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fiocruzbr.sharepoint.com/sites/EUQUIPE375/Documentos Compartilhados/General/New Apoio ADM/"/>
    </mc:Choice>
  </mc:AlternateContent>
  <xr:revisionPtr revIDLastSave="70" documentId="8_{29C5109F-D5FF-43D4-A806-1F765B45256D}" xr6:coauthVersionLast="47" xr6:coauthVersionMax="47" xr10:uidLastSave="{B093D35F-8605-4623-8F5D-61A0007605D4}"/>
  <bookViews>
    <workbookView xWindow="28680" yWindow="-120" windowWidth="29040" windowHeight="15720" xr2:uid="{7C73E800-8E05-41F1-BEB1-A9CCE8CDF3C4}"/>
  </bookViews>
  <sheets>
    <sheet name="Tutorial de Preenchimento" sheetId="1" r:id="rId1"/>
    <sheet name="Encargos_Rescisão_Prof Ausente" sheetId="2" r:id="rId2"/>
    <sheet name="Custos Indiretos Tributos Lucro" sheetId="3" r:id="rId3"/>
    <sheet name="Salários e Benefícios" sheetId="32" r:id="rId4"/>
    <sheet name="1" sheetId="25" r:id="rId5"/>
    <sheet name="2" sheetId="4" r:id="rId6"/>
    <sheet name="3" sheetId="5" r:id="rId7"/>
    <sheet name="4" sheetId="6" r:id="rId8"/>
    <sheet name="5" sheetId="7" r:id="rId9"/>
    <sheet name="6" sheetId="8" r:id="rId10"/>
    <sheet name="7" sheetId="9" r:id="rId11"/>
    <sheet name="8" sheetId="31" r:id="rId12"/>
    <sheet name="9" sheetId="17" r:id="rId13"/>
    <sheet name="10" sheetId="22" r:id="rId14"/>
    <sheet name="11" sheetId="18" r:id="rId15"/>
    <sheet name="12" sheetId="19" r:id="rId16"/>
    <sheet name="13" sheetId="20" r:id="rId17"/>
    <sheet name="HE (Hora Extra)" sheetId="35" r:id="rId18"/>
    <sheet name="Outras Necessidades" sheetId="33" r:id="rId19"/>
    <sheet name="Totalizador" sheetId="12" r:id="rId20"/>
    <sheet name="Proposta Pro-Forma" sheetId="14" r:id="rId21"/>
  </sheets>
  <externalReferences>
    <externalReference r:id="rId22"/>
    <externalReference r:id="rId23"/>
    <externalReference r:id="rId24"/>
  </externalReferences>
  <definedNames>
    <definedName name="_1Excel_BuiltIn_Print_Area_2_1">!#REF!</definedName>
    <definedName name="_2Excel_BuiltIn_Print_Area_3_1">!#REF!</definedName>
    <definedName name="_xlnm._FilterDatabase" localSheetId="3" hidden="1">'Salários e Benefícios'!$B$3:$F$16</definedName>
    <definedName name="_ipi1">#REF!</definedName>
    <definedName name="A">#REF!</definedName>
    <definedName name="AA">#REF!</definedName>
    <definedName name="ALÍQUOTA" localSheetId="18">'[1]Tabela de ANS'!$K$14*'[1]Tabela de ANS'!$J$14</definedName>
    <definedName name="ALÍQUOTA">#REF!*#REF!</definedName>
    <definedName name="ALÍQUOTAII" localSheetId="18">'[1]Tabela de ANS'!$E$14*'[1]Tabela de ANS'!$D$14</definedName>
    <definedName name="ALÍQUOTAII">#REF!*#REF!</definedName>
    <definedName name="Area" localSheetId="18">'[2]Relatório Serviços de DEMANDA'!$T$3:$T$5</definedName>
    <definedName name="Area">#REF!</definedName>
    <definedName name="_xlnm.Print_Area" localSheetId="4">'1'!$A$1:$G$143</definedName>
    <definedName name="_xlnm.Print_Area" localSheetId="13">'10'!$A$1:$G$143</definedName>
    <definedName name="_xlnm.Print_Area" localSheetId="14">'11'!$A$1:$G$143</definedName>
    <definedName name="_xlnm.Print_Area" localSheetId="15">'12'!$A$1:$G$142</definedName>
    <definedName name="_xlnm.Print_Area" localSheetId="16">'13'!$A$1:$G$143</definedName>
    <definedName name="_xlnm.Print_Area" localSheetId="5">'2'!$A$1:$G$143</definedName>
    <definedName name="_xlnm.Print_Area" localSheetId="6">'3'!$A$1:$G$143</definedName>
    <definedName name="_xlnm.Print_Area" localSheetId="7">'4'!$A$1:$G$143</definedName>
    <definedName name="_xlnm.Print_Area" localSheetId="8">'5'!$A$1:$G$143</definedName>
    <definedName name="_xlnm.Print_Area" localSheetId="9">'6'!$A$1:$G$143</definedName>
    <definedName name="_xlnm.Print_Area" localSheetId="10">'7'!$A$1:$G$143</definedName>
    <definedName name="_xlnm.Print_Area" localSheetId="11">'8'!$A$1:$G$143</definedName>
    <definedName name="_xlnm.Print_Area" localSheetId="12">'9'!$A$1:$G$143</definedName>
    <definedName name="_xlnm.Print_Area" localSheetId="2">'Custos Indiretos Tributos Lucro'!$A$1:$H$13</definedName>
    <definedName name="_xlnm.Print_Area" localSheetId="18">'Outras Necessidades'!$A$1:$R$22</definedName>
    <definedName name="_xlnm.Print_Area" localSheetId="20">'Proposta Pro-Forma'!$B$3:$H$43</definedName>
    <definedName name="_xlnm.Print_Area" localSheetId="3">'Salários e Benefícios'!$A$1:$Z$37</definedName>
    <definedName name="_xlnm.Print_Area" localSheetId="19">Totalizador!$B$2:$J$52</definedName>
    <definedName name="base">#REF!</definedName>
    <definedName name="BB">#REF!</definedName>
    <definedName name="CAMINHÃO">#REF!</definedName>
    <definedName name="Cargo">#REF!</definedName>
    <definedName name="CC">#REF!</definedName>
    <definedName name="CPMF">!#REF!</definedName>
    <definedName name="DD">#REF!</definedName>
    <definedName name="DFSFSDFS">#REF!</definedName>
    <definedName name="EE">#REF!</definedName>
    <definedName name="ELEVADOR">#REF!</definedName>
    <definedName name="Fator">#REF!</definedName>
    <definedName name="FF">#REF!</definedName>
    <definedName name="Funções">#REF!</definedName>
    <definedName name="G">#REF!</definedName>
    <definedName name="GFGD">#REF!</definedName>
    <definedName name="GG">#REF!</definedName>
    <definedName name="HDUO">#REF!</definedName>
    <definedName name="HH">#REF!</definedName>
    <definedName name="hhhhh">#REF!</definedName>
    <definedName name="ID_Função">#REF!</definedName>
    <definedName name="ID_Matrícula">#REF!</definedName>
    <definedName name="II">#REF!</definedName>
    <definedName name="ipi">#REF!</definedName>
    <definedName name="JJ">#REF!</definedName>
    <definedName name="KK">#REF!</definedName>
    <definedName name="LL">#REF!</definedName>
    <definedName name="LU">#REF!</definedName>
    <definedName name="MAIS">#REF!</definedName>
    <definedName name="MENOS">#REF!</definedName>
    <definedName name="MM" localSheetId="18">'[2]Relatório Serviços de DEMANDA'!#REF!</definedName>
    <definedName name="MM">#REF!</definedName>
    <definedName name="MOTORISTA">'[3]Postos de Trabalho'!#REF!</definedName>
    <definedName name="Motos">#REF!</definedName>
    <definedName name="Multiplicador">#REF!</definedName>
    <definedName name="NN">#REF!</definedName>
    <definedName name="OO">#REF!</definedName>
    <definedName name="planil">#REF!</definedName>
    <definedName name="PORTEIRO">#REF!</definedName>
    <definedName name="PP">#REF!</definedName>
    <definedName name="PRECO">#REF!</definedName>
    <definedName name="PREÇO">#REF!</definedName>
    <definedName name="Profissionais">#REF!</definedName>
    <definedName name="QQ">#REF!</definedName>
    <definedName name="QWSS">#REF!</definedName>
    <definedName name="RECEPÇÃO">#REF!</definedName>
    <definedName name="REGULADORA">#REF!</definedName>
    <definedName name="res">#REF!</definedName>
    <definedName name="RESUM1">#REF!</definedName>
    <definedName name="resumo">#REF!</definedName>
    <definedName name="RR">#REF!</definedName>
    <definedName name="SD">#REF!</definedName>
    <definedName name="SDFA">#REF!</definedName>
    <definedName name="Serviços">#REF!</definedName>
    <definedName name="SKI">#REF!</definedName>
    <definedName name="Solicitante">#REF!</definedName>
    <definedName name="SOMA">#REF!</definedName>
    <definedName name="SS">#REF!</definedName>
    <definedName name="SUPERVISÃO">#REF!</definedName>
    <definedName name="SUPERVISOR" localSheetId="18">#REF!</definedName>
    <definedName name="SUPERVISOR">'[3]Postos de Trabalho'!#REF!</definedName>
    <definedName name="TELEFONISTA">#REF!</definedName>
    <definedName name="Total">#REF!</definedName>
    <definedName name="TOTALCLP03">#REF!</definedName>
    <definedName name="TT">#REF!</definedName>
    <definedName name="UU">#REF!</definedName>
    <definedName name="VV">#REF!</definedName>
    <definedName name="WER">#REF!</definedName>
    <definedName name="WW">#REF!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35" l="1"/>
  <c r="H4" i="35" s="1"/>
  <c r="F58" i="31"/>
  <c r="Z23" i="32"/>
  <c r="F58" i="20" s="1"/>
  <c r="I43" i="12"/>
  <c r="F35" i="12"/>
  <c r="F33" i="12"/>
  <c r="F31" i="12"/>
  <c r="F58" i="19" l="1"/>
  <c r="F58" i="18"/>
  <c r="F58" i="22"/>
  <c r="F58" i="17"/>
  <c r="F58" i="9"/>
  <c r="F58" i="8"/>
  <c r="F58" i="7"/>
  <c r="F58" i="6"/>
  <c r="F58" i="5"/>
  <c r="F58" i="25"/>
  <c r="F58" i="4"/>
  <c r="J11" i="35"/>
  <c r="J4" i="35"/>
  <c r="K4" i="35" l="1"/>
  <c r="L4" i="35" s="1"/>
  <c r="N4" i="35" s="1"/>
  <c r="L11" i="35"/>
  <c r="N11" i="35" s="1"/>
  <c r="K11" i="35"/>
  <c r="G24" i="32" l="1"/>
  <c r="I41" i="12"/>
  <c r="M23" i="32" l="1"/>
  <c r="F55" i="25" s="1"/>
  <c r="F56" i="25"/>
  <c r="F56" i="5"/>
  <c r="F56" i="6"/>
  <c r="F56" i="7"/>
  <c r="F56" i="9"/>
  <c r="F56" i="8"/>
  <c r="F56" i="31"/>
  <c r="F56" i="17"/>
  <c r="F56" i="22"/>
  <c r="F56" i="18"/>
  <c r="F56" i="19"/>
  <c r="F56" i="20"/>
  <c r="F56" i="4"/>
  <c r="F55" i="19"/>
  <c r="F55" i="20"/>
  <c r="F55" i="4"/>
  <c r="G27" i="32"/>
  <c r="F54" i="7" s="1"/>
  <c r="G26" i="32"/>
  <c r="F54" i="6" s="1"/>
  <c r="G25" i="32"/>
  <c r="F54" i="5" s="1"/>
  <c r="F54" i="4"/>
  <c r="G28" i="32"/>
  <c r="F54" i="8" s="1"/>
  <c r="G29" i="32"/>
  <c r="F54" i="9" s="1"/>
  <c r="G30" i="32"/>
  <c r="F54" i="31" s="1"/>
  <c r="G31" i="32"/>
  <c r="F54" i="17" s="1"/>
  <c r="G32" i="32"/>
  <c r="F54" i="22" s="1"/>
  <c r="G33" i="32"/>
  <c r="F54" i="18" s="1"/>
  <c r="G34" i="32"/>
  <c r="F54" i="19" s="1"/>
  <c r="G35" i="32"/>
  <c r="F54" i="20" s="1"/>
  <c r="G23" i="32"/>
  <c r="F54" i="25" s="1"/>
  <c r="C55" i="5"/>
  <c r="C56" i="5"/>
  <c r="C57" i="5"/>
  <c r="C59" i="5"/>
  <c r="C60" i="5"/>
  <c r="C61" i="5"/>
  <c r="C55" i="6"/>
  <c r="C56" i="6"/>
  <c r="C57" i="6"/>
  <c r="C59" i="6"/>
  <c r="C60" i="6"/>
  <c r="C61" i="6"/>
  <c r="C55" i="7"/>
  <c r="C56" i="7"/>
  <c r="C57" i="7"/>
  <c r="C59" i="7"/>
  <c r="C60" i="7"/>
  <c r="C61" i="7"/>
  <c r="C55" i="9"/>
  <c r="C56" i="9"/>
  <c r="C57" i="9"/>
  <c r="C59" i="9"/>
  <c r="C60" i="9"/>
  <c r="C61" i="9"/>
  <c r="C55" i="8"/>
  <c r="C56" i="8"/>
  <c r="C57" i="8"/>
  <c r="C59" i="8"/>
  <c r="C60" i="8"/>
  <c r="C61" i="8"/>
  <c r="C55" i="31"/>
  <c r="C56" i="31"/>
  <c r="C57" i="31"/>
  <c r="C59" i="31"/>
  <c r="C60" i="31"/>
  <c r="C61" i="31"/>
  <c r="C55" i="17"/>
  <c r="C56" i="17"/>
  <c r="C57" i="17"/>
  <c r="C59" i="17"/>
  <c r="C60" i="17"/>
  <c r="C61" i="17"/>
  <c r="C55" i="22"/>
  <c r="C56" i="22"/>
  <c r="C57" i="22"/>
  <c r="C59" i="22"/>
  <c r="C60" i="22"/>
  <c r="C61" i="22"/>
  <c r="C55" i="18"/>
  <c r="C56" i="18"/>
  <c r="C57" i="18"/>
  <c r="C59" i="18"/>
  <c r="C60" i="18"/>
  <c r="C61" i="18"/>
  <c r="C55" i="19"/>
  <c r="C56" i="19"/>
  <c r="C57" i="19"/>
  <c r="C59" i="19"/>
  <c r="C60" i="19"/>
  <c r="C61" i="19"/>
  <c r="C55" i="20"/>
  <c r="C56" i="20"/>
  <c r="C57" i="20"/>
  <c r="C59" i="20"/>
  <c r="C60" i="20"/>
  <c r="C61" i="20"/>
  <c r="C55" i="4"/>
  <c r="C56" i="4"/>
  <c r="C57" i="4"/>
  <c r="C59" i="4"/>
  <c r="C60" i="4"/>
  <c r="C61" i="4"/>
  <c r="C54" i="5"/>
  <c r="C54" i="6"/>
  <c r="C54" i="7"/>
  <c r="C54" i="9"/>
  <c r="C54" i="8"/>
  <c r="C54" i="31"/>
  <c r="C54" i="17"/>
  <c r="C54" i="22"/>
  <c r="C54" i="18"/>
  <c r="C54" i="19"/>
  <c r="C54" i="20"/>
  <c r="C54" i="4"/>
  <c r="U23" i="32"/>
  <c r="F57" i="25" s="1"/>
  <c r="F57" i="20" l="1"/>
  <c r="F57" i="8"/>
  <c r="F55" i="31"/>
  <c r="F55" i="8"/>
  <c r="F55" i="9"/>
  <c r="F57" i="4"/>
  <c r="F57" i="31"/>
  <c r="F55" i="18"/>
  <c r="F57" i="18"/>
  <c r="F55" i="22"/>
  <c r="F55" i="6"/>
  <c r="F57" i="22"/>
  <c r="F57" i="6"/>
  <c r="F55" i="7"/>
  <c r="F57" i="7"/>
  <c r="F55" i="17"/>
  <c r="F55" i="5"/>
  <c r="F57" i="17"/>
  <c r="F57" i="5"/>
  <c r="F57" i="19"/>
  <c r="F57" i="9"/>
  <c r="H43" i="12" l="1"/>
  <c r="H41" i="12" l="1"/>
  <c r="C12" i="33"/>
  <c r="J6" i="33" s="1"/>
  <c r="K13" i="33" s="1"/>
  <c r="L13" i="33" s="1"/>
  <c r="K9" i="33" l="1"/>
  <c r="L9" i="33" s="1"/>
  <c r="K10" i="33"/>
  <c r="L10" i="33" s="1"/>
  <c r="K11" i="33"/>
  <c r="L11" i="33" s="1"/>
  <c r="K12" i="33"/>
  <c r="L12" i="33" s="1"/>
  <c r="K6" i="33"/>
  <c r="L6" i="33" s="1"/>
  <c r="K8" i="33"/>
  <c r="L8" i="33" s="1"/>
  <c r="K7" i="33"/>
  <c r="L7" i="33" s="1"/>
  <c r="K14" i="33" l="1"/>
  <c r="I39" i="12" s="1"/>
  <c r="H39" i="12" l="1"/>
  <c r="D33" i="12"/>
  <c r="D31" i="12"/>
  <c r="D29" i="12"/>
  <c r="D27" i="12"/>
  <c r="D25" i="12"/>
  <c r="D23" i="12"/>
  <c r="D21" i="12"/>
  <c r="D19" i="12"/>
  <c r="D17" i="12"/>
  <c r="D15" i="12"/>
  <c r="D13" i="12"/>
  <c r="D11" i="12"/>
  <c r="D9" i="12"/>
  <c r="E115" i="22"/>
  <c r="E115" i="7"/>
  <c r="F139" i="20"/>
  <c r="F139" i="19"/>
  <c r="F139" i="18"/>
  <c r="F29" i="12" s="1"/>
  <c r="F139" i="22"/>
  <c r="F27" i="12" s="1"/>
  <c r="F139" i="17"/>
  <c r="F25" i="12" s="1"/>
  <c r="F139" i="31"/>
  <c r="F139" i="9"/>
  <c r="F21" i="12" s="1"/>
  <c r="F139" i="8"/>
  <c r="F19" i="12" s="1"/>
  <c r="F139" i="7"/>
  <c r="F17" i="12" s="1"/>
  <c r="F139" i="6"/>
  <c r="F139" i="5"/>
  <c r="F139" i="4"/>
  <c r="F139" i="25"/>
  <c r="B11" i="20"/>
  <c r="B11" i="19"/>
  <c r="B11" i="18"/>
  <c r="B11" i="22"/>
  <c r="B11" i="17"/>
  <c r="B11" i="31"/>
  <c r="B11" i="9"/>
  <c r="B11" i="8"/>
  <c r="B11" i="7"/>
  <c r="B11" i="6"/>
  <c r="F26" i="20"/>
  <c r="F26" i="19"/>
  <c r="F26" i="18"/>
  <c r="F26" i="22"/>
  <c r="F26" i="17"/>
  <c r="F26" i="31"/>
  <c r="F26" i="9"/>
  <c r="F26" i="8"/>
  <c r="F26" i="7"/>
  <c r="F26" i="6"/>
  <c r="F26" i="5"/>
  <c r="B11" i="5"/>
  <c r="F26" i="4"/>
  <c r="B11" i="4"/>
  <c r="B11" i="25"/>
  <c r="F26" i="25"/>
  <c r="F11" i="3"/>
  <c r="R3" i="35" s="1"/>
  <c r="E17" i="32"/>
  <c r="F33" i="4" l="1"/>
  <c r="F130" i="4" s="1"/>
  <c r="F33" i="25"/>
  <c r="F130" i="25" s="1"/>
  <c r="F33" i="19"/>
  <c r="F130" i="19" s="1"/>
  <c r="F33" i="20"/>
  <c r="F33" i="18"/>
  <c r="F130" i="18" s="1"/>
  <c r="F33" i="17"/>
  <c r="F130" i="17" s="1"/>
  <c r="F33" i="6"/>
  <c r="F130" i="6" s="1"/>
  <c r="F33" i="8"/>
  <c r="F130" i="8" s="1"/>
  <c r="F33" i="9"/>
  <c r="F33" i="31"/>
  <c r="F130" i="31" s="1"/>
  <c r="F33" i="22"/>
  <c r="F130" i="22" s="1"/>
  <c r="F33" i="7"/>
  <c r="F130" i="7" s="1"/>
  <c r="F130" i="20" l="1"/>
  <c r="F130" i="9"/>
  <c r="F62" i="31" l="1"/>
  <c r="F23" i="12"/>
  <c r="C136" i="31"/>
  <c r="C134" i="31"/>
  <c r="C133" i="31"/>
  <c r="C132" i="31"/>
  <c r="C131" i="31"/>
  <c r="C130" i="31"/>
  <c r="E116" i="31"/>
  <c r="E115" i="31"/>
  <c r="E114" i="31"/>
  <c r="E113" i="31"/>
  <c r="E92" i="31"/>
  <c r="E88" i="31"/>
  <c r="E77" i="31"/>
  <c r="E75" i="31"/>
  <c r="E50" i="31"/>
  <c r="E49" i="31"/>
  <c r="E48" i="31"/>
  <c r="E47" i="31"/>
  <c r="E46" i="31"/>
  <c r="E45" i="31"/>
  <c r="E44" i="31"/>
  <c r="E43" i="31"/>
  <c r="E38" i="31"/>
  <c r="E119" i="31" l="1"/>
  <c r="F68" i="31"/>
  <c r="F43" i="31"/>
  <c r="F49" i="31"/>
  <c r="F50" i="31"/>
  <c r="E51" i="31"/>
  <c r="F88" i="31"/>
  <c r="F75" i="31"/>
  <c r="F38" i="31"/>
  <c r="F92" i="31"/>
  <c r="F93" i="31" s="1"/>
  <c r="F77" i="31"/>
  <c r="F45" i="31"/>
  <c r="F46" i="31"/>
  <c r="F47" i="31"/>
  <c r="F48" i="31"/>
  <c r="F44" i="31"/>
  <c r="E111" i="31"/>
  <c r="E110" i="31"/>
  <c r="F51" i="31" l="1"/>
  <c r="F67" i="31" s="1"/>
  <c r="F98" i="31"/>
  <c r="F9" i="12" l="1"/>
  <c r="D29" i="14"/>
  <c r="C136" i="25"/>
  <c r="C134" i="25"/>
  <c r="C133" i="25"/>
  <c r="C132" i="25"/>
  <c r="C131" i="25"/>
  <c r="C130" i="25"/>
  <c r="E116" i="25"/>
  <c r="E115" i="25"/>
  <c r="E114" i="25"/>
  <c r="E113" i="25"/>
  <c r="E111" i="25"/>
  <c r="E110" i="25"/>
  <c r="E92" i="25"/>
  <c r="E88" i="25"/>
  <c r="E77" i="25"/>
  <c r="E75" i="25"/>
  <c r="F62" i="25"/>
  <c r="E50" i="25"/>
  <c r="E49" i="25"/>
  <c r="E48" i="25"/>
  <c r="E47" i="25"/>
  <c r="E46" i="25"/>
  <c r="E45" i="25"/>
  <c r="E44" i="25"/>
  <c r="E43" i="25"/>
  <c r="E38" i="25"/>
  <c r="E119" i="25" l="1"/>
  <c r="E51" i="25"/>
  <c r="F68" i="25"/>
  <c r="F88" i="25"/>
  <c r="F46" i="25"/>
  <c r="F47" i="25"/>
  <c r="F49" i="25"/>
  <c r="F44" i="25"/>
  <c r="F48" i="25"/>
  <c r="F45" i="25"/>
  <c r="F50" i="25"/>
  <c r="F43" i="25"/>
  <c r="F77" i="25"/>
  <c r="F38" i="25"/>
  <c r="F75" i="25"/>
  <c r="F92" i="25"/>
  <c r="F93" i="25" s="1"/>
  <c r="F51" i="25" l="1"/>
  <c r="F67" i="25" s="1"/>
  <c r="F98" i="25"/>
  <c r="E87" i="5" l="1"/>
  <c r="E87" i="6"/>
  <c r="E87" i="7"/>
  <c r="E87" i="8"/>
  <c r="E87" i="9"/>
  <c r="E87" i="17"/>
  <c r="E87" i="22"/>
  <c r="E87" i="18"/>
  <c r="E87" i="19"/>
  <c r="E87" i="20"/>
  <c r="E87" i="4"/>
  <c r="E87" i="31" l="1"/>
  <c r="F87" i="31" s="1"/>
  <c r="E87" i="25"/>
  <c r="F87" i="25" s="1"/>
  <c r="E116" i="20" l="1"/>
  <c r="E115" i="20"/>
  <c r="E114" i="20"/>
  <c r="E113" i="20"/>
  <c r="E111" i="20"/>
  <c r="E110" i="20"/>
  <c r="E116" i="19"/>
  <c r="E115" i="19"/>
  <c r="E114" i="19"/>
  <c r="E113" i="19"/>
  <c r="E119" i="19" s="1"/>
  <c r="E111" i="19"/>
  <c r="E110" i="19"/>
  <c r="E116" i="18"/>
  <c r="E115" i="18"/>
  <c r="E114" i="18"/>
  <c r="E113" i="18"/>
  <c r="E111" i="18"/>
  <c r="E110" i="18"/>
  <c r="E116" i="22"/>
  <c r="E114" i="22"/>
  <c r="E113" i="22"/>
  <c r="E111" i="22"/>
  <c r="E110" i="22"/>
  <c r="E116" i="17"/>
  <c r="E115" i="17"/>
  <c r="E114" i="17"/>
  <c r="E113" i="17"/>
  <c r="E111" i="17"/>
  <c r="E110" i="17"/>
  <c r="C136" i="22"/>
  <c r="C134" i="22"/>
  <c r="C133" i="22"/>
  <c r="C132" i="22"/>
  <c r="C131" i="22"/>
  <c r="C130" i="22"/>
  <c r="E92" i="22"/>
  <c r="E88" i="22"/>
  <c r="E77" i="22"/>
  <c r="E75" i="22"/>
  <c r="F62" i="22"/>
  <c r="E50" i="22"/>
  <c r="E49" i="22"/>
  <c r="E48" i="22"/>
  <c r="E47" i="22"/>
  <c r="E46" i="22"/>
  <c r="E45" i="22"/>
  <c r="E44" i="22"/>
  <c r="E43" i="22"/>
  <c r="E38" i="22"/>
  <c r="F87" i="22"/>
  <c r="E116" i="9"/>
  <c r="E115" i="9"/>
  <c r="E114" i="9"/>
  <c r="E113" i="9"/>
  <c r="E111" i="9"/>
  <c r="E110" i="9"/>
  <c r="E116" i="8"/>
  <c r="E115" i="8"/>
  <c r="E114" i="8"/>
  <c r="E113" i="8"/>
  <c r="E111" i="8"/>
  <c r="E110" i="8"/>
  <c r="E116" i="7"/>
  <c r="E114" i="7"/>
  <c r="E113" i="7"/>
  <c r="E111" i="7"/>
  <c r="E110" i="7"/>
  <c r="E116" i="6"/>
  <c r="E115" i="6"/>
  <c r="E114" i="6"/>
  <c r="E113" i="6"/>
  <c r="E111" i="6"/>
  <c r="E110" i="6"/>
  <c r="E116" i="5"/>
  <c r="E115" i="5"/>
  <c r="E114" i="5"/>
  <c r="E113" i="5"/>
  <c r="E111" i="5"/>
  <c r="E110" i="5"/>
  <c r="E116" i="4"/>
  <c r="E115" i="4"/>
  <c r="E114" i="4"/>
  <c r="E113" i="4"/>
  <c r="E111" i="4"/>
  <c r="E110" i="4"/>
  <c r="E119" i="9" l="1"/>
  <c r="E119" i="20"/>
  <c r="E119" i="22"/>
  <c r="E119" i="17"/>
  <c r="E119" i="18"/>
  <c r="E119" i="4"/>
  <c r="E119" i="5"/>
  <c r="E119" i="6"/>
  <c r="E119" i="7"/>
  <c r="E119" i="8"/>
  <c r="F88" i="22"/>
  <c r="F68" i="22"/>
  <c r="E51" i="22"/>
  <c r="F92" i="22"/>
  <c r="F93" i="22" s="1"/>
  <c r="F50" i="22"/>
  <c r="F46" i="22"/>
  <c r="F77" i="22"/>
  <c r="F75" i="22"/>
  <c r="F49" i="22"/>
  <c r="F47" i="22"/>
  <c r="F45" i="22"/>
  <c r="F43" i="22"/>
  <c r="F38" i="22"/>
  <c r="F48" i="22"/>
  <c r="F44" i="22"/>
  <c r="F51" i="22" l="1"/>
  <c r="F67" i="22" s="1"/>
  <c r="F98" i="22"/>
  <c r="F62" i="19" l="1"/>
  <c r="F62" i="18"/>
  <c r="C136" i="20" l="1"/>
  <c r="C134" i="20"/>
  <c r="C133" i="20"/>
  <c r="C132" i="20"/>
  <c r="C131" i="20"/>
  <c r="C130" i="20"/>
  <c r="E92" i="20"/>
  <c r="F92" i="20" s="1"/>
  <c r="F93" i="20" s="1"/>
  <c r="F98" i="20" s="1"/>
  <c r="E88" i="20"/>
  <c r="E77" i="20"/>
  <c r="F77" i="20" s="1"/>
  <c r="E75" i="20"/>
  <c r="F75" i="20" s="1"/>
  <c r="F62" i="20"/>
  <c r="F68" i="20" s="1"/>
  <c r="E50" i="20"/>
  <c r="F50" i="20" s="1"/>
  <c r="E49" i="20"/>
  <c r="F49" i="20" s="1"/>
  <c r="E48" i="20"/>
  <c r="F48" i="20" s="1"/>
  <c r="E47" i="20"/>
  <c r="F47" i="20" s="1"/>
  <c r="E46" i="20"/>
  <c r="F46" i="20" s="1"/>
  <c r="E45" i="20"/>
  <c r="F45" i="20" s="1"/>
  <c r="E44" i="20"/>
  <c r="F44" i="20" s="1"/>
  <c r="E43" i="20"/>
  <c r="F43" i="20" s="1"/>
  <c r="E38" i="20"/>
  <c r="F38" i="20" s="1"/>
  <c r="F87" i="20"/>
  <c r="C136" i="19"/>
  <c r="C134" i="19"/>
  <c r="C133" i="19"/>
  <c r="C132" i="19"/>
  <c r="C131" i="19"/>
  <c r="C130" i="19"/>
  <c r="E92" i="19"/>
  <c r="E88" i="19"/>
  <c r="E77" i="19"/>
  <c r="E75" i="19"/>
  <c r="F68" i="19"/>
  <c r="E50" i="19"/>
  <c r="E49" i="19"/>
  <c r="E48" i="19"/>
  <c r="E47" i="19"/>
  <c r="E46" i="19"/>
  <c r="E45" i="19"/>
  <c r="E44" i="19"/>
  <c r="E43" i="19"/>
  <c r="E38" i="19"/>
  <c r="F87" i="19"/>
  <c r="C136" i="18"/>
  <c r="C134" i="18"/>
  <c r="C133" i="18"/>
  <c r="C132" i="18"/>
  <c r="C131" i="18"/>
  <c r="C130" i="18"/>
  <c r="E92" i="18"/>
  <c r="E88" i="18"/>
  <c r="E77" i="18"/>
  <c r="E75" i="18"/>
  <c r="F68" i="18"/>
  <c r="E50" i="18"/>
  <c r="E49" i="18"/>
  <c r="E48" i="18"/>
  <c r="E47" i="18"/>
  <c r="E46" i="18"/>
  <c r="E45" i="18"/>
  <c r="E44" i="18"/>
  <c r="E43" i="18"/>
  <c r="E38" i="18"/>
  <c r="F87" i="18"/>
  <c r="F51" i="20" l="1"/>
  <c r="F67" i="20" s="1"/>
  <c r="F88" i="20"/>
  <c r="F88" i="18"/>
  <c r="F88" i="19"/>
  <c r="E51" i="18"/>
  <c r="E51" i="19"/>
  <c r="E51" i="20"/>
  <c r="F44" i="19"/>
  <c r="F48" i="19"/>
  <c r="F46" i="19"/>
  <c r="F50" i="19"/>
  <c r="F46" i="18"/>
  <c r="F38" i="19"/>
  <c r="F92" i="19"/>
  <c r="F93" i="19" s="1"/>
  <c r="F77" i="19"/>
  <c r="F49" i="19"/>
  <c r="F43" i="19"/>
  <c r="F75" i="19"/>
  <c r="F47" i="19"/>
  <c r="F45" i="19"/>
  <c r="F38" i="18"/>
  <c r="F75" i="18"/>
  <c r="F47" i="18"/>
  <c r="F92" i="18"/>
  <c r="F93" i="18" s="1"/>
  <c r="F50" i="18"/>
  <c r="F48" i="18"/>
  <c r="F45" i="18"/>
  <c r="F77" i="18"/>
  <c r="F49" i="18"/>
  <c r="F43" i="18"/>
  <c r="F44" i="18"/>
  <c r="F51" i="19" l="1"/>
  <c r="F67" i="19" s="1"/>
  <c r="F51" i="18"/>
  <c r="F67" i="18" s="1"/>
  <c r="F98" i="19"/>
  <c r="F98" i="18"/>
  <c r="C136" i="17" l="1"/>
  <c r="C134" i="17"/>
  <c r="C133" i="17"/>
  <c r="C132" i="17"/>
  <c r="C131" i="17"/>
  <c r="C130" i="17"/>
  <c r="E92" i="17"/>
  <c r="E88" i="17"/>
  <c r="E77" i="17"/>
  <c r="E75" i="17"/>
  <c r="F62" i="17"/>
  <c r="E50" i="17"/>
  <c r="E49" i="17"/>
  <c r="E48" i="17"/>
  <c r="E47" i="17"/>
  <c r="E46" i="17"/>
  <c r="E45" i="17"/>
  <c r="E44" i="17"/>
  <c r="E43" i="17"/>
  <c r="E38" i="17"/>
  <c r="F87" i="17"/>
  <c r="F88" i="17" l="1"/>
  <c r="F47" i="17"/>
  <c r="E51" i="17"/>
  <c r="F49" i="17"/>
  <c r="F68" i="17"/>
  <c r="F75" i="17"/>
  <c r="F77" i="17"/>
  <c r="F45" i="17"/>
  <c r="F43" i="17"/>
  <c r="F46" i="17"/>
  <c r="F48" i="17"/>
  <c r="F44" i="17"/>
  <c r="F50" i="17"/>
  <c r="F38" i="17"/>
  <c r="F92" i="17"/>
  <c r="F93" i="17" s="1"/>
  <c r="F62" i="9"/>
  <c r="F62" i="8"/>
  <c r="F62" i="7"/>
  <c r="F62" i="6"/>
  <c r="F51" i="17" l="1"/>
  <c r="F67" i="17" s="1"/>
  <c r="F98" i="17"/>
  <c r="F33" i="5" l="1"/>
  <c r="F130" i="5" s="1"/>
  <c r="F87" i="4" l="1"/>
  <c r="F87" i="5" l="1"/>
  <c r="F15" i="12" l="1"/>
  <c r="F13" i="12"/>
  <c r="F11" i="12"/>
  <c r="C136" i="9" l="1"/>
  <c r="C134" i="9"/>
  <c r="C133" i="9"/>
  <c r="C132" i="9"/>
  <c r="C131" i="9"/>
  <c r="C130" i="9"/>
  <c r="E92" i="9"/>
  <c r="E88" i="9"/>
  <c r="F88" i="9" s="1"/>
  <c r="E77" i="9"/>
  <c r="E75" i="9"/>
  <c r="F68" i="9"/>
  <c r="E50" i="9"/>
  <c r="E49" i="9"/>
  <c r="E48" i="9"/>
  <c r="E47" i="9"/>
  <c r="E46" i="9"/>
  <c r="E45" i="9"/>
  <c r="E44" i="9"/>
  <c r="E43" i="9"/>
  <c r="E38" i="9"/>
  <c r="F87" i="9"/>
  <c r="C136" i="8"/>
  <c r="C134" i="8"/>
  <c r="C133" i="8"/>
  <c r="C132" i="8"/>
  <c r="C131" i="8"/>
  <c r="C130" i="8"/>
  <c r="E92" i="8"/>
  <c r="E88" i="8"/>
  <c r="E77" i="8"/>
  <c r="E75" i="8"/>
  <c r="F68" i="8"/>
  <c r="E50" i="8"/>
  <c r="E49" i="8"/>
  <c r="E48" i="8"/>
  <c r="E47" i="8"/>
  <c r="E46" i="8"/>
  <c r="E45" i="8"/>
  <c r="E44" i="8"/>
  <c r="E43" i="8"/>
  <c r="E38" i="8"/>
  <c r="C136" i="7"/>
  <c r="C134" i="7"/>
  <c r="C133" i="7"/>
  <c r="C132" i="7"/>
  <c r="C131" i="7"/>
  <c r="C130" i="7"/>
  <c r="E92" i="7"/>
  <c r="E88" i="7"/>
  <c r="E85" i="7"/>
  <c r="E77" i="7"/>
  <c r="E75" i="7"/>
  <c r="F68" i="7"/>
  <c r="E50" i="7"/>
  <c r="E49" i="7"/>
  <c r="E48" i="7"/>
  <c r="E47" i="7"/>
  <c r="E46" i="7"/>
  <c r="E45" i="7"/>
  <c r="E44" i="7"/>
  <c r="E43" i="7"/>
  <c r="E38" i="7"/>
  <c r="F87" i="7"/>
  <c r="C136" i="6"/>
  <c r="C134" i="6"/>
  <c r="C133" i="6"/>
  <c r="C132" i="6"/>
  <c r="C131" i="6"/>
  <c r="C130" i="6"/>
  <c r="E92" i="6"/>
  <c r="E88" i="6"/>
  <c r="E77" i="6"/>
  <c r="E75" i="6"/>
  <c r="F68" i="6"/>
  <c r="E50" i="6"/>
  <c r="E49" i="6"/>
  <c r="E48" i="6"/>
  <c r="E47" i="6"/>
  <c r="E46" i="6"/>
  <c r="E45" i="6"/>
  <c r="E44" i="6"/>
  <c r="E43" i="6"/>
  <c r="E38" i="6"/>
  <c r="C136" i="5"/>
  <c r="C134" i="5"/>
  <c r="C133" i="5"/>
  <c r="C132" i="5"/>
  <c r="C131" i="5"/>
  <c r="C130" i="5"/>
  <c r="E92" i="5"/>
  <c r="E88" i="5"/>
  <c r="F88" i="5" s="1"/>
  <c r="E77" i="5"/>
  <c r="E75" i="5"/>
  <c r="E50" i="5"/>
  <c r="E49" i="5"/>
  <c r="E48" i="5"/>
  <c r="E47" i="5"/>
  <c r="E46" i="5"/>
  <c r="E45" i="5"/>
  <c r="E44" i="5"/>
  <c r="E43" i="5"/>
  <c r="E38" i="5"/>
  <c r="E92" i="4"/>
  <c r="E88" i="4"/>
  <c r="F88" i="4" s="1"/>
  <c r="E77" i="4"/>
  <c r="E75" i="4"/>
  <c r="E50" i="4"/>
  <c r="E49" i="4"/>
  <c r="E48" i="4"/>
  <c r="E47" i="4"/>
  <c r="E46" i="4"/>
  <c r="E45" i="4"/>
  <c r="E44" i="4"/>
  <c r="E43" i="4"/>
  <c r="E38" i="4"/>
  <c r="C136" i="4"/>
  <c r="C134" i="4"/>
  <c r="C133" i="4"/>
  <c r="C132" i="4"/>
  <c r="C131" i="4"/>
  <c r="C130" i="4"/>
  <c r="E18" i="2"/>
  <c r="E6" i="2" l="1"/>
  <c r="E7" i="2" s="1"/>
  <c r="O3" i="35" s="1"/>
  <c r="E25" i="2"/>
  <c r="E23" i="2"/>
  <c r="E73" i="31"/>
  <c r="F73" i="31" s="1"/>
  <c r="E73" i="25"/>
  <c r="F73" i="25" s="1"/>
  <c r="E83" i="5"/>
  <c r="F83" i="5" s="1"/>
  <c r="E83" i="31"/>
  <c r="F83" i="31" s="1"/>
  <c r="E83" i="25"/>
  <c r="F83" i="25" s="1"/>
  <c r="E84" i="7"/>
  <c r="F84" i="7" s="1"/>
  <c r="E84" i="31"/>
  <c r="F84" i="31" s="1"/>
  <c r="E84" i="25"/>
  <c r="F84" i="25" s="1"/>
  <c r="E85" i="8"/>
  <c r="E85" i="31"/>
  <c r="F85" i="31" s="1"/>
  <c r="E85" i="25"/>
  <c r="F85" i="25" s="1"/>
  <c r="E37" i="6"/>
  <c r="E37" i="31"/>
  <c r="F37" i="31" s="1"/>
  <c r="E37" i="25"/>
  <c r="F37" i="25" s="1"/>
  <c r="E86" i="6"/>
  <c r="F86" i="6" s="1"/>
  <c r="E86" i="31"/>
  <c r="F86" i="31" s="1"/>
  <c r="E86" i="25"/>
  <c r="F86" i="25" s="1"/>
  <c r="E85" i="4"/>
  <c r="E39" i="31"/>
  <c r="F39" i="31" s="1"/>
  <c r="F40" i="31" s="1"/>
  <c r="F66" i="31" s="1"/>
  <c r="F69" i="31" s="1"/>
  <c r="F131" i="31" s="1"/>
  <c r="E39" i="25"/>
  <c r="F39" i="25" s="1"/>
  <c r="E39" i="22"/>
  <c r="F39" i="22" s="1"/>
  <c r="F62" i="4"/>
  <c r="F68" i="4" s="1"/>
  <c r="F62" i="5"/>
  <c r="F68" i="5" s="1"/>
  <c r="F88" i="7"/>
  <c r="F87" i="6"/>
  <c r="F88" i="6"/>
  <c r="E37" i="7"/>
  <c r="E37" i="8"/>
  <c r="E85" i="9"/>
  <c r="E83" i="7"/>
  <c r="F83" i="7" s="1"/>
  <c r="E37" i="4"/>
  <c r="F37" i="4" s="1"/>
  <c r="E73" i="22"/>
  <c r="E73" i="20"/>
  <c r="F73" i="20" s="1"/>
  <c r="E73" i="18"/>
  <c r="E73" i="19"/>
  <c r="E73" i="17"/>
  <c r="E83" i="22"/>
  <c r="F83" i="22" s="1"/>
  <c r="E83" i="20"/>
  <c r="F83" i="20" s="1"/>
  <c r="E83" i="19"/>
  <c r="F83" i="19" s="1"/>
  <c r="E83" i="18"/>
  <c r="F83" i="18" s="1"/>
  <c r="E83" i="17"/>
  <c r="F83" i="17" s="1"/>
  <c r="E86" i="4"/>
  <c r="F86" i="4" s="1"/>
  <c r="E83" i="6"/>
  <c r="F83" i="6" s="1"/>
  <c r="E73" i="7"/>
  <c r="F73" i="7" s="1"/>
  <c r="E86" i="8"/>
  <c r="E86" i="9"/>
  <c r="F86" i="9" s="1"/>
  <c r="E84" i="22"/>
  <c r="F84" i="22" s="1"/>
  <c r="E84" i="19"/>
  <c r="F84" i="19" s="1"/>
  <c r="E84" i="18"/>
  <c r="F84" i="18" s="1"/>
  <c r="E84" i="20"/>
  <c r="F84" i="20" s="1"/>
  <c r="E84" i="17"/>
  <c r="F84" i="17" s="1"/>
  <c r="E73" i="6"/>
  <c r="F73" i="6" s="1"/>
  <c r="E85" i="22"/>
  <c r="F85" i="22" s="1"/>
  <c r="E85" i="19"/>
  <c r="F85" i="19" s="1"/>
  <c r="E85" i="18"/>
  <c r="F85" i="18" s="1"/>
  <c r="E85" i="20"/>
  <c r="F85" i="20" s="1"/>
  <c r="E85" i="17"/>
  <c r="F85" i="17" s="1"/>
  <c r="E73" i="5"/>
  <c r="F73" i="5" s="1"/>
  <c r="E84" i="5"/>
  <c r="F84" i="5" s="1"/>
  <c r="E85" i="6"/>
  <c r="F85" i="6" s="1"/>
  <c r="E86" i="7"/>
  <c r="F86" i="7" s="1"/>
  <c r="E37" i="22"/>
  <c r="F37" i="22" s="1"/>
  <c r="E37" i="20"/>
  <c r="F37" i="20" s="1"/>
  <c r="E37" i="19"/>
  <c r="F37" i="19" s="1"/>
  <c r="E37" i="18"/>
  <c r="F37" i="18" s="1"/>
  <c r="E37" i="17"/>
  <c r="F37" i="17" s="1"/>
  <c r="E73" i="4"/>
  <c r="F73" i="4" s="1"/>
  <c r="E83" i="4"/>
  <c r="F83" i="4" s="1"/>
  <c r="E37" i="5"/>
  <c r="F37" i="5" s="1"/>
  <c r="E85" i="5"/>
  <c r="F85" i="5" s="1"/>
  <c r="E83" i="8"/>
  <c r="E73" i="9"/>
  <c r="F73" i="9" s="1"/>
  <c r="E83" i="9"/>
  <c r="F83" i="9" s="1"/>
  <c r="E84" i="6"/>
  <c r="E86" i="22"/>
  <c r="F86" i="22" s="1"/>
  <c r="E86" i="19"/>
  <c r="F86" i="19" s="1"/>
  <c r="E86" i="18"/>
  <c r="F86" i="18" s="1"/>
  <c r="E86" i="20"/>
  <c r="F86" i="20" s="1"/>
  <c r="E86" i="17"/>
  <c r="F86" i="17" s="1"/>
  <c r="E84" i="4"/>
  <c r="F84" i="4" s="1"/>
  <c r="E86" i="5"/>
  <c r="F86" i="5" s="1"/>
  <c r="E73" i="8"/>
  <c r="E84" i="8"/>
  <c r="E37" i="9"/>
  <c r="F37" i="9" s="1"/>
  <c r="E84" i="9"/>
  <c r="F84" i="9" s="1"/>
  <c r="E51" i="7"/>
  <c r="E82" i="19"/>
  <c r="F82" i="19" s="1"/>
  <c r="E39" i="20"/>
  <c r="F39" i="20" s="1"/>
  <c r="E39" i="18"/>
  <c r="F39" i="18" s="1"/>
  <c r="E39" i="19"/>
  <c r="F39" i="19" s="1"/>
  <c r="E39" i="17"/>
  <c r="F39" i="17" s="1"/>
  <c r="F46" i="9"/>
  <c r="F45" i="9"/>
  <c r="F49" i="6"/>
  <c r="F45" i="6"/>
  <c r="F43" i="9"/>
  <c r="F49" i="9"/>
  <c r="F44" i="9"/>
  <c r="F47" i="9"/>
  <c r="F50" i="9"/>
  <c r="F48" i="9"/>
  <c r="F49" i="7"/>
  <c r="F45" i="7"/>
  <c r="F46" i="6"/>
  <c r="F50" i="6"/>
  <c r="F47" i="6"/>
  <c r="F44" i="6"/>
  <c r="F48" i="6"/>
  <c r="E51" i="6"/>
  <c r="E51" i="9"/>
  <c r="E76" i="31"/>
  <c r="E51" i="5"/>
  <c r="E51" i="8"/>
  <c r="F85" i="9"/>
  <c r="F92" i="9"/>
  <c r="F93" i="9" s="1"/>
  <c r="F38" i="9"/>
  <c r="F75" i="9"/>
  <c r="F77" i="9"/>
  <c r="F50" i="7"/>
  <c r="F48" i="7"/>
  <c r="F46" i="7"/>
  <c r="F44" i="7"/>
  <c r="F92" i="7"/>
  <c r="F93" i="7" s="1"/>
  <c r="F85" i="7"/>
  <c r="F37" i="7"/>
  <c r="F75" i="7"/>
  <c r="F77" i="7"/>
  <c r="F38" i="7"/>
  <c r="F47" i="7"/>
  <c r="F43" i="7"/>
  <c r="F77" i="6"/>
  <c r="F43" i="6"/>
  <c r="F37" i="6"/>
  <c r="F92" i="6"/>
  <c r="F93" i="6" s="1"/>
  <c r="F38" i="6"/>
  <c r="F75" i="6"/>
  <c r="F84" i="6"/>
  <c r="F77" i="5"/>
  <c r="F75" i="5"/>
  <c r="F38" i="5"/>
  <c r="F49" i="5"/>
  <c r="F50" i="5"/>
  <c r="F48" i="5"/>
  <c r="F46" i="5"/>
  <c r="F44" i="5"/>
  <c r="F47" i="5"/>
  <c r="F43" i="5"/>
  <c r="F92" i="5"/>
  <c r="F93" i="5" s="1"/>
  <c r="F45" i="5"/>
  <c r="E51" i="4"/>
  <c r="F77" i="4"/>
  <c r="F49" i="4"/>
  <c r="F45" i="4"/>
  <c r="F75" i="4"/>
  <c r="F47" i="4"/>
  <c r="F43" i="4"/>
  <c r="F38" i="4"/>
  <c r="F44" i="4"/>
  <c r="F46" i="4"/>
  <c r="F48" i="4"/>
  <c r="F50" i="4"/>
  <c r="F85" i="4"/>
  <c r="F92" i="4"/>
  <c r="F93" i="4" s="1"/>
  <c r="O4" i="35" l="1"/>
  <c r="O11" i="35"/>
  <c r="F40" i="25"/>
  <c r="F66" i="25" s="1"/>
  <c r="F69" i="25" s="1"/>
  <c r="F131" i="25" s="1"/>
  <c r="F40" i="22"/>
  <c r="E74" i="31"/>
  <c r="F74" i="31" s="1"/>
  <c r="E74" i="25"/>
  <c r="F74" i="25" s="1"/>
  <c r="E82" i="18"/>
  <c r="F82" i="18" s="1"/>
  <c r="F89" i="18" s="1"/>
  <c r="F97" i="18" s="1"/>
  <c r="F99" i="18" s="1"/>
  <c r="F133" i="18" s="1"/>
  <c r="E82" i="31"/>
  <c r="E38" i="2"/>
  <c r="Q3" i="35" s="1"/>
  <c r="E82" i="25"/>
  <c r="E82" i="8"/>
  <c r="F40" i="20"/>
  <c r="F66" i="20" s="1"/>
  <c r="F69" i="20" s="1"/>
  <c r="F131" i="20" s="1"/>
  <c r="F89" i="19"/>
  <c r="F97" i="19" s="1"/>
  <c r="F99" i="19" s="1"/>
  <c r="F133" i="19" s="1"/>
  <c r="F51" i="9"/>
  <c r="F67" i="9" s="1"/>
  <c r="F40" i="19"/>
  <c r="F66" i="19" s="1"/>
  <c r="F69" i="19" s="1"/>
  <c r="F131" i="19" s="1"/>
  <c r="F51" i="4"/>
  <c r="F67" i="4" s="1"/>
  <c r="F51" i="5"/>
  <c r="F67" i="5" s="1"/>
  <c r="F40" i="17"/>
  <c r="F66" i="17" s="1"/>
  <c r="F69" i="17" s="1"/>
  <c r="F131" i="17" s="1"/>
  <c r="F40" i="18"/>
  <c r="F66" i="18" s="1"/>
  <c r="F69" i="18" s="1"/>
  <c r="F131" i="18" s="1"/>
  <c r="F51" i="6"/>
  <c r="F67" i="6" s="1"/>
  <c r="F51" i="7"/>
  <c r="F67" i="7" s="1"/>
  <c r="F98" i="4"/>
  <c r="F66" i="22"/>
  <c r="F69" i="22" s="1"/>
  <c r="F131" i="22" s="1"/>
  <c r="F98" i="6"/>
  <c r="F98" i="9"/>
  <c r="F98" i="5"/>
  <c r="F98" i="7"/>
  <c r="F76" i="31"/>
  <c r="E78" i="31"/>
  <c r="E76" i="25"/>
  <c r="E82" i="20"/>
  <c r="F82" i="20" s="1"/>
  <c r="F89" i="20" s="1"/>
  <c r="F97" i="20" s="1"/>
  <c r="F99" i="20" s="1"/>
  <c r="E82" i="7"/>
  <c r="E82" i="17"/>
  <c r="F82" i="17" s="1"/>
  <c r="F89" i="17" s="1"/>
  <c r="E82" i="6"/>
  <c r="E89" i="6" s="1"/>
  <c r="E82" i="5"/>
  <c r="E76" i="22"/>
  <c r="F76" i="22" s="1"/>
  <c r="E76" i="20"/>
  <c r="F76" i="20" s="1"/>
  <c r="E76" i="19"/>
  <c r="F76" i="19" s="1"/>
  <c r="E76" i="18"/>
  <c r="F76" i="18" s="1"/>
  <c r="E76" i="17"/>
  <c r="F76" i="17" s="1"/>
  <c r="E27" i="2"/>
  <c r="P3" i="35" s="1"/>
  <c r="F73" i="18"/>
  <c r="F73" i="22"/>
  <c r="E89" i="8"/>
  <c r="F73" i="17"/>
  <c r="E82" i="22"/>
  <c r="E82" i="9"/>
  <c r="E82" i="4"/>
  <c r="F73" i="19"/>
  <c r="E74" i="22"/>
  <c r="F74" i="22" s="1"/>
  <c r="E74" i="19"/>
  <c r="F74" i="19" s="1"/>
  <c r="E74" i="18"/>
  <c r="F74" i="18" s="1"/>
  <c r="E74" i="20"/>
  <c r="F74" i="20" s="1"/>
  <c r="E74" i="17"/>
  <c r="F74" i="17" s="1"/>
  <c r="E74" i="9"/>
  <c r="F74" i="9" s="1"/>
  <c r="E74" i="4"/>
  <c r="F74" i="4" s="1"/>
  <c r="E74" i="7"/>
  <c r="F74" i="7" s="1"/>
  <c r="E74" i="5"/>
  <c r="F74" i="5" s="1"/>
  <c r="E74" i="6"/>
  <c r="F74" i="6" s="1"/>
  <c r="E74" i="8"/>
  <c r="E89" i="17"/>
  <c r="E89" i="19"/>
  <c r="E39" i="6"/>
  <c r="F39" i="6" s="1"/>
  <c r="F40" i="6" s="1"/>
  <c r="E39" i="7"/>
  <c r="F39" i="7" s="1"/>
  <c r="F40" i="7" s="1"/>
  <c r="E39" i="8"/>
  <c r="E39" i="5"/>
  <c r="F39" i="5" s="1"/>
  <c r="F40" i="5" s="1"/>
  <c r="E39" i="9"/>
  <c r="F39" i="9" s="1"/>
  <c r="F40" i="9" s="1"/>
  <c r="E39" i="4"/>
  <c r="F39" i="4" s="1"/>
  <c r="F40" i="4" s="1"/>
  <c r="E76" i="7"/>
  <c r="E76" i="9"/>
  <c r="E76" i="4"/>
  <c r="E76" i="8"/>
  <c r="E76" i="6"/>
  <c r="E76" i="5"/>
  <c r="Q4" i="35" l="1"/>
  <c r="Q11" i="35"/>
  <c r="P11" i="35"/>
  <c r="R11" i="35" s="1"/>
  <c r="S11" i="35" s="1"/>
  <c r="P4" i="35"/>
  <c r="R4" i="35"/>
  <c r="S4" i="35" s="1"/>
  <c r="F82" i="31"/>
  <c r="F89" i="31" s="1"/>
  <c r="F97" i="31" s="1"/>
  <c r="F99" i="31" s="1"/>
  <c r="F133" i="31" s="1"/>
  <c r="E89" i="31"/>
  <c r="E89" i="18"/>
  <c r="E89" i="25"/>
  <c r="F82" i="25"/>
  <c r="F89" i="25" s="1"/>
  <c r="F97" i="25" s="1"/>
  <c r="F99" i="25" s="1"/>
  <c r="F133" i="25" s="1"/>
  <c r="E89" i="20"/>
  <c r="F78" i="20"/>
  <c r="F132" i="20" s="1"/>
  <c r="F82" i="6"/>
  <c r="F89" i="6" s="1"/>
  <c r="F97" i="6" s="1"/>
  <c r="F99" i="6" s="1"/>
  <c r="F133" i="6" s="1"/>
  <c r="F82" i="7"/>
  <c r="F89" i="7" s="1"/>
  <c r="F97" i="7" s="1"/>
  <c r="F99" i="7" s="1"/>
  <c r="F133" i="7" s="1"/>
  <c r="E89" i="7"/>
  <c r="F78" i="31"/>
  <c r="F132" i="31" s="1"/>
  <c r="F78" i="19"/>
  <c r="F132" i="19" s="1"/>
  <c r="F82" i="5"/>
  <c r="F89" i="5" s="1"/>
  <c r="F97" i="5" s="1"/>
  <c r="E89" i="5"/>
  <c r="F78" i="22"/>
  <c r="F132" i="22" s="1"/>
  <c r="F78" i="17"/>
  <c r="F132" i="17" s="1"/>
  <c r="F78" i="18"/>
  <c r="F132" i="18" s="1"/>
  <c r="F133" i="20"/>
  <c r="F66" i="7"/>
  <c r="F69" i="7" s="1"/>
  <c r="F131" i="7" s="1"/>
  <c r="F97" i="17"/>
  <c r="F99" i="17" s="1"/>
  <c r="F133" i="17" s="1"/>
  <c r="F66" i="4"/>
  <c r="F69" i="4" s="1"/>
  <c r="F131" i="4" s="1"/>
  <c r="F66" i="6"/>
  <c r="F69" i="6" s="1"/>
  <c r="F131" i="6" s="1"/>
  <c r="F66" i="9"/>
  <c r="E78" i="22"/>
  <c r="E78" i="25"/>
  <c r="F76" i="25"/>
  <c r="F78" i="25" s="1"/>
  <c r="F132" i="25" s="1"/>
  <c r="E78" i="19"/>
  <c r="E78" i="20"/>
  <c r="E78" i="17"/>
  <c r="E78" i="18"/>
  <c r="F82" i="22"/>
  <c r="F89" i="22" s="1"/>
  <c r="E89" i="22"/>
  <c r="F82" i="4"/>
  <c r="F89" i="4" s="1"/>
  <c r="E89" i="4"/>
  <c r="F82" i="9"/>
  <c r="F89" i="9" s="1"/>
  <c r="E89" i="9"/>
  <c r="F66" i="5"/>
  <c r="F69" i="5" s="1"/>
  <c r="F131" i="5" s="1"/>
  <c r="F76" i="4"/>
  <c r="F78" i="4" s="1"/>
  <c r="F132" i="4" s="1"/>
  <c r="E78" i="4"/>
  <c r="F76" i="5"/>
  <c r="F78" i="5" s="1"/>
  <c r="F132" i="5" s="1"/>
  <c r="E78" i="5"/>
  <c r="E78" i="9"/>
  <c r="F76" i="9"/>
  <c r="E78" i="8"/>
  <c r="E78" i="6"/>
  <c r="F76" i="6"/>
  <c r="F78" i="6" s="1"/>
  <c r="F132" i="6" s="1"/>
  <c r="E78" i="7"/>
  <c r="F76" i="7"/>
  <c r="F78" i="7" s="1"/>
  <c r="F132" i="7" s="1"/>
  <c r="S18" i="35" l="1"/>
  <c r="I37" i="12" s="1"/>
  <c r="H37" i="12" s="1"/>
  <c r="F69" i="9"/>
  <c r="F131" i="9" s="1"/>
  <c r="F78" i="9"/>
  <c r="F132" i="9" s="1"/>
  <c r="F99" i="5"/>
  <c r="F133" i="5" s="1"/>
  <c r="F97" i="9"/>
  <c r="F99" i="9" s="1"/>
  <c r="F97" i="22"/>
  <c r="F99" i="22" s="1"/>
  <c r="F97" i="4"/>
  <c r="F99" i="4" s="1"/>
  <c r="F133" i="4" s="1"/>
  <c r="F133" i="22" l="1"/>
  <c r="F133" i="9"/>
  <c r="F39" i="8"/>
  <c r="F87" i="8"/>
  <c r="F88" i="8"/>
  <c r="F86" i="8"/>
  <c r="F82" i="8"/>
  <c r="F83" i="8"/>
  <c r="F45" i="8"/>
  <c r="F43" i="8"/>
  <c r="F44" i="8"/>
  <c r="F37" i="8"/>
  <c r="F75" i="8"/>
  <c r="F77" i="8"/>
  <c r="F76" i="8"/>
  <c r="F85" i="8"/>
  <c r="F92" i="8"/>
  <c r="F93" i="8" s="1"/>
  <c r="F49" i="8"/>
  <c r="F74" i="8"/>
  <c r="F47" i="8"/>
  <c r="F38" i="8"/>
  <c r="F48" i="8"/>
  <c r="F50" i="8"/>
  <c r="F46" i="8"/>
  <c r="F84" i="8"/>
  <c r="F73" i="8"/>
  <c r="F51" i="8" l="1"/>
  <c r="F67" i="8" s="1"/>
  <c r="F40" i="8"/>
  <c r="F66" i="8" s="1"/>
  <c r="F89" i="8"/>
  <c r="F97" i="8" s="1"/>
  <c r="F78" i="8"/>
  <c r="F132" i="8" s="1"/>
  <c r="F98" i="8"/>
  <c r="F99" i="8" l="1"/>
  <c r="F133" i="8" s="1"/>
  <c r="F69" i="8"/>
  <c r="F131" i="8" s="1"/>
  <c r="F106" i="31" l="1"/>
  <c r="F134" i="31" s="1"/>
  <c r="F135" i="31" s="1"/>
  <c r="F106" i="4"/>
  <c r="F134" i="4" s="1"/>
  <c r="F135" i="4" s="1"/>
  <c r="F106" i="5"/>
  <c r="F134" i="5" s="1"/>
  <c r="F135" i="5" s="1"/>
  <c r="F110" i="5" s="1"/>
  <c r="F111" i="5" s="1"/>
  <c r="F122" i="5" s="1"/>
  <c r="F106" i="25"/>
  <c r="F134" i="25" s="1"/>
  <c r="F135" i="25" s="1"/>
  <c r="F106" i="8"/>
  <c r="F134" i="8" s="1"/>
  <c r="F135" i="8" s="1"/>
  <c r="F106" i="18"/>
  <c r="F134" i="18" s="1"/>
  <c r="F135" i="18" s="1"/>
  <c r="F106" i="6"/>
  <c r="F134" i="6" s="1"/>
  <c r="F135" i="6" s="1"/>
  <c r="F106" i="19"/>
  <c r="F134" i="19" s="1"/>
  <c r="F135" i="19" s="1"/>
  <c r="F106" i="22"/>
  <c r="F134" i="22" s="1"/>
  <c r="F135" i="22" s="1"/>
  <c r="F106" i="17"/>
  <c r="F134" i="17" s="1"/>
  <c r="F135" i="17" s="1"/>
  <c r="F106" i="7"/>
  <c r="F134" i="7" s="1"/>
  <c r="F135" i="7" s="1"/>
  <c r="F106" i="9"/>
  <c r="F134" i="9" s="1"/>
  <c r="F135" i="9" s="1"/>
  <c r="F110" i="25" l="1"/>
  <c r="F110" i="4"/>
  <c r="F111" i="4" s="1"/>
  <c r="F110" i="6"/>
  <c r="F111" i="6" s="1"/>
  <c r="F106" i="20"/>
  <c r="F134" i="20" s="1"/>
  <c r="F135" i="20" s="1"/>
  <c r="F110" i="20" s="1"/>
  <c r="F110" i="7"/>
  <c r="F110" i="17"/>
  <c r="F110" i="18"/>
  <c r="F110" i="19"/>
  <c r="F110" i="9"/>
  <c r="F111" i="9" s="1"/>
  <c r="F110" i="22"/>
  <c r="F110" i="8"/>
  <c r="F111" i="8" s="1"/>
  <c r="F110" i="31"/>
  <c r="F111" i="31" s="1"/>
  <c r="F111" i="25" l="1"/>
  <c r="F122" i="25" s="1"/>
  <c r="F124" i="25" s="1"/>
  <c r="F122" i="4"/>
  <c r="F122" i="9"/>
  <c r="F124" i="9" s="1"/>
  <c r="F126" i="9" s="1"/>
  <c r="F122" i="8"/>
  <c r="F124" i="8" s="1"/>
  <c r="F114" i="8" s="1"/>
  <c r="F122" i="31"/>
  <c r="F124" i="31" s="1"/>
  <c r="F116" i="31" s="1"/>
  <c r="F122" i="6"/>
  <c r="F124" i="6" s="1"/>
  <c r="F116" i="6" s="1"/>
  <c r="F111" i="19"/>
  <c r="F121" i="19" s="1"/>
  <c r="F111" i="22"/>
  <c r="F111" i="18"/>
  <c r="F111" i="7"/>
  <c r="F111" i="20"/>
  <c r="F122" i="20" s="1"/>
  <c r="F124" i="20" s="1"/>
  <c r="F111" i="17"/>
  <c r="F122" i="17" s="1"/>
  <c r="F123" i="19" l="1"/>
  <c r="F125" i="19" s="1"/>
  <c r="F116" i="9"/>
  <c r="F126" i="25"/>
  <c r="F115" i="25"/>
  <c r="F114" i="25"/>
  <c r="F113" i="25"/>
  <c r="F116" i="25"/>
  <c r="F113" i="8"/>
  <c r="F116" i="8"/>
  <c r="F126" i="20"/>
  <c r="F116" i="20"/>
  <c r="F113" i="31"/>
  <c r="F126" i="31"/>
  <c r="F114" i="31"/>
  <c r="F115" i="31"/>
  <c r="F115" i="8"/>
  <c r="F126" i="8"/>
  <c r="F122" i="18"/>
  <c r="F124" i="18" s="1"/>
  <c r="F116" i="18" s="1"/>
  <c r="F122" i="7"/>
  <c r="F124" i="7" s="1"/>
  <c r="F116" i="7" s="1"/>
  <c r="F115" i="6"/>
  <c r="F113" i="6"/>
  <c r="F126" i="6"/>
  <c r="F114" i="6"/>
  <c r="F122" i="22"/>
  <c r="F124" i="22" s="1"/>
  <c r="F116" i="22" s="1"/>
  <c r="F113" i="9"/>
  <c r="F114" i="9"/>
  <c r="F115" i="9"/>
  <c r="F113" i="20"/>
  <c r="F114" i="20"/>
  <c r="F115" i="20"/>
  <c r="F124" i="17"/>
  <c r="F113" i="19" l="1"/>
  <c r="F115" i="19"/>
  <c r="F114" i="19"/>
  <c r="F116" i="19"/>
  <c r="F117" i="25"/>
  <c r="F136" i="25" s="1"/>
  <c r="F117" i="8"/>
  <c r="F136" i="8" s="1"/>
  <c r="F137" i="8" s="1"/>
  <c r="F117" i="6"/>
  <c r="F136" i="6" s="1"/>
  <c r="F137" i="6" s="1"/>
  <c r="F141" i="6" s="1"/>
  <c r="H15" i="12" s="1"/>
  <c r="F117" i="31"/>
  <c r="F136" i="31" s="1"/>
  <c r="F137" i="31" s="1"/>
  <c r="F141" i="31" s="1"/>
  <c r="H23" i="12" s="1"/>
  <c r="F126" i="17"/>
  <c r="F116" i="17"/>
  <c r="F126" i="7"/>
  <c r="F114" i="7"/>
  <c r="F113" i="7"/>
  <c r="F115" i="7"/>
  <c r="F113" i="22"/>
  <c r="F115" i="22"/>
  <c r="F114" i="22"/>
  <c r="F126" i="22"/>
  <c r="F114" i="18"/>
  <c r="F115" i="18"/>
  <c r="F126" i="18"/>
  <c r="F113" i="18"/>
  <c r="F117" i="9"/>
  <c r="F136" i="9" s="1"/>
  <c r="F137" i="9" s="1"/>
  <c r="F117" i="20"/>
  <c r="F136" i="20" s="1"/>
  <c r="F137" i="20" s="1"/>
  <c r="G33" i="12" s="1"/>
  <c r="F113" i="17"/>
  <c r="F114" i="17"/>
  <c r="F115" i="17"/>
  <c r="F117" i="19" l="1"/>
  <c r="F136" i="19" s="1"/>
  <c r="F137" i="19" s="1"/>
  <c r="F141" i="20"/>
  <c r="H33" i="12" s="1"/>
  <c r="I33" i="12" s="1"/>
  <c r="F141" i="9"/>
  <c r="H21" i="12" s="1"/>
  <c r="G21" i="12"/>
  <c r="F141" i="8"/>
  <c r="H19" i="12" s="1"/>
  <c r="G19" i="12"/>
  <c r="G23" i="12"/>
  <c r="I23" i="12" s="1"/>
  <c r="F117" i="7"/>
  <c r="F136" i="7" s="1"/>
  <c r="F137" i="7" s="1"/>
  <c r="F117" i="18"/>
  <c r="F136" i="18" s="1"/>
  <c r="F137" i="18" s="1"/>
  <c r="F117" i="22"/>
  <c r="F136" i="22" s="1"/>
  <c r="F137" i="22" s="1"/>
  <c r="G27" i="12" s="1"/>
  <c r="F117" i="17"/>
  <c r="F136" i="17" s="1"/>
  <c r="F137" i="17" s="1"/>
  <c r="G15" i="12"/>
  <c r="I15" i="12" l="1"/>
  <c r="F141" i="19"/>
  <c r="H31" i="12" s="1"/>
  <c r="G31" i="12"/>
  <c r="F141" i="17"/>
  <c r="H25" i="12" s="1"/>
  <c r="G25" i="12"/>
  <c r="F141" i="18"/>
  <c r="H29" i="12" s="1"/>
  <c r="G29" i="12"/>
  <c r="F141" i="7"/>
  <c r="H17" i="12" s="1"/>
  <c r="G17" i="12"/>
  <c r="F141" i="22"/>
  <c r="H27" i="12" s="1"/>
  <c r="I27" i="12" s="1"/>
  <c r="I19" i="12"/>
  <c r="I21" i="12"/>
  <c r="I25" i="12" l="1"/>
  <c r="I17" i="12"/>
  <c r="I31" i="12"/>
  <c r="I29" i="12"/>
  <c r="F124" i="4"/>
  <c r="F124" i="5"/>
  <c r="F113" i="4" l="1"/>
  <c r="F114" i="4"/>
  <c r="F115" i="4"/>
  <c r="F114" i="5"/>
  <c r="F115" i="5"/>
  <c r="F113" i="5"/>
  <c r="F116" i="5"/>
  <c r="F116" i="4"/>
  <c r="F126" i="5"/>
  <c r="F126" i="4"/>
  <c r="F117" i="4" l="1"/>
  <c r="F136" i="4" s="1"/>
  <c r="F137" i="4" s="1"/>
  <c r="F137" i="25"/>
  <c r="F141" i="25" s="1"/>
  <c r="H9" i="12" s="1"/>
  <c r="F117" i="5"/>
  <c r="F136" i="5" s="1"/>
  <c r="F137" i="5" s="1"/>
  <c r="F141" i="5" s="1"/>
  <c r="H13" i="12" s="1"/>
  <c r="F141" i="4" l="1"/>
  <c r="H11" i="12" s="1"/>
  <c r="H35" i="12" s="1"/>
  <c r="H45" i="12" s="1"/>
  <c r="E29" i="14" s="1"/>
  <c r="G11" i="12"/>
  <c r="G13" i="12"/>
  <c r="G9" i="12"/>
  <c r="I13" i="12" l="1"/>
  <c r="I11" i="12"/>
  <c r="I9" i="12"/>
  <c r="I35" i="12" l="1"/>
  <c r="I45" i="12" s="1"/>
  <c r="F29" i="14" s="1"/>
  <c r="F30" i="14" l="1"/>
</calcChain>
</file>

<file path=xl/sharedStrings.xml><?xml version="1.0" encoding="utf-8"?>
<sst xmlns="http://schemas.openxmlformats.org/spreadsheetml/2006/main" count="2958" uniqueCount="332">
  <si>
    <t>TUTORIAL DE PREENCHIMENTO: Contratação de Serviço de Apoio Administrativo para a Coordenação-Geral de Infraestrutura dos Campi</t>
  </si>
  <si>
    <t>Aba da Planilha</t>
  </si>
  <si>
    <t>Busca rápida</t>
  </si>
  <si>
    <t>Informações relevantes para o preenchimento da planilha</t>
  </si>
  <si>
    <t>Destino do preenchimento da Aba da Planilha</t>
  </si>
  <si>
    <t>Encargos_Rescisão_Prof Ausente</t>
  </si>
  <si>
    <t xml:space="preserve">Aba para ser preenchida levando em consideração todos os encargos sociais, trabalhistas, custos de rescisão e profissional ausente. A administração elaborou esta aba na planilha afim de uniformizar todas as alíquotas, que automaticamente será preenchida nas planilhas de custo desta contratação. Levar em consideração e preencher o FAP ajustado da empresa, comprovado através de apresentação da GFIP. Se a empresa possuir histórico diferenciado das alíquotas apresentadas ou fundamentação legal, existe a coluna da Justificativa da alteração da alíquota e a coluna de novo memorial de cálculo a justificar, para que a Empresa registre as modificações e a comissão de licitação apure a legalidade/ razoabilidade dos fatores apresentados.  </t>
  </si>
  <si>
    <t>Aba 1 à 13</t>
  </si>
  <si>
    <t>Custos Indiretos Tributos e Lucro</t>
  </si>
  <si>
    <t xml:space="preserve">Aba para ser preenchida levando em consideração os custos indiretos, tributos e lucro dos postos de trabalho desta referida prestação de serviço. </t>
  </si>
  <si>
    <t>Salários e Benefícios</t>
  </si>
  <si>
    <t xml:space="preserve">Essa licitação terá seus salários fixados, com base em pesquisa salarial realizada. Quanto ao módulo 2 referente aos Benefícios Mensais e Diários, esta deverá ser preenchida com base na CCT paradigma utilizada pela Administração. A CCT a ser utilizada é a mesma que se aplica atualmente no contrato vigente. Sendo assim, esta Administração elaborou essa aba com a finalidade de autopreencher as informações dos módulos 1 e o submódulo 2.3. Caso a Proponente precise dimensionar outros benefícios que não estão listados nessa aba, deverá ser realizado direto nas abas de 1 à 13 desta planilha, em seu submódulo 2.3 alíneas destacadas com o nome "Outros Benefícios". </t>
  </si>
  <si>
    <t>Verificar se todas as informações constantes das abas "Encargos_Rescisão_Prof Ausente", "Custos Indiretos Tributos e Lucro" e "Salários e Benefícios" estão de acordo com a proposta a ser ofertada, validando assim o valor dos postos de trabalho.</t>
  </si>
  <si>
    <t>Verificar e Validar os Custos.</t>
  </si>
  <si>
    <t>Outras Necessidades</t>
  </si>
  <si>
    <t>Informações serão postas na aba Totalizador</t>
  </si>
  <si>
    <t>Totalizador</t>
  </si>
  <si>
    <t xml:space="preserve">Resumo global da proposta. </t>
  </si>
  <si>
    <t>Proposta final.</t>
  </si>
  <si>
    <t>Proposta Proforma</t>
  </si>
  <si>
    <t xml:space="preserve">Preencher as informações relevantes para compor a proposta Proforma. </t>
  </si>
  <si>
    <r>
      <t xml:space="preserve">Observação: </t>
    </r>
    <r>
      <rPr>
        <sz val="10"/>
        <rFont val="Arial"/>
        <family val="2"/>
      </rPr>
      <t>A planilha pode ser adaptada pela licitante, conforme a sua necessidade.</t>
    </r>
  </si>
  <si>
    <t xml:space="preserve">                                    Contratação de Serviço de Apoio Administrativo para a Coordenação-Geral de Infraestrutura dos Campi</t>
  </si>
  <si>
    <t>MÓDULO 2 – ENCARGOS E BENEFÍCIOS ANUAIS, MENSAIS E DIÁRIOS</t>
  </si>
  <si>
    <t xml:space="preserve">Memória de Cálculo </t>
  </si>
  <si>
    <t>Fundamento</t>
  </si>
  <si>
    <t>Justificativa da Alteração da Alíquota</t>
  </si>
  <si>
    <t>Novo Memorial de Cálculo para Justificar</t>
  </si>
  <si>
    <t>Submódulo 2.1 - 13º Salário, Férias e Adicional de Férias</t>
  </si>
  <si>
    <t>%</t>
  </si>
  <si>
    <t>A</t>
  </si>
  <si>
    <r>
      <t>13 (Décimo-terceiro) salário</t>
    </r>
    <r>
      <rPr>
        <sz val="10"/>
        <color indexed="10"/>
        <rFont val="Arial"/>
        <family val="2"/>
      </rPr>
      <t xml:space="preserve"> </t>
    </r>
  </si>
  <si>
    <t xml:space="preserve">[(1/12)x100] </t>
  </si>
  <si>
    <t xml:space="preserve">Art.7º, VIII, CF/88.                                                     Caderno de Logística com Orientações básicas sobre a operacionalização da Conta Vinculada nos termos da alínea “a” do item 1.1 do Anexo VII-B e do Anexo XII da Instrução Normativa nº 5, de 26 de maio de 2017. Tabela do subitem 2.4.1 reserva mensal para o pagamento de encargos trabalhistas - percentual incidente sobre a remuneração. </t>
  </si>
  <si>
    <t>B</t>
  </si>
  <si>
    <t>Férias e Adicional de Férias</t>
  </si>
  <si>
    <t>(1/12/3)+(1/12)
Para fins de conta vinculada, a alíquota a ser retida será de 12,10% conforme caderno de logística de conta vinculada.</t>
  </si>
  <si>
    <t xml:space="preserve">Art.7º, VII, CF/88.                                                                % Conta Vinculada- Anexo XII da IN nº 05/2017. Caderno de Logística com Orientações básicas sobre a operacionalização da Conta Vinculada nos termos da alínea “a” do item 1.1 do Anexo VII-B e do Anexo XII da Instrução Normativa nº 5, de 26 de maio de 2017. Tabela do subitem 2.4.1 reserva mensal para o pagamento de encargos trabalhistas - percentual incidente sobre a remuneração. </t>
  </si>
  <si>
    <t>C</t>
  </si>
  <si>
    <t>Incidência dos encargos do submódulo 2.2 sobre Submódulo 2.1 - 13º Salário, Férias e Adicional de Férias</t>
  </si>
  <si>
    <t>Incidência da alíquota totaldos encargos de GPS, FGTS eOutras Contribuições X custo 13º Salário, Fériase Adicional de férias</t>
  </si>
  <si>
    <t>Caderno de Logística com Orientações básicas sobre aoperacionalização da Conta Vinculada nos termos daalínea “a” do item 1.1 do Anexo VII-B e do Anexo XIIda Instrução Normativa nº 5, de 26 de maio de 2017</t>
  </si>
  <si>
    <t>TOTAL SUBMÓDULO 2.1</t>
  </si>
  <si>
    <t>Submódulo 2.2 - GPS, FGTS e Outras Contribuições</t>
  </si>
  <si>
    <t xml:space="preserve">INSS </t>
  </si>
  <si>
    <t>Art. 2°, § 3º, da Lei 11.457, de 16 de março de
2007.</t>
  </si>
  <si>
    <t xml:space="preserve">Salário Educação </t>
  </si>
  <si>
    <t>Art.3º, Inciso I, Decreto 87.043/82</t>
  </si>
  <si>
    <t>SAT (Seguro Acidente de Trabalho)</t>
  </si>
  <si>
    <t xml:space="preserve">
RAT: 1%, 2% ou 3% x FAP: 0,5 a 2%</t>
  </si>
  <si>
    <t>RATxFAT – Fundamentação: art. 22, inciso II, alíneas ‘b’ e ‘c’, da Lei nº 8.212/91. Conforme GFIP do mês anterior à data da proposta – Para estimativa, considerado o maior valor possível.</t>
  </si>
  <si>
    <t>D</t>
  </si>
  <si>
    <t>SESC ou SESI</t>
  </si>
  <si>
    <t>Art.3º, da lei 8036/90</t>
  </si>
  <si>
    <t>E</t>
  </si>
  <si>
    <t xml:space="preserve">SENAI - SENAC </t>
  </si>
  <si>
    <t>Art. 1º, caput, Decreto-Lei 6.246, de 1944 (SENAI)
e art. 4º, caput do Decreto-Lei 8.621, de 1946.
(SENAC).</t>
  </si>
  <si>
    <t>F</t>
  </si>
  <si>
    <t xml:space="preserve">SEBRAE </t>
  </si>
  <si>
    <t>Art.8º, Lei 8029/90 e Lei 8154/90</t>
  </si>
  <si>
    <t>G</t>
  </si>
  <si>
    <t xml:space="preserve">INCRA </t>
  </si>
  <si>
    <t>Lei 7787/89 e DL 1146/70</t>
  </si>
  <si>
    <t>H</t>
  </si>
  <si>
    <t xml:space="preserve">FGTS </t>
  </si>
  <si>
    <t>Art.15, da Lei 8036/90 e Art.7º III, CF</t>
  </si>
  <si>
    <t>TOTAL SUBMÓDULO 2.2</t>
  </si>
  <si>
    <t>MÓDULO 3 – PROVISÃO PARA RESCISÃO</t>
  </si>
  <si>
    <t>PROVISÃO PARA RESCISÃO</t>
  </si>
  <si>
    <t>Aviso Prévio Indenizado</t>
  </si>
  <si>
    <t xml:space="preserve">((1/12)x0,05)x100  = 0,42% </t>
  </si>
  <si>
    <t>Art. 7º, XXI, CF/88, 477, 487 e ss CLT                                                                         Trata-se de valor devido ao empregado no caso de o empregador rescindir o contrato sem justo motivo e sem lhe conceder aviso prévio, conforme disposto no § 1º do art. 487 da CLT. De acordo com levantamento efetuado em diversos contratos, cerca de 5% do pessoal é demitido pelo empregador, antes do termino do contrato de trabalho. Arrolado no item 22 do Acórdão 6771/2009 do TCU</t>
  </si>
  <si>
    <t>Incidência do FGTS sobre Aviso Prévio Indenizado</t>
  </si>
  <si>
    <t>% Aviso Prévio Indenizado x % FGTS = 0,03%</t>
  </si>
  <si>
    <t>Súmula nº 305/TST e Acórdão TCU 2.217/2010 - Plenário.</t>
  </si>
  <si>
    <t xml:space="preserve">Aviso Prévio Trabalhado </t>
  </si>
  <si>
    <t>(7/30)/12 x 100 = 1,94%</t>
  </si>
  <si>
    <t>Art. 7º, XXI, CF/88, 477, 487 e ss da CLT.                   Refere-se à indenização de sete dias corridos devida ao empregado no caso de o empregador rescindir o contrato sem justo motivo e conceder aviso prévio, conforme disposto no art. 488 da CLT. (Acórdão TCU 1186/2017).</t>
  </si>
  <si>
    <t>Incidência dos encargos do submódulo 2.2 sobre Aviso Prévio Trabalhado</t>
  </si>
  <si>
    <t>% Aviso Prévio trabalhado x % total submodulo 2.2</t>
  </si>
  <si>
    <t xml:space="preserve">Súmula nº 305/TST </t>
  </si>
  <si>
    <t xml:space="preserve">Multa do FGTS sobre o Aviso Prévio Trabalhado e Indenizado. </t>
  </si>
  <si>
    <t>Multa do APT e API</t>
  </si>
  <si>
    <t>Caderno de Logística Conta Vinculada.Acordão 2161/2021TCU-Plenário</t>
  </si>
  <si>
    <t>TOTAL DO MÓDULO 3</t>
  </si>
  <si>
    <t>MÓDULO 4 – CUSTO DE REPOSIÇÃO DO PROFISSIONAL AUSENTE</t>
  </si>
  <si>
    <t>Submódulo 4.1 - Substituto nas Ausências Legais</t>
  </si>
  <si>
    <t xml:space="preserve">Substituto na cobertura de Férias </t>
  </si>
  <si>
    <t>Sem previsão de cobertura de férias</t>
  </si>
  <si>
    <t>Previsão de pagamento mensal proporcional a cobertura de férias, para um periodo de 30 dias, após cada período de 12 meses de vigência do contrato de trabalho. O pagamento ocorre conforme preceitua o art. 129 e o inc. I art. 130, CLT; e art. 7º, inciso XVII, CF. Deverá ser levado em consideração 1/12 avos das férias do profissional que está cobrindo este período. O provisionamento do profissional efetivo do posto de trabalho já possui sua retenção no Submódulo 2.1 Alínea B.</t>
  </si>
  <si>
    <t>Substituto na cobertura de Ausências Legais</t>
  </si>
  <si>
    <t>Sem previsão de cobertura</t>
  </si>
  <si>
    <t>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</si>
  <si>
    <t>Substituto na cobertura de Licença Paternidade</t>
  </si>
  <si>
    <t>Sem Previsão de cobertura</t>
  </si>
  <si>
    <t>Criada peloart. 7º,inciso XIXda CF,combinado como art.10, §1º dos Atos das Disposições Constitucionais Transitórias – ADCT - , concede ao empregado o direito de ausentar-se do serviço por cinco dias quando do nascimento de filho. De acordo com o IBGE, nascem filhos de 1,5% dos trabalhadores no período de um ano. Arrolado no item 20 do Acórdão 6771/2009 do TCU.</t>
  </si>
  <si>
    <r>
      <t>Substituto na cobertura de Ausência por Acidente de Trabalho</t>
    </r>
    <r>
      <rPr>
        <sz val="10"/>
        <color indexed="10"/>
        <rFont val="Arial"/>
        <family val="2"/>
      </rPr>
      <t xml:space="preserve"> </t>
    </r>
  </si>
  <si>
    <t>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(zero vírgula setenta e oito por cento) dos empregados se acidentam no ano.Arrolado no item 20 do Acórdão 6771/2009 do TCU.</t>
  </si>
  <si>
    <t>Substituto na cobertura de Afastamento Maternidade</t>
  </si>
  <si>
    <t>0,0144 x 0,1 x 0,4509 x 6/12 = 0,03%.</t>
  </si>
  <si>
    <t>De acordo com dados estatísticos do IBGE, a taxa de natalidade brasileira é de 1,44%. Estima-se que 10% das empregadas engravidam em cada ano de execução contratual. Considerando-se o custo de encargos como sendo 45,09% da remuneração (CPP 20,00% + SAT 4,00% + 13º Salário 9,09% + FGTS 8,00% + Multa Rescisória 4,00%) e que a licença-maternidade dure 6 meses, a provisão para este item corresponde ao cálculo:</t>
  </si>
  <si>
    <t>Substituto na cobertura de Outras ausências (por Doença)</t>
  </si>
  <si>
    <t>Art. 476 da CLT; art. 6º, §1º, alínea "f", da Lei 605/49 c/c art. 12, alínea "f", do Decreto
27.048/49 e Acórdão TCU nº 1.753/2008 Plenário. Dados estatísticos: 5,96 dias/ano IBGE.
(5,96 dias/30 dias) x (1/12 meses) = 0,0166 = 1,66%. Custo dos dias em que o empregado fica
doente e a contratada deve providenciar a sua substituição. Dados estatísticos: 5,96 dias/ano
IBGE. (</t>
  </si>
  <si>
    <t>Substituto na cobertura de Outras ausências (especificar)</t>
  </si>
  <si>
    <t>TOTAL SUBMÓDULO 4.1</t>
  </si>
  <si>
    <t>Submódulo 4.2 - Substituto na Intrajornada</t>
  </si>
  <si>
    <t>Substituto na cobertura de Intervalo para Repouso ou Alimentação</t>
  </si>
  <si>
    <t>Não há previsão de forma ininterrupta de execução, portanto, este custo ficará zerado.</t>
  </si>
  <si>
    <r>
      <t xml:space="preserve">CUSTOS INDIRETOS, TRIBUTOS E LUCRO                                                                                                                   </t>
    </r>
    <r>
      <rPr>
        <b/>
        <sz val="11"/>
        <color rgb="FFFFFF00"/>
        <rFont val="Arial"/>
        <family val="2"/>
      </rPr>
      <t xml:space="preserve">Destinada as planilhas de custo dos postos de trabalho </t>
    </r>
  </si>
  <si>
    <r>
      <t xml:space="preserve">INFORME AS ALÍQUOTAS PREVISTAS DE ACORDO COM O ENQUADRAMENTO TRIBUTÁRIO, CUSTOS INDIRETOS E LUCRO PREVISTOS PARA A COMPOSIÇÃO DOS CUSTOS DAS PLANILHAS DE </t>
    </r>
    <r>
      <rPr>
        <b/>
        <u/>
        <sz val="11"/>
        <color theme="0"/>
        <rFont val="Arial"/>
        <family val="2"/>
      </rPr>
      <t>MÃO DE OBRA.</t>
    </r>
  </si>
  <si>
    <t>CUSTOS INDIRETOS</t>
  </si>
  <si>
    <t>LUCRO</t>
  </si>
  <si>
    <t>PIS</t>
  </si>
  <si>
    <t>COFINS</t>
  </si>
  <si>
    <t>ISS</t>
  </si>
  <si>
    <t>Outros (CPRB)</t>
  </si>
  <si>
    <t>ALÍQUOTA CITL TOTAL:</t>
  </si>
  <si>
    <r>
      <rPr>
        <b/>
        <sz val="10"/>
        <rFont val="Arial"/>
        <family val="2"/>
      </rPr>
      <t>Observação</t>
    </r>
    <r>
      <rPr>
        <sz val="10"/>
        <rFont val="Arial"/>
        <family val="2"/>
      </rPr>
      <t>: A empresa participante deverá elaborar a sua proposta segundo o REGIME DE TRIBUTAÇÃO a qual estará enquadrada durante a execução do contrato.</t>
    </r>
  </si>
  <si>
    <t>Quadro Salarial Fixado do Módulo 1</t>
  </si>
  <si>
    <t>ID PLANILHA</t>
  </si>
  <si>
    <t>Posto</t>
  </si>
  <si>
    <t>Carga Horária</t>
  </si>
  <si>
    <t>Qtd.</t>
  </si>
  <si>
    <t>Salário Base</t>
  </si>
  <si>
    <t>Assistente de Gestão Júnior</t>
  </si>
  <si>
    <t>40 horas (Segunda a Sexta)</t>
  </si>
  <si>
    <t>Assistente de Gestão Pleno</t>
  </si>
  <si>
    <t>Assistente de Gestão Sênior</t>
  </si>
  <si>
    <t>Secretária I</t>
  </si>
  <si>
    <t>Secretária II</t>
  </si>
  <si>
    <t>Assessor I</t>
  </si>
  <si>
    <t>Assessor II</t>
  </si>
  <si>
    <t>Quadro de Benefícios do Módulo 2.3 - Benefícios Mensais e Diários</t>
  </si>
  <si>
    <t>2.3.A – Auxílio Transporte</t>
  </si>
  <si>
    <t>2.3.B – Auxílio-Refeição/Alimentação (Cláusula 13ª)</t>
  </si>
  <si>
    <t>2.3.C – Seguro de Vida (Cláusula 16ª)</t>
  </si>
  <si>
    <t>2.3.D – Plano de Assistência Médica (Cláusula 15ª)</t>
  </si>
  <si>
    <t>Tarifa Modal</t>
  </si>
  <si>
    <t>Qtd. Passagens (dia)</t>
  </si>
  <si>
    <t>Qtd. Dias Úteis (Mês)</t>
  </si>
  <si>
    <t>Valor Líquido Após Dedução dos 6% do Empregado</t>
  </si>
  <si>
    <t>Valor Diário</t>
  </si>
  <si>
    <t>% de Participação do Empregado</t>
  </si>
  <si>
    <t>Valor Líquido Após Dedução do Empregado</t>
  </si>
  <si>
    <t>Valor Total Mensal por Empregado</t>
  </si>
  <si>
    <t>Valor Total Mensal</t>
  </si>
  <si>
    <t>Valor Líquido Após Participação do Empregado</t>
  </si>
  <si>
    <t>Observação: Caso existam outros benefícios a serem inseridos na planilha, estes devem ser informados diretamente nas abas correspondentes aos postos de trabalho (abas 1 à 13), no submódulo 2.3, alínea “Outros Benefícios”.</t>
  </si>
  <si>
    <t>Somente deverão ser preenchidas as células em amarelo. O restante da planilha se encontra bloqueada para que não haja alteração das fórmulas, em respeito ao princípio da isonomia entre os participantes, respeitadas as peculiaridades e arbítrio de cada empresa.</t>
  </si>
  <si>
    <t>PLANILHA DE CUSTO E FORMAÇÃO DE PREÇOS</t>
  </si>
  <si>
    <t>Discriminação dos Serviços (dados referentes à contratação)</t>
  </si>
  <si>
    <t>Nº do Processo Administrativo:</t>
  </si>
  <si>
    <t>Licitação nº:</t>
  </si>
  <si>
    <t>Data:</t>
  </si>
  <si>
    <t>Horário:</t>
  </si>
  <si>
    <t>Local da Prestação dos Serviços:</t>
  </si>
  <si>
    <t>Execução contratual:</t>
  </si>
  <si>
    <t>Vigência Máxima:</t>
  </si>
  <si>
    <t>COGIC/FIOCRUZ/RJ</t>
  </si>
  <si>
    <t>12 meses</t>
  </si>
  <si>
    <t>120 MESES</t>
  </si>
  <si>
    <t>Tipo de Serviço:</t>
  </si>
  <si>
    <t>Unidade de Medida</t>
  </si>
  <si>
    <t>Data da Proposta:</t>
  </si>
  <si>
    <t>Dados Complementares para Composição dos Custos com Mão de Obra</t>
  </si>
  <si>
    <t>Tipo de Jornada de Trabalho:</t>
  </si>
  <si>
    <t>Jornada Mensal de Trabalho:</t>
  </si>
  <si>
    <t>Turno:</t>
  </si>
  <si>
    <r>
      <t xml:space="preserve">Sindicato Patronal </t>
    </r>
    <r>
      <rPr>
        <sz val="8"/>
        <color indexed="10"/>
        <rFont val="Arial"/>
        <family val="2"/>
      </rPr>
      <t>(digite apenas a sigla)</t>
    </r>
    <r>
      <rPr>
        <sz val="8"/>
        <color indexed="8"/>
        <rFont val="Arial"/>
        <family val="2"/>
      </rPr>
      <t>:</t>
    </r>
  </si>
  <si>
    <t>Convenção Coletiva de Trabalho (CCT)</t>
  </si>
  <si>
    <r>
      <rPr>
        <sz val="8"/>
        <rFont val="Arial"/>
        <family val="2"/>
      </rPr>
      <t xml:space="preserve"> C.B.O  Nº</t>
    </r>
    <r>
      <rPr>
        <sz val="8"/>
        <color indexed="10"/>
        <rFont val="Arial"/>
        <family val="2"/>
      </rPr>
      <t xml:space="preserve"> (M.T.E)</t>
    </r>
    <r>
      <rPr>
        <sz val="8"/>
        <color indexed="8"/>
        <rFont val="Arial"/>
        <family val="2"/>
      </rPr>
      <t>:</t>
    </r>
  </si>
  <si>
    <t>Classificação Brasileira de Ocupações (CBO)</t>
  </si>
  <si>
    <r>
      <t>Vigência da CCT, ACT ou Dissídio Coletivo</t>
    </r>
    <r>
      <rPr>
        <sz val="8"/>
        <rFont val="Arial"/>
        <family val="2"/>
      </rPr>
      <t>:</t>
    </r>
  </si>
  <si>
    <t>Sentença Normativa em Dissídio Coletivo</t>
  </si>
  <si>
    <t>Salário Mínimo Vigente /  Piso Salarial da Categoria Profissional</t>
  </si>
  <si>
    <t>Piso Salarial Definido no Edital da Licitação:</t>
  </si>
  <si>
    <t>MÓDULO 1 - COMPOSIÇÃO DA REMUNERAÇÃO</t>
  </si>
  <si>
    <t>COMPOSIÇÃO DA REMUNERAÇÃO</t>
  </si>
  <si>
    <t>VALOR (R$)</t>
  </si>
  <si>
    <t xml:space="preserve">Adicional Periculosidade </t>
  </si>
  <si>
    <t>Adicional Insalubridade</t>
  </si>
  <si>
    <t>Adicional Noturno</t>
  </si>
  <si>
    <t>Adicional de Hora Noturna Reduzida</t>
  </si>
  <si>
    <t>Outros (especificar)</t>
  </si>
  <si>
    <t>TOTAL DO MÓDULO 1</t>
  </si>
  <si>
    <t>Submódulo 2.3 - Benefícios Mensais e Diários</t>
  </si>
  <si>
    <t>Transporte (Cláusula 14ª)</t>
  </si>
  <si>
    <t>Auxílio-Refeição/Alimentação (Cláusula 13ª)</t>
  </si>
  <si>
    <t>Seguro de Vida (Cláusula 16ª)</t>
  </si>
  <si>
    <t>Plano de Assistência Médica (Cláusula 15ª)</t>
  </si>
  <si>
    <t>Outros Benefícios</t>
  </si>
  <si>
    <t>TOTAL SUBMÓDULO 2.3</t>
  </si>
  <si>
    <t>QUADRO-RESUMO DO MÓDULO 2 - ENCARGOS, BENEFÍCIOS ANUAIS, MENSAIS E DIÁRIOS</t>
  </si>
  <si>
    <t>Módulo 2 - Encargos, Benefícios Anuais, Mensais e Diários</t>
  </si>
  <si>
    <t>2.1</t>
  </si>
  <si>
    <t>13º Salário, Férias e Adicional de Férias</t>
  </si>
  <si>
    <t>2.2</t>
  </si>
  <si>
    <t>GPS, FGTS e Outras Contribuições</t>
  </si>
  <si>
    <t>2.3</t>
  </si>
  <si>
    <t>Benefícios Mensais e Diários</t>
  </si>
  <si>
    <t>TOTAL DO MÓDULO 2</t>
  </si>
  <si>
    <t>Submódulo 4.1 - Ausências Legais</t>
  </si>
  <si>
    <t>Submódulo 4.2 - Intrajornada</t>
  </si>
  <si>
    <t>TOTAL SUBMÓDULO 4.2</t>
  </si>
  <si>
    <t>QUADRO-RESUMO DO MÓDULO 4 - CUSTO DE REPOSIÇÃO DO PROFISSIONAL AUSENTE</t>
  </si>
  <si>
    <t>Módulo 4 - Custo de Reposição do Profissional Ausente</t>
  </si>
  <si>
    <t>4.1</t>
  </si>
  <si>
    <t>Substituto nas Ausências Legais</t>
  </si>
  <si>
    <t>4.2</t>
  </si>
  <si>
    <t>Substituto na Intrajornada</t>
  </si>
  <si>
    <t>TOTAL DO MÓDULO 4</t>
  </si>
  <si>
    <t>MÓDULO 5 – INSUMOS DIVERSOS</t>
  </si>
  <si>
    <t>INSUMOS DIVERSOS</t>
  </si>
  <si>
    <t>Uniformes / EPI's / EPC's</t>
  </si>
  <si>
    <t>Materiais / Equipamentos</t>
  </si>
  <si>
    <t>Outros</t>
  </si>
  <si>
    <t>TOTAL DO MÓDULO 5</t>
  </si>
  <si>
    <t>MÓDULO 6 – CUSTOS INDIRETOS, TRIBUTOS E LUCRO</t>
  </si>
  <si>
    <t>CUSTOS INDIRETOS, TRIBUTOS E LUCRO</t>
  </si>
  <si>
    <t>Custos Indiretos</t>
  </si>
  <si>
    <t>Lucro</t>
  </si>
  <si>
    <t>TRIBUTOS</t>
  </si>
  <si>
    <t>C.1</t>
  </si>
  <si>
    <t>C.2</t>
  </si>
  <si>
    <t>C.3</t>
  </si>
  <si>
    <t>C.4</t>
  </si>
  <si>
    <t>TOTAL DO MÓDULO 6</t>
  </si>
  <si>
    <t>a)</t>
  </si>
  <si>
    <t>Tributos % = To = .............................................................</t>
  </si>
  <si>
    <t>b)</t>
  </si>
  <si>
    <t>(Total dos Módulos 1, 2, 3, 4 e 5+ Custos indiretos + lucro)= Po = ...................................</t>
  </si>
  <si>
    <t>c)</t>
  </si>
  <si>
    <t>Po / (1 - To) = P1 = ..............................................................................</t>
  </si>
  <si>
    <t>Valor dos Tributos = P1 - Po</t>
  </si>
  <si>
    <t>QUADRO RESUMO DO CUSTO POR EMPREGADO</t>
  </si>
  <si>
    <t>Mão-de-Obra vinculada à execução contratual (valor por empregado)</t>
  </si>
  <si>
    <t>Subtotal (A + B + C + D + E)</t>
  </si>
  <si>
    <t>PREÇO TOTAL POR EMPREGADO</t>
  </si>
  <si>
    <t>QUANTIDADE DE PROFISSIONAIS</t>
  </si>
  <si>
    <t xml:space="preserve">CUSTO TOTAL MENSAL </t>
  </si>
  <si>
    <t>Valor Unitário</t>
  </si>
  <si>
    <t>A Administração se reserva ao direito de solicitar comprovação (pesquisa de mercado) dos preços apresentados no orçamento da proposta.</t>
  </si>
  <si>
    <t>Diárias, Passagens e Seguro Viagem</t>
  </si>
  <si>
    <t>UNIFORMES E EPI' s</t>
  </si>
  <si>
    <t>CITL SOBRE O FORNECIMENTO DE UNIFORMES E EPI' s</t>
  </si>
  <si>
    <t>ID</t>
  </si>
  <si>
    <t>Descrição dos Itens</t>
  </si>
  <si>
    <t>Qtd. Estimada</t>
  </si>
  <si>
    <t>Custo Unitário Sem CITL</t>
  </si>
  <si>
    <t>Alíquota CITL</t>
  </si>
  <si>
    <t>Custo Unitário Após CITL</t>
  </si>
  <si>
    <t>Custo Total</t>
  </si>
  <si>
    <t>Valor Previsto Para Diárias, Passagens e Seguro Viagem</t>
  </si>
  <si>
    <t>unid.</t>
  </si>
  <si>
    <t>par</t>
  </si>
  <si>
    <t>OUTROS (CPRB)</t>
  </si>
  <si>
    <t>Calçado ocupacional de uso profissional tipo botina, fechamento em cadarço, confeccionado em couro nobuck, palmilha de montagem em material sintético montada pelo sistema strobel, biqueira de conformação, solado de poliuretano bidensidade antiderrapante injetado diretamente no cabedal, sistema de absorção de energia na região do salto, resistente ao óleo combustível.</t>
  </si>
  <si>
    <t xml:space="preserve">Cinta ergonômica fabricada com fios de propriedade elástica, fechamento com duplo elástico para auxiliar na tensão e garantir melhor conformação, suspensório com regulagem, hastes flexíveis que auxiliam na sustentação e correção da postura, cor preta. </t>
  </si>
  <si>
    <t>Luva de segurança confeccionada em vaqueta, reforço externo de costura e elástico no dorso, com CA no EPI</t>
  </si>
  <si>
    <t>Luva de segurança pigmentada confeccionada em fibras naturais e fibras sintéticas (poliéster), com pigmentos de policloreto de vinila (PVC) na palma, punho com inserção de fibras elásticas, acabamento em fibras sintéticas</t>
  </si>
  <si>
    <t>Óculos de segurança constituído em uma única peça de policarbonato resistente a impactos e choques físicos de materiais sólidos e líquidos como: fragmentos de madeira, ferro, respingos de produtos ácidos, cáusticos, entre outros. Proteção contra raios UVA e UVB. Hastes tipo espátula. Visor curvo oferecendo proteção lateral. Cor da lente: incolor, com CA no EPI</t>
  </si>
  <si>
    <t>Treinamentos e Capacitações</t>
  </si>
  <si>
    <t>Respirador PFF2 sem manutenção, tipo concha sem válvula de exalação, para poeiras, névoas, fumos e Vapores Orgânicos abaixo do nível de ação, não dobrável, com CA no EPI.</t>
  </si>
  <si>
    <t>Valor  Total Anual dos Uniformes Previstos</t>
  </si>
  <si>
    <t>Valor Previsto Para Treinamentos e Capacitações</t>
  </si>
  <si>
    <t>Nº DO PROCESSO: 25389.000</t>
  </si>
  <si>
    <t>DESCRIÇÃO</t>
  </si>
  <si>
    <t>QTD. DE POSTOS</t>
  </si>
  <si>
    <t>VALOR UNITÁRIO</t>
  </si>
  <si>
    <t>VALOR MENSAL</t>
  </si>
  <si>
    <t>VALOR ANUAL</t>
  </si>
  <si>
    <t>Custo Total da Mão de Obra</t>
  </si>
  <si>
    <t>Total Global da Contratação de Serviço de Apoio Administrativo para a Coordenação-Geral de Infraestrutura dos Campi</t>
  </si>
  <si>
    <t>Contratação de Serviço de Apoio Administrativo para a Coordenação-Geral de Infraestrutura dos Campi</t>
  </si>
  <si>
    <t>PROPOSTA PRO-FORMA</t>
  </si>
  <si>
    <t>DATA DA LICITAÇÃO:</t>
  </si>
  <si>
    <t xml:space="preserve">PROPONENTE: </t>
  </si>
  <si>
    <t xml:space="preserve">ENDEREÇO: </t>
  </si>
  <si>
    <t xml:space="preserve">BAIRRO: </t>
  </si>
  <si>
    <t xml:space="preserve">UF: </t>
  </si>
  <si>
    <t>CEP:</t>
  </si>
  <si>
    <t xml:space="preserve">CNPJ: </t>
  </si>
  <si>
    <t xml:space="preserve">INSCRIÇÃO ESTADUAL: </t>
  </si>
  <si>
    <t xml:space="preserve">BANCO: </t>
  </si>
  <si>
    <t>AGÊNCIA:</t>
  </si>
  <si>
    <t xml:space="preserve">CONTA BANCÁRIA: </t>
  </si>
  <si>
    <t xml:space="preserve">TELEFONE: </t>
  </si>
  <si>
    <t xml:space="preserve">E-MAIL: </t>
  </si>
  <si>
    <t xml:space="preserve">Item </t>
  </si>
  <si>
    <t>Descrição</t>
  </si>
  <si>
    <t>Valor Mensal (R$)</t>
  </si>
  <si>
    <t>Valor Anual (R$)</t>
  </si>
  <si>
    <t>VALOR TOTAL DA PROPOSTA</t>
  </si>
  <si>
    <r>
      <rPr>
        <b/>
        <sz val="12"/>
        <color theme="1"/>
        <rFont val="Calibri"/>
        <family val="2"/>
        <scheme val="minor"/>
      </rPr>
      <t xml:space="preserve">PRAZO DE EXECUÇÃO: </t>
    </r>
    <r>
      <rPr>
        <sz val="12"/>
        <color theme="1"/>
        <rFont val="Calibri"/>
        <family val="2"/>
        <scheme val="minor"/>
      </rPr>
      <t>01 (um) ano, a contar da assinatura do Termo de Contrato, podendo ser prorrogado por iguais e sucessivos períodos, até o limite máximo de 10 (dez) anos, na forma do art. 106 e 107, da Lei n° 14.133/21, conforme estabelecido no Termo de Referência.</t>
    </r>
  </si>
  <si>
    <t xml:space="preserve">VALIDADE DA PROPOSTA: </t>
  </si>
  <si>
    <t xml:space="preserve">CONVENÇÃO E/OU ACORDO COLETIVO :  </t>
  </si>
  <si>
    <t>GARANTIA: CONFORME EDITAL</t>
  </si>
  <si>
    <t>Camisa gola polo, manga curta, com acabamento sanfonado, na cor azul celeste, malha piquet, com 01 bolso com o símbolo da Fiocruz e nome do Departamento e unidade bordados. (ALMOXARIFADO)</t>
  </si>
  <si>
    <t xml:space="preserve">Macacão em Brim, cor Azul-Marinho com botões em casa horizontal, com elástico na cintura, manga curta, com 05 bolsos: 03 frontais e 02 traseiros  </t>
  </si>
  <si>
    <t>Analista de Gestão Administrativa Júnior</t>
  </si>
  <si>
    <t>Analista de Gestão Administrativa Pleno</t>
  </si>
  <si>
    <t>Analista de Gestão Administrativa Sênior</t>
  </si>
  <si>
    <t>Analista de Gestão Estratégica Júnior </t>
  </si>
  <si>
    <t>Analista de Gestão Estratégica Pleno </t>
  </si>
  <si>
    <t>Analista de Gestão Estratégica Sênior </t>
  </si>
  <si>
    <t>Média Salarial Base</t>
  </si>
  <si>
    <t xml:space="preserve">Carga Horária (Todos 40 hrs Semanais) </t>
  </si>
  <si>
    <t>R$ Hora Média</t>
  </si>
  <si>
    <t>R$ Hora Extra (HE) Média</t>
  </si>
  <si>
    <t>R$ Hora Extra + DSR Médio</t>
  </si>
  <si>
    <t>DSR sobre HE - MÉDIO (26 DIAS ÚTEIS - 5 Domingos e Feriados)</t>
  </si>
  <si>
    <t>R$ Hora Extra Estimada Ano</t>
  </si>
  <si>
    <t>Módulo 1 - Composição de Custo de Hora Extra Estimada Anual</t>
  </si>
  <si>
    <t>QTD Prevista de Horas Extras Anuais</t>
  </si>
  <si>
    <t>Módulo 2 (Submódulo 2.1 e 2.2) - Alíquota total Prevista na ABA Encargos_Rescisão_Prof Ausente</t>
  </si>
  <si>
    <t xml:space="preserve">MÓDULO 6 - CUSTOS INDIRETOS, TRIBUTOS E LUCRO         </t>
  </si>
  <si>
    <t xml:space="preserve">Hora Extra total Estimada </t>
  </si>
  <si>
    <t xml:space="preserve">TOTAL HE ESTIMADA ANUAL       </t>
  </si>
  <si>
    <t>HE (Hora Extra)</t>
  </si>
  <si>
    <t>Aba totalmente preenchida com as informações prestadas nas abas anteriores.</t>
  </si>
  <si>
    <t>Outras Necessidades: Uniformes e EPI's</t>
  </si>
  <si>
    <t>Outras Necessidades: Diárias e Passagens</t>
  </si>
  <si>
    <t>Outras Necessidades: Treinamentos e Capacitações</t>
  </si>
  <si>
    <t>Preencher apenas as células na cor cinza.</t>
  </si>
  <si>
    <t>PROCESSO N° 25389.000533/2024-91</t>
  </si>
  <si>
    <t>PREGÃO ELETRÔNICO N° xx/2026-COGIC</t>
  </si>
  <si>
    <t>Aba destinada ao preenchimento das seguintes informações:
1. CITL (Custos Indiretos Tributos e Lucro) e valor unitário dos uniformes e EPIs;
2. Valor para treinamento e diárias e passagens fixo, conforme termo de referência.</t>
  </si>
  <si>
    <t>2.3.E – Auxílio Creche (IN 147 de 13 de abril de 2026)</t>
  </si>
  <si>
    <t>% de Incidência nos contratos (Anexo II - IN 147/20216)</t>
  </si>
  <si>
    <t>Valor Dimensionado por posto de trabalho para previsão</t>
  </si>
  <si>
    <t>Auxílio Creche (IN 147 de 13 de abril de 2026)</t>
  </si>
  <si>
    <t xml:space="preserve">Valor Total Previsto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</si>
</sst>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8" formatCode="&quot;R$&quot;\ #,##0.00;[Red]\-&quot;R$&quot;\ #,##0.00"/>
    <numFmt numFmtId="44" formatCode="_-&quot;R$&quot;\ * #,##0.00_-;\-&quot;R$&quot;\ * #,##0.00_-;_-&quot;R$&quot;\ * &quot;-&quot;??_-;_-@_-"/>
    <numFmt numFmtId="43" formatCode="_-* #,##0.00_-;\-* #,##0.00_-;_-* &quot;-&quot;??_-;_-@_-"/>
    <numFmt numFmtId="164" formatCode="0.000%"/>
    <numFmt numFmtId="165" formatCode="dd/mm/yyyy;@"/>
    <numFmt numFmtId="166" formatCode="#,##0\ &quot;M²&quot;"/>
    <numFmt numFmtId="167" formatCode="&quot;R$&quot;\ #,##0.00"/>
    <numFmt numFmtId="168" formatCode="_(&quot;R$ &quot;* #,##0.00_);_(&quot;R$ &quot;* \(#,##0.00\);_(&quot;R$ &quot;* &quot;-&quot;??_);_(@_)"/>
    <numFmt numFmtId="169" formatCode="_-&quot;R$&quot;* #,##0.00_-;\-&quot;R$&quot;* #,##0.00_-;_-&quot;R$&quot;* &quot;-&quot;??_-;_-@_-"/>
    <numFmt numFmtId="170" formatCode="_-* #,##0_-;\-* #,##0_-;_-* &quot;-&quot;??_-;_-@_-"/>
    <numFmt numFmtId="171" formatCode="#,##0.00\ &quot;M²&quot;"/>
    <numFmt numFmtId="172" formatCode="0\ &quot;Profissionais&quot;"/>
    <numFmt numFmtId="173" formatCode="_-[$R$-416]\ * #,##0.00_-;\-[$R$-416]\ * #,##0.00_-;_-[$R$-416]\ * &quot;-&quot;??_-;_-@_-"/>
    <numFmt numFmtId="174" formatCode="0\ &quot;Postos de Trabalho&quot;"/>
    <numFmt numFmtId="175" formatCode="0\ &quot;Profissional&quot;"/>
    <numFmt numFmtId="176" formatCode="0\ &quot;Hrs Mês&quot;"/>
    <numFmt numFmtId="177" formatCode="0\ &quot;Horas Extras de 50%&quot;"/>
    <numFmt numFmtId="178" formatCode="0\ &quot;Horas Extras de 100%&quot;"/>
  </numFmts>
  <fonts count="69" x14ac:knownFonts="1">
    <font>
      <sz val="11"/>
      <color theme="1"/>
      <name val="Calibri"/>
      <family val="2"/>
      <scheme val="minor"/>
    </font>
    <font>
      <sz val="11"/>
      <color theme="1"/>
      <name val="Calibri"/>
      <family val="2"/>
      <scheme val="minor"/>
    </font>
    <font>
      <sz val="10"/>
      <name val="Arial"/>
      <family val="2"/>
    </font>
    <font>
      <b/>
      <sz val="18"/>
      <name val="Arial"/>
      <family val="2"/>
    </font>
    <font>
      <b/>
      <sz val="11"/>
      <color theme="0"/>
      <name val="Arial"/>
      <family val="2"/>
    </font>
    <font>
      <b/>
      <sz val="10"/>
      <name val="Arial"/>
      <family val="2"/>
    </font>
    <font>
      <sz val="10"/>
      <color indexed="10"/>
      <name val="Arial"/>
      <family val="2"/>
    </font>
    <font>
      <sz val="9"/>
      <name val="Calibri"/>
      <family val="2"/>
    </font>
    <font>
      <sz val="9"/>
      <color rgb="FF000000"/>
      <name val="Calibri"/>
      <family val="2"/>
    </font>
    <font>
      <sz val="10"/>
      <color rgb="FFFF0000"/>
      <name val="Arial"/>
      <family val="2"/>
    </font>
    <font>
      <sz val="10"/>
      <name val="Calibri"/>
      <family val="2"/>
    </font>
    <font>
      <sz val="10"/>
      <color rgb="FF000000"/>
      <name val="Calibri"/>
      <family val="2"/>
    </font>
    <font>
      <b/>
      <sz val="16"/>
      <color theme="0"/>
      <name val="Arial"/>
      <family val="2"/>
    </font>
    <font>
      <b/>
      <u/>
      <sz val="11"/>
      <color theme="0"/>
      <name val="Arial"/>
      <family val="2"/>
    </font>
    <font>
      <b/>
      <sz val="12"/>
      <color theme="0"/>
      <name val="Arial"/>
      <family val="2"/>
    </font>
    <font>
      <b/>
      <sz val="11"/>
      <name val="Arial"/>
      <family val="2"/>
    </font>
    <font>
      <b/>
      <sz val="14"/>
      <name val="Arial"/>
      <family val="2"/>
    </font>
    <font>
      <sz val="10"/>
      <color theme="1"/>
      <name val="Arial"/>
      <family val="2"/>
    </font>
    <font>
      <b/>
      <sz val="12"/>
      <color theme="1"/>
      <name val="Arial"/>
      <family val="2"/>
    </font>
    <font>
      <b/>
      <sz val="8"/>
      <color theme="1"/>
      <name val="Arial"/>
      <family val="2"/>
    </font>
    <font>
      <sz val="8"/>
      <color theme="1"/>
      <name val="Arial"/>
      <family val="2"/>
    </font>
    <font>
      <b/>
      <sz val="10"/>
      <color theme="1"/>
      <name val="Arial"/>
      <family val="2"/>
    </font>
    <font>
      <b/>
      <sz val="9"/>
      <color theme="1"/>
      <name val="Arial"/>
      <family val="2"/>
    </font>
    <font>
      <b/>
      <sz val="9"/>
      <name val="Arial"/>
      <family val="2"/>
    </font>
    <font>
      <sz val="8"/>
      <color indexed="10"/>
      <name val="Arial"/>
      <family val="2"/>
    </font>
    <font>
      <sz val="8"/>
      <color indexed="8"/>
      <name val="Arial"/>
      <family val="2"/>
    </font>
    <font>
      <sz val="8"/>
      <name val="Arial"/>
      <family val="2"/>
    </font>
    <font>
      <sz val="11"/>
      <color indexed="8"/>
      <name val="Calibri"/>
      <family val="2"/>
    </font>
    <font>
      <sz val="10"/>
      <color indexed="8"/>
      <name val="Arial"/>
      <family val="2"/>
    </font>
    <font>
      <b/>
      <sz val="10"/>
      <color rgb="FFFF0000"/>
      <name val="Arial"/>
      <family val="2"/>
    </font>
    <font>
      <sz val="8"/>
      <name val="Verdana"/>
      <family val="2"/>
    </font>
    <font>
      <b/>
      <sz val="10"/>
      <color theme="0"/>
      <name val="Arial"/>
      <family val="2"/>
    </font>
    <font>
      <b/>
      <sz val="11"/>
      <name val="Bookman Old Style"/>
      <family val="1"/>
    </font>
    <font>
      <sz val="14"/>
      <color indexed="8"/>
      <name val="Bookman Old Style"/>
      <family val="1"/>
    </font>
    <font>
      <b/>
      <sz val="14"/>
      <name val="Bookman Old Style"/>
      <family val="1"/>
    </font>
    <font>
      <b/>
      <sz val="11"/>
      <color indexed="9"/>
      <name val="Bookman Old Style"/>
      <family val="1"/>
    </font>
    <font>
      <sz val="10"/>
      <name val="Bookman Old Style"/>
      <family val="1"/>
    </font>
    <font>
      <sz val="11"/>
      <color indexed="8"/>
      <name val="Bookman Old Style"/>
      <family val="1"/>
    </font>
    <font>
      <sz val="10"/>
      <color theme="0"/>
      <name val="Arial"/>
      <family val="2"/>
    </font>
    <font>
      <b/>
      <sz val="12"/>
      <color theme="0"/>
      <name val="Calibri"/>
      <family val="2"/>
      <scheme val="minor"/>
    </font>
    <font>
      <b/>
      <sz val="12"/>
      <color theme="1"/>
      <name val="Calibri"/>
      <family val="2"/>
      <scheme val="minor"/>
    </font>
    <font>
      <b/>
      <sz val="10"/>
      <color indexed="9"/>
      <name val="Bookman Old Style"/>
      <family val="1"/>
    </font>
    <font>
      <sz val="12"/>
      <color theme="1"/>
      <name val="Calibri"/>
      <family val="2"/>
      <scheme val="minor"/>
    </font>
    <font>
      <b/>
      <sz val="12"/>
      <name val="Arial"/>
      <family val="2"/>
    </font>
    <font>
      <sz val="9"/>
      <name val="Arial"/>
      <family val="2"/>
    </font>
    <font>
      <sz val="11"/>
      <color theme="0" tint="-0.14999847407452621"/>
      <name val="Calibri"/>
      <family val="2"/>
      <scheme val="minor"/>
    </font>
    <font>
      <b/>
      <sz val="14"/>
      <color theme="0"/>
      <name val="Arial"/>
      <family val="2"/>
    </font>
    <font>
      <b/>
      <sz val="12"/>
      <color rgb="FF000000"/>
      <name val="Arial Narrow"/>
      <family val="2"/>
    </font>
    <font>
      <sz val="11"/>
      <name val="Calibri"/>
      <family val="2"/>
    </font>
    <font>
      <sz val="12"/>
      <color rgb="FF000000"/>
      <name val="Arial Narrow"/>
      <family val="2"/>
    </font>
    <font>
      <sz val="12"/>
      <name val="Arial"/>
      <family val="2"/>
    </font>
    <font>
      <b/>
      <sz val="12"/>
      <color rgb="FF000000"/>
      <name val="Calibri"/>
      <family val="2"/>
      <scheme val="minor"/>
    </font>
    <font>
      <sz val="12"/>
      <color rgb="FF000000"/>
      <name val="Calibri"/>
      <family val="2"/>
      <scheme val="minor"/>
    </font>
    <font>
      <sz val="10"/>
      <color rgb="FF000000"/>
      <name val="Times New Roman"/>
      <family val="1"/>
    </font>
    <font>
      <sz val="14"/>
      <color theme="1"/>
      <name val="Calibri"/>
      <family val="2"/>
      <scheme val="minor"/>
    </font>
    <font>
      <sz val="14"/>
      <name val="Calibri"/>
      <family val="2"/>
      <scheme val="minor"/>
    </font>
    <font>
      <b/>
      <sz val="14"/>
      <color indexed="9"/>
      <name val="Calibri"/>
      <family val="2"/>
      <scheme val="minor"/>
    </font>
    <font>
      <b/>
      <sz val="14"/>
      <color theme="0"/>
      <name val="Calibri"/>
      <family val="2"/>
      <scheme val="minor"/>
    </font>
    <font>
      <sz val="11"/>
      <color rgb="FFFF0000"/>
      <name val="Calibri"/>
      <family val="2"/>
      <scheme val="minor"/>
    </font>
    <font>
      <u/>
      <sz val="11"/>
      <color theme="10"/>
      <name val="Calibri"/>
      <family val="2"/>
      <scheme val="minor"/>
    </font>
    <font>
      <b/>
      <sz val="10"/>
      <color rgb="FF000000"/>
      <name val="Arial Narrow"/>
      <family val="2"/>
    </font>
    <font>
      <u/>
      <sz val="14"/>
      <color theme="10"/>
      <name val="Calibri"/>
      <family val="2"/>
      <scheme val="minor"/>
    </font>
    <font>
      <b/>
      <sz val="18"/>
      <color theme="0"/>
      <name val="Arial"/>
      <family val="2"/>
    </font>
    <font>
      <b/>
      <sz val="9"/>
      <color theme="0"/>
      <name val="Verdana"/>
      <family val="2"/>
    </font>
    <font>
      <b/>
      <sz val="16"/>
      <color theme="1"/>
      <name val="Arial"/>
      <family val="2"/>
    </font>
    <font>
      <b/>
      <sz val="11"/>
      <color rgb="FFFFFF00"/>
      <name val="Arial"/>
      <family val="2"/>
    </font>
    <font>
      <b/>
      <sz val="9"/>
      <color theme="0"/>
      <name val="Calibri"/>
      <family val="2"/>
      <scheme val="minor"/>
    </font>
    <font>
      <b/>
      <sz val="11"/>
      <name val="Calibri"/>
      <family val="2"/>
      <scheme val="minor"/>
    </font>
    <font>
      <b/>
      <sz val="16"/>
      <name val="Arial"/>
      <family val="2"/>
    </font>
  </fonts>
  <fills count="27">
    <fill>
      <patternFill patternType="none"/>
    </fill>
    <fill>
      <patternFill patternType="gray125"/>
    </fill>
    <fill>
      <patternFill patternType="solid">
        <fgColor theme="2" tint="-9.9978637043366805E-2"/>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indexed="22"/>
        <bgColor indexed="31"/>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31"/>
      </patternFill>
    </fill>
    <fill>
      <patternFill patternType="solid">
        <fgColor rgb="FFFFFF0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9"/>
        <bgColor indexed="26"/>
      </patternFill>
    </fill>
    <fill>
      <patternFill patternType="solid">
        <fgColor theme="0"/>
        <bgColor indexed="64"/>
      </patternFill>
    </fill>
    <fill>
      <patternFill patternType="solid">
        <fgColor theme="0" tint="-0.499984740745262"/>
        <bgColor indexed="64"/>
      </patternFill>
    </fill>
    <fill>
      <patternFill patternType="solid">
        <fgColor rgb="FF9CC2E5"/>
        <bgColor rgb="FF9CC2E5"/>
      </patternFill>
    </fill>
    <fill>
      <patternFill patternType="solid">
        <fgColor theme="4" tint="0.59999389629810485"/>
        <bgColor rgb="FFFFFFFF"/>
      </patternFill>
    </fill>
    <fill>
      <patternFill patternType="solid">
        <fgColor rgb="FFFFFFFF"/>
        <bgColor rgb="FFFFFF00"/>
      </patternFill>
    </fill>
    <fill>
      <patternFill patternType="solid">
        <fgColor theme="9" tint="0.59999389629810485"/>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79998168889431442"/>
        <bgColor rgb="FF9CC2E5"/>
      </patternFill>
    </fill>
    <fill>
      <patternFill patternType="solid">
        <fgColor theme="8" tint="0.79998168889431442"/>
        <bgColor indexed="64"/>
      </patternFill>
    </fill>
    <fill>
      <patternFill patternType="solid">
        <fgColor theme="8" tint="0.79998168889431442"/>
        <bgColor rgb="FFFFFF00"/>
      </patternFill>
    </fill>
    <fill>
      <patternFill patternType="solid">
        <fgColor theme="9" tint="0.39997558519241921"/>
        <bgColor indexed="64"/>
      </patternFill>
    </fill>
    <fill>
      <patternFill patternType="solid">
        <fgColor theme="5" tint="0.39997558519241921"/>
        <bgColor indexed="64"/>
      </patternFill>
    </fill>
  </fills>
  <borders count="10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ck">
        <color theme="0"/>
      </right>
      <top/>
      <bottom/>
      <diagonal/>
    </border>
    <border>
      <left/>
      <right style="thick">
        <color theme="0"/>
      </right>
      <top/>
      <bottom/>
      <diagonal/>
    </border>
    <border>
      <left style="thick">
        <color theme="0"/>
      </left>
      <right/>
      <top/>
      <bottom/>
      <diagonal/>
    </border>
    <border>
      <left style="thick">
        <color theme="0"/>
      </left>
      <right style="thick">
        <color theme="0"/>
      </right>
      <top/>
      <bottom/>
      <diagonal/>
    </border>
    <border>
      <left/>
      <right/>
      <top style="medium">
        <color indexed="9"/>
      </top>
      <bottom style="medium">
        <color indexed="9"/>
      </bottom>
      <diagonal/>
    </border>
    <border>
      <left style="medium">
        <color theme="0"/>
      </left>
      <right/>
      <top/>
      <bottom/>
      <diagonal/>
    </border>
    <border>
      <left/>
      <right style="medium">
        <color theme="0"/>
      </right>
      <top/>
      <bottom/>
      <diagonal/>
    </border>
    <border>
      <left style="thick">
        <color theme="0"/>
      </left>
      <right style="thick">
        <color theme="0"/>
      </right>
      <top style="thick">
        <color theme="0"/>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hair">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medium">
        <color indexed="64"/>
      </top>
      <bottom style="thin">
        <color rgb="FF000000"/>
      </bottom>
      <diagonal/>
    </border>
    <border>
      <left/>
      <right style="thin">
        <color indexed="64"/>
      </right>
      <top style="medium">
        <color indexed="64"/>
      </top>
      <bottom style="thin">
        <color indexed="64"/>
      </bottom>
      <diagonal/>
    </border>
    <border>
      <left style="medium">
        <color indexed="64"/>
      </left>
      <right style="medium">
        <color indexed="64"/>
      </right>
      <top style="thin">
        <color rgb="FF000000"/>
      </top>
      <bottom style="medium">
        <color indexed="64"/>
      </bottom>
      <diagonal/>
    </border>
    <border>
      <left/>
      <right style="thin">
        <color indexed="64"/>
      </right>
      <top style="thin">
        <color indexed="64"/>
      </top>
      <bottom style="medium">
        <color indexed="64"/>
      </bottom>
      <diagonal/>
    </border>
    <border>
      <left style="medium">
        <color rgb="FF000000"/>
      </left>
      <right style="medium">
        <color rgb="FF000000"/>
      </right>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diagonal/>
    </border>
    <border>
      <left style="medium">
        <color rgb="FF000000"/>
      </left>
      <right/>
      <top style="medium">
        <color indexed="64"/>
      </top>
      <bottom style="medium">
        <color indexed="64"/>
      </bottom>
      <diagonal/>
    </border>
    <border>
      <left style="medium">
        <color indexed="64"/>
      </left>
      <right style="medium">
        <color rgb="FF000000"/>
      </right>
      <top/>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rgb="FF000000"/>
      </left>
      <right style="medium">
        <color indexed="64"/>
      </right>
      <top style="medium">
        <color indexed="64"/>
      </top>
      <bottom/>
      <diagonal/>
    </border>
    <border>
      <left style="thick">
        <color theme="0"/>
      </left>
      <right style="thick">
        <color theme="0"/>
      </right>
      <top style="thick">
        <color theme="0"/>
      </top>
      <bottom style="thick">
        <color theme="0"/>
      </bottom>
      <diagonal/>
    </border>
    <border>
      <left/>
      <right/>
      <top style="medium">
        <color indexed="9"/>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rgb="FF000000"/>
      </left>
      <right/>
      <top/>
      <bottom/>
      <diagonal/>
    </border>
    <border>
      <left/>
      <right style="medium">
        <color rgb="FF000000"/>
      </right>
      <top/>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hair">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style="medium">
        <color indexed="64"/>
      </right>
      <top/>
      <bottom/>
      <diagonal/>
    </border>
    <border>
      <left style="medium">
        <color indexed="64"/>
      </left>
      <right style="thin">
        <color indexed="64"/>
      </right>
      <top style="medium">
        <color indexed="64"/>
      </top>
      <bottom style="thin">
        <color indexed="64"/>
      </bottom>
      <diagonal/>
    </border>
    <border>
      <left/>
      <right style="medium">
        <color rgb="FF000000"/>
      </right>
      <top style="medium">
        <color indexed="64"/>
      </top>
      <bottom style="medium">
        <color indexed="64"/>
      </bottom>
      <diagonal/>
    </border>
  </borders>
  <cellStyleXfs count="23">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0" fontId="2" fillId="0" borderId="0"/>
    <xf numFmtId="9" fontId="27" fillId="0" borderId="0" applyFont="0" applyFill="0" applyBorder="0" applyAlignment="0" applyProtection="0"/>
    <xf numFmtId="168" fontId="27" fillId="0" borderId="0" applyFont="0" applyFill="0" applyBorder="0" applyAlignment="0" applyProtection="0"/>
    <xf numFmtId="0" fontId="2" fillId="0" borderId="0"/>
    <xf numFmtId="0" fontId="2" fillId="0" borderId="0"/>
    <xf numFmtId="0" fontId="2" fillId="0" borderId="0"/>
    <xf numFmtId="0" fontId="1" fillId="0" borderId="0"/>
    <xf numFmtId="168" fontId="27" fillId="0" borderId="0" applyFont="0" applyFill="0" applyBorder="0" applyAlignment="0" applyProtection="0"/>
    <xf numFmtId="0" fontId="1" fillId="0" borderId="0"/>
    <xf numFmtId="0" fontId="2" fillId="0" borderId="0"/>
    <xf numFmtId="0" fontId="2" fillId="0" borderId="0"/>
    <xf numFmtId="44" fontId="1" fillId="0" borderId="0" applyFont="0" applyFill="0" applyBorder="0" applyAlignment="0" applyProtection="0"/>
    <xf numFmtId="9" fontId="2" fillId="0" borderId="0" applyFont="0" applyFill="0" applyBorder="0" applyAlignment="0" applyProtection="0"/>
    <xf numFmtId="0" fontId="1" fillId="0" borderId="0"/>
    <xf numFmtId="44" fontId="2" fillId="0" borderId="0" applyFont="0" applyFill="0" applyBorder="0" applyAlignment="0" applyProtection="0"/>
    <xf numFmtId="0" fontId="53" fillId="0" borderId="0"/>
    <xf numFmtId="0" fontId="59" fillId="0" borderId="0" applyNumberFormat="0" applyFill="0" applyBorder="0" applyAlignment="0" applyProtection="0"/>
  </cellStyleXfs>
  <cellXfs count="548">
    <xf numFmtId="0" fontId="0" fillId="0" borderId="0" xfId="0"/>
    <xf numFmtId="0" fontId="2" fillId="2" borderId="0" xfId="4" applyFill="1"/>
    <xf numFmtId="0" fontId="2" fillId="0" borderId="0" xfId="4"/>
    <xf numFmtId="0" fontId="4" fillId="3" borderId="2" xfId="4" applyFont="1" applyFill="1" applyBorder="1" applyAlignment="1">
      <alignment horizontal="center" vertical="center" wrapText="1"/>
    </xf>
    <xf numFmtId="0" fontId="5" fillId="4" borderId="3" xfId="4" applyFont="1" applyFill="1" applyBorder="1" applyAlignment="1">
      <alignment horizontal="center" vertical="center"/>
    </xf>
    <xf numFmtId="0" fontId="2" fillId="4" borderId="3" xfId="4" applyFill="1" applyBorder="1" applyAlignment="1">
      <alignment horizontal="center" vertical="center" wrapText="1"/>
    </xf>
    <xf numFmtId="0" fontId="5" fillId="4" borderId="3" xfId="4" applyFont="1" applyFill="1" applyBorder="1" applyAlignment="1">
      <alignment horizontal="center" vertical="center" wrapText="1"/>
    </xf>
    <xf numFmtId="0" fontId="5" fillId="4" borderId="4" xfId="4" applyFont="1" applyFill="1" applyBorder="1" applyAlignment="1">
      <alignment horizontal="center" vertical="center"/>
    </xf>
    <xf numFmtId="0" fontId="2" fillId="4" borderId="4" xfId="4" applyFill="1" applyBorder="1" applyAlignment="1">
      <alignment horizontal="center" vertical="center" wrapText="1"/>
    </xf>
    <xf numFmtId="0" fontId="5" fillId="2" borderId="0" xfId="4" applyFont="1" applyFill="1" applyAlignment="1">
      <alignment horizontal="center" vertical="center"/>
    </xf>
    <xf numFmtId="0" fontId="2" fillId="2" borderId="0" xfId="4" applyFill="1" applyAlignment="1">
      <alignment horizontal="center" vertical="center" wrapText="1"/>
    </xf>
    <xf numFmtId="0" fontId="5" fillId="0" borderId="0" xfId="4" applyFont="1" applyAlignment="1">
      <alignment horizontal="center" vertical="center"/>
    </xf>
    <xf numFmtId="0" fontId="2" fillId="0" borderId="0" xfId="4" applyAlignment="1">
      <alignment horizontal="center" vertical="center" wrapText="1"/>
    </xf>
    <xf numFmtId="0" fontId="2" fillId="0" borderId="0" xfId="5" applyAlignment="1" applyProtection="1">
      <alignment horizontal="center" vertical="center"/>
      <protection locked="0"/>
    </xf>
    <xf numFmtId="0" fontId="2" fillId="0" borderId="0" xfId="5" applyProtection="1">
      <protection locked="0"/>
    </xf>
    <xf numFmtId="0" fontId="5" fillId="7" borderId="2" xfId="5" applyFont="1" applyFill="1" applyBorder="1" applyAlignment="1" applyProtection="1">
      <alignment horizontal="center" vertical="center"/>
      <protection locked="0"/>
    </xf>
    <xf numFmtId="0" fontId="7" fillId="7" borderId="2" xfId="4" applyFont="1" applyFill="1" applyBorder="1" applyAlignment="1">
      <alignment vertical="center" wrapText="1"/>
    </xf>
    <xf numFmtId="0" fontId="7" fillId="7" borderId="2" xfId="4" applyFont="1" applyFill="1" applyBorder="1" applyAlignment="1">
      <alignment horizontal="center" vertical="center" wrapText="1"/>
    </xf>
    <xf numFmtId="0" fontId="7" fillId="7" borderId="2" xfId="4" applyFont="1" applyFill="1" applyBorder="1" applyAlignment="1">
      <alignment horizontal="center" vertical="center"/>
    </xf>
    <xf numFmtId="0" fontId="8" fillId="7" borderId="2" xfId="4" applyFont="1" applyFill="1" applyBorder="1" applyAlignment="1">
      <alignment vertical="center" wrapText="1"/>
    </xf>
    <xf numFmtId="0" fontId="7" fillId="7" borderId="2" xfId="4" applyFont="1" applyFill="1" applyBorder="1" applyAlignment="1">
      <alignment vertical="center"/>
    </xf>
    <xf numFmtId="10" fontId="2" fillId="7" borderId="2" xfId="5" applyNumberFormat="1" applyFill="1" applyBorder="1" applyAlignment="1" applyProtection="1">
      <alignment horizontal="center" vertical="center"/>
      <protection locked="0"/>
    </xf>
    <xf numFmtId="164" fontId="2" fillId="9" borderId="2" xfId="5" applyNumberFormat="1" applyFill="1" applyBorder="1" applyAlignment="1" applyProtection="1">
      <alignment horizontal="center" vertical="center"/>
      <protection locked="0"/>
    </xf>
    <xf numFmtId="10" fontId="5" fillId="6" borderId="2" xfId="5" applyNumberFormat="1" applyFont="1" applyFill="1" applyBorder="1" applyAlignment="1" applyProtection="1">
      <alignment horizontal="center" vertical="center"/>
      <protection locked="0"/>
    </xf>
    <xf numFmtId="0" fontId="5" fillId="6" borderId="2" xfId="5" applyFont="1" applyFill="1" applyBorder="1" applyAlignment="1" applyProtection="1">
      <alignment horizontal="center" vertical="center"/>
      <protection locked="0"/>
    </xf>
    <xf numFmtId="10" fontId="2" fillId="7" borderId="5" xfId="5" applyNumberFormat="1" applyFill="1" applyBorder="1" applyAlignment="1" applyProtection="1">
      <alignment horizontal="center" vertical="center"/>
      <protection locked="0"/>
    </xf>
    <xf numFmtId="0" fontId="4" fillId="3" borderId="5" xfId="4" applyFont="1" applyFill="1" applyBorder="1" applyAlignment="1">
      <alignment horizontal="center" vertical="center" wrapText="1"/>
    </xf>
    <xf numFmtId="10" fontId="5" fillId="10" borderId="2" xfId="5" applyNumberFormat="1" applyFont="1" applyFill="1" applyBorder="1" applyAlignment="1" applyProtection="1">
      <alignment horizontal="center" vertical="center"/>
      <protection locked="0"/>
    </xf>
    <xf numFmtId="0" fontId="2" fillId="11" borderId="0" xfId="5" applyFill="1" applyProtection="1">
      <protection locked="0"/>
    </xf>
    <xf numFmtId="10" fontId="2" fillId="11" borderId="0" xfId="5" applyNumberFormat="1" applyFill="1" applyProtection="1">
      <protection locked="0"/>
    </xf>
    <xf numFmtId="0" fontId="9" fillId="11" borderId="0" xfId="5" applyFont="1" applyFill="1" applyAlignment="1" applyProtection="1">
      <alignment horizontal="center"/>
      <protection locked="0"/>
    </xf>
    <xf numFmtId="0" fontId="2" fillId="11" borderId="0" xfId="4" applyFill="1"/>
    <xf numFmtId="0" fontId="2" fillId="11" borderId="0" xfId="5" applyFill="1" applyAlignment="1" applyProtection="1">
      <alignment horizontal="center" vertical="center"/>
      <protection locked="0"/>
    </xf>
    <xf numFmtId="0" fontId="2" fillId="11" borderId="0" xfId="5" applyFill="1" applyAlignment="1" applyProtection="1">
      <alignment wrapText="1"/>
      <protection locked="0"/>
    </xf>
    <xf numFmtId="0" fontId="5" fillId="10" borderId="2" xfId="5" applyFont="1" applyFill="1" applyBorder="1" applyAlignment="1" applyProtection="1">
      <alignment horizontal="center" vertical="center"/>
      <protection locked="0"/>
    </xf>
    <xf numFmtId="0" fontId="2" fillId="2" borderId="0" xfId="6" applyFill="1"/>
    <xf numFmtId="0" fontId="2" fillId="0" borderId="0" xfId="6"/>
    <xf numFmtId="0" fontId="2" fillId="11" borderId="0" xfId="6" applyFill="1"/>
    <xf numFmtId="0" fontId="2" fillId="0" borderId="0" xfId="5"/>
    <xf numFmtId="0" fontId="17" fillId="14" borderId="0" xfId="0" applyFont="1" applyFill="1" applyAlignment="1">
      <alignment vertical="center"/>
    </xf>
    <xf numFmtId="0" fontId="20" fillId="11" borderId="2" xfId="0" applyFont="1" applyFill="1" applyBorder="1" applyAlignment="1">
      <alignment horizontal="center" vertical="center"/>
    </xf>
    <xf numFmtId="44" fontId="20" fillId="11" borderId="2" xfId="2" applyFont="1" applyFill="1" applyBorder="1" applyAlignment="1" applyProtection="1">
      <alignment horizontal="center" vertical="center"/>
    </xf>
    <xf numFmtId="0" fontId="21" fillId="14" borderId="2" xfId="0" applyFont="1" applyFill="1" applyBorder="1" applyAlignment="1">
      <alignment horizontal="center" vertical="center" shrinkToFit="1"/>
    </xf>
    <xf numFmtId="165" fontId="21" fillId="14" borderId="2" xfId="0" applyNumberFormat="1" applyFont="1" applyFill="1" applyBorder="1" applyAlignment="1">
      <alignment horizontal="center" vertical="center"/>
    </xf>
    <xf numFmtId="20" fontId="21" fillId="14" borderId="2" xfId="2" applyNumberFormat="1" applyFont="1" applyFill="1" applyBorder="1" applyAlignment="1" applyProtection="1">
      <alignment horizontal="center" vertical="center"/>
    </xf>
    <xf numFmtId="0" fontId="19" fillId="11" borderId="2" xfId="0" applyFont="1" applyFill="1" applyBorder="1" applyAlignment="1">
      <alignment horizontal="centerContinuous" vertical="center"/>
    </xf>
    <xf numFmtId="0" fontId="19" fillId="11" borderId="2" xfId="0" applyFont="1" applyFill="1" applyBorder="1" applyAlignment="1">
      <alignment horizontal="center" vertical="center"/>
    </xf>
    <xf numFmtId="44" fontId="19" fillId="11" borderId="2" xfId="2" applyFont="1" applyFill="1" applyBorder="1" applyAlignment="1" applyProtection="1">
      <alignment horizontal="center" vertical="center"/>
    </xf>
    <xf numFmtId="0" fontId="17" fillId="14" borderId="2" xfId="0" applyFont="1" applyFill="1" applyBorder="1" applyAlignment="1">
      <alignment horizontal="centerContinuous" vertical="center"/>
    </xf>
    <xf numFmtId="0" fontId="17" fillId="14" borderId="2" xfId="0" applyFont="1" applyFill="1" applyBorder="1" applyAlignment="1">
      <alignment horizontal="center" vertical="center"/>
    </xf>
    <xf numFmtId="44" fontId="17" fillId="14" borderId="2" xfId="2" applyFont="1" applyFill="1" applyBorder="1" applyAlignment="1" applyProtection="1">
      <alignment horizontal="center" vertical="center"/>
    </xf>
    <xf numFmtId="0" fontId="23" fillId="11" borderId="2" xfId="0" applyFont="1" applyFill="1" applyBorder="1" applyAlignment="1">
      <alignment horizontal="center" vertical="center"/>
    </xf>
    <xf numFmtId="166" fontId="21" fillId="14" borderId="2" xfId="0" applyNumberFormat="1" applyFont="1" applyFill="1" applyBorder="1" applyAlignment="1">
      <alignment horizontal="center" vertical="center"/>
    </xf>
    <xf numFmtId="0" fontId="20" fillId="14" borderId="11" xfId="0" applyFont="1" applyFill="1" applyBorder="1" applyAlignment="1">
      <alignment horizontal="centerContinuous" vertical="center"/>
    </xf>
    <xf numFmtId="0" fontId="20" fillId="14" borderId="11" xfId="0" applyFont="1" applyFill="1" applyBorder="1" applyAlignment="1">
      <alignment horizontal="center" vertical="center"/>
    </xf>
    <xf numFmtId="44" fontId="20" fillId="14" borderId="11" xfId="2" applyFont="1" applyFill="1" applyBorder="1" applyAlignment="1" applyProtection="1">
      <alignment horizontal="center" vertical="center"/>
    </xf>
    <xf numFmtId="0" fontId="21" fillId="11" borderId="19" xfId="0" applyFont="1" applyFill="1" applyBorder="1" applyAlignment="1">
      <alignment vertical="center"/>
    </xf>
    <xf numFmtId="0" fontId="21" fillId="11" borderId="20" xfId="0" applyFont="1" applyFill="1" applyBorder="1" applyAlignment="1">
      <alignment vertical="center"/>
    </xf>
    <xf numFmtId="0" fontId="21" fillId="14" borderId="22" xfId="0" applyFont="1" applyFill="1" applyBorder="1" applyAlignment="1">
      <alignment vertical="center"/>
    </xf>
    <xf numFmtId="0" fontId="21" fillId="14" borderId="23" xfId="0" applyFont="1" applyFill="1" applyBorder="1" applyAlignment="1">
      <alignment vertical="center"/>
    </xf>
    <xf numFmtId="0" fontId="21" fillId="11" borderId="24" xfId="0" applyFont="1" applyFill="1" applyBorder="1" applyAlignment="1">
      <alignment vertical="center"/>
    </xf>
    <xf numFmtId="0" fontId="21" fillId="11" borderId="25" xfId="0" applyFont="1" applyFill="1" applyBorder="1" applyAlignment="1">
      <alignment vertical="center"/>
    </xf>
    <xf numFmtId="0" fontId="20" fillId="14" borderId="13" xfId="0" applyFont="1" applyFill="1" applyBorder="1" applyAlignment="1">
      <alignment horizontal="centerContinuous" vertical="center"/>
    </xf>
    <xf numFmtId="0" fontId="2" fillId="0" borderId="0" xfId="5" applyAlignment="1">
      <alignment horizontal="left"/>
    </xf>
    <xf numFmtId="0" fontId="2" fillId="0" borderId="0" xfId="5" applyAlignment="1">
      <alignment horizontal="center"/>
    </xf>
    <xf numFmtId="44" fontId="2" fillId="0" borderId="0" xfId="2" applyFont="1" applyAlignment="1" applyProtection="1">
      <alignment horizontal="center"/>
    </xf>
    <xf numFmtId="0" fontId="5" fillId="0" borderId="2" xfId="5" applyFont="1" applyBorder="1" applyAlignment="1">
      <alignment horizontal="center"/>
    </xf>
    <xf numFmtId="0" fontId="5" fillId="0" borderId="5" xfId="5" applyFont="1" applyBorder="1" applyAlignment="1">
      <alignment horizontal="center"/>
    </xf>
    <xf numFmtId="0" fontId="5" fillId="0" borderId="6" xfId="5" applyFont="1" applyBorder="1"/>
    <xf numFmtId="44" fontId="5" fillId="0" borderId="2" xfId="2" applyFont="1" applyBorder="1" applyAlignment="1" applyProtection="1">
      <alignment horizontal="center"/>
    </xf>
    <xf numFmtId="0" fontId="2" fillId="0" borderId="5" xfId="5" applyBorder="1"/>
    <xf numFmtId="0" fontId="2" fillId="0" borderId="6" xfId="5" applyBorder="1"/>
    <xf numFmtId="0" fontId="5" fillId="9" borderId="2" xfId="5" applyFont="1" applyFill="1" applyBorder="1" applyAlignment="1" applyProtection="1">
      <alignment horizontal="center"/>
      <protection locked="0"/>
    </xf>
    <xf numFmtId="44" fontId="2" fillId="9" borderId="2" xfId="2" applyFont="1" applyFill="1" applyBorder="1" applyAlignment="1" applyProtection="1">
      <alignment horizontal="center"/>
      <protection locked="0"/>
    </xf>
    <xf numFmtId="9" fontId="27" fillId="9" borderId="2" xfId="7" applyFill="1" applyBorder="1" applyAlignment="1" applyProtection="1">
      <alignment horizontal="center"/>
      <protection locked="0"/>
    </xf>
    <xf numFmtId="0" fontId="2" fillId="0" borderId="5" xfId="5" applyBorder="1" applyProtection="1">
      <protection locked="0"/>
    </xf>
    <xf numFmtId="10" fontId="27" fillId="0" borderId="2" xfId="7" applyNumberFormat="1" applyFill="1" applyBorder="1" applyAlignment="1" applyProtection="1">
      <alignment horizontal="center"/>
    </xf>
    <xf numFmtId="44" fontId="2" fillId="14" borderId="2" xfId="2" applyFont="1" applyFill="1" applyBorder="1" applyAlignment="1" applyProtection="1">
      <alignment horizontal="center"/>
    </xf>
    <xf numFmtId="10" fontId="27" fillId="0" borderId="2" xfId="7" applyNumberFormat="1" applyBorder="1" applyAlignment="1" applyProtection="1">
      <alignment horizontal="center"/>
    </xf>
    <xf numFmtId="0" fontId="5" fillId="0" borderId="0" xfId="5" applyFont="1" applyAlignment="1">
      <alignment horizontal="center"/>
    </xf>
    <xf numFmtId="44" fontId="5" fillId="0" borderId="0" xfId="2" applyFont="1" applyBorder="1" applyAlignment="1" applyProtection="1">
      <alignment horizontal="center"/>
    </xf>
    <xf numFmtId="44" fontId="2" fillId="0" borderId="0" xfId="5" applyNumberFormat="1"/>
    <xf numFmtId="10" fontId="2" fillId="14" borderId="2" xfId="5" applyNumberFormat="1" applyFill="1" applyBorder="1" applyAlignment="1">
      <alignment horizontal="center"/>
    </xf>
    <xf numFmtId="44" fontId="2" fillId="0" borderId="2" xfId="2" applyFont="1" applyBorder="1" applyAlignment="1" applyProtection="1">
      <alignment horizontal="center" vertical="center"/>
    </xf>
    <xf numFmtId="0" fontId="5" fillId="0" borderId="2" xfId="5" applyFont="1" applyBorder="1" applyAlignment="1">
      <alignment horizontal="center" vertical="center"/>
    </xf>
    <xf numFmtId="10" fontId="5" fillId="0" borderId="2" xfId="5" applyNumberFormat="1" applyFont="1" applyBorder="1" applyAlignment="1">
      <alignment horizontal="center"/>
    </xf>
    <xf numFmtId="10" fontId="2" fillId="0" borderId="0" xfId="5" applyNumberFormat="1"/>
    <xf numFmtId="0" fontId="9" fillId="0" borderId="0" xfId="5" applyFont="1"/>
    <xf numFmtId="0" fontId="9" fillId="0" borderId="0" xfId="5" applyFont="1" applyAlignment="1">
      <alignment horizontal="center"/>
    </xf>
    <xf numFmtId="10" fontId="2" fillId="14" borderId="2" xfId="3" applyNumberFormat="1" applyFont="1" applyFill="1" applyBorder="1" applyAlignment="1" applyProtection="1">
      <alignment horizontal="center"/>
    </xf>
    <xf numFmtId="44" fontId="2" fillId="0" borderId="2" xfId="2" applyFont="1" applyBorder="1" applyAlignment="1" applyProtection="1">
      <alignment horizontal="center"/>
    </xf>
    <xf numFmtId="168" fontId="9" fillId="0" borderId="0" xfId="8" applyFont="1" applyProtection="1"/>
    <xf numFmtId="10" fontId="5" fillId="0" borderId="2" xfId="3" applyNumberFormat="1" applyFont="1" applyBorder="1" applyAlignment="1" applyProtection="1">
      <alignment horizontal="center"/>
    </xf>
    <xf numFmtId="43" fontId="2" fillId="0" borderId="0" xfId="5" applyNumberFormat="1"/>
    <xf numFmtId="44" fontId="1" fillId="9" borderId="2" xfId="2" applyFill="1" applyBorder="1" applyAlignment="1" applyProtection="1">
      <alignment horizontal="center"/>
      <protection locked="0"/>
    </xf>
    <xf numFmtId="169" fontId="2" fillId="0" borderId="0" xfId="5" applyNumberFormat="1"/>
    <xf numFmtId="44" fontId="2" fillId="0" borderId="2" xfId="2" applyFont="1" applyFill="1" applyBorder="1" applyAlignment="1" applyProtection="1">
      <alignment horizontal="center"/>
      <protection locked="0"/>
    </xf>
    <xf numFmtId="0" fontId="5" fillId="0" borderId="7" xfId="5" applyFont="1" applyBorder="1" applyAlignment="1">
      <alignment horizontal="center"/>
    </xf>
    <xf numFmtId="0" fontId="5" fillId="8" borderId="6" xfId="5" applyFont="1" applyFill="1" applyBorder="1"/>
    <xf numFmtId="0" fontId="5" fillId="8" borderId="6" xfId="5" applyFont="1" applyFill="1" applyBorder="1" applyAlignment="1">
      <alignment horizontal="center"/>
    </xf>
    <xf numFmtId="44" fontId="5" fillId="8" borderId="6" xfId="2" applyFont="1" applyFill="1" applyBorder="1" applyAlignment="1" applyProtection="1">
      <alignment horizontal="center"/>
    </xf>
    <xf numFmtId="0" fontId="5" fillId="11" borderId="5" xfId="5" applyFont="1" applyFill="1" applyBorder="1"/>
    <xf numFmtId="0" fontId="5" fillId="11" borderId="6" xfId="5" applyFont="1" applyFill="1" applyBorder="1"/>
    <xf numFmtId="0" fontId="5" fillId="11" borderId="6" xfId="5" applyFont="1" applyFill="1" applyBorder="1" applyAlignment="1">
      <alignment horizontal="center"/>
    </xf>
    <xf numFmtId="0" fontId="2" fillId="0" borderId="6" xfId="5" applyBorder="1" applyAlignment="1">
      <alignment horizontal="center"/>
    </xf>
    <xf numFmtId="0" fontId="5" fillId="0" borderId="6" xfId="5" applyFont="1" applyBorder="1" applyAlignment="1">
      <alignment horizontal="center"/>
    </xf>
    <xf numFmtId="44" fontId="5" fillId="0" borderId="2" xfId="2" applyFont="1" applyFill="1" applyBorder="1" applyAlignment="1" applyProtection="1">
      <alignment horizontal="center"/>
    </xf>
    <xf numFmtId="0" fontId="2" fillId="0" borderId="5" xfId="9" applyBorder="1"/>
    <xf numFmtId="0" fontId="2" fillId="0" borderId="5" xfId="10" applyBorder="1"/>
    <xf numFmtId="0" fontId="2" fillId="0" borderId="5" xfId="11" applyBorder="1"/>
    <xf numFmtId="0" fontId="2" fillId="0" borderId="2" xfId="5" applyBorder="1" applyAlignment="1">
      <alignment horizontal="center"/>
    </xf>
    <xf numFmtId="0" fontId="5" fillId="8" borderId="2" xfId="5" applyFont="1" applyFill="1" applyBorder="1" applyAlignment="1">
      <alignment horizontal="center"/>
    </xf>
    <xf numFmtId="13" fontId="1" fillId="0" borderId="2" xfId="2" applyNumberFormat="1" applyFill="1" applyBorder="1" applyAlignment="1" applyProtection="1">
      <alignment horizontal="center"/>
      <protection locked="0"/>
    </xf>
    <xf numFmtId="10" fontId="2" fillId="14" borderId="2" xfId="5" applyNumberFormat="1" applyFill="1" applyBorder="1" applyAlignment="1">
      <alignment horizontal="center" vertical="center"/>
    </xf>
    <xf numFmtId="0" fontId="5" fillId="0" borderId="5" xfId="5" applyFont="1" applyBorder="1"/>
    <xf numFmtId="10" fontId="27" fillId="14" borderId="2" xfId="7" applyNumberFormat="1" applyFill="1" applyBorder="1" applyAlignment="1" applyProtection="1">
      <alignment horizontal="center" vertical="center"/>
    </xf>
    <xf numFmtId="10" fontId="28" fillId="14" borderId="2" xfId="7" applyNumberFormat="1" applyFont="1" applyFill="1" applyBorder="1" applyAlignment="1" applyProtection="1">
      <alignment horizontal="center" vertical="center"/>
    </xf>
    <xf numFmtId="10" fontId="28" fillId="0" borderId="2" xfId="7" applyNumberFormat="1" applyFont="1" applyBorder="1" applyAlignment="1" applyProtection="1">
      <alignment horizontal="center" vertical="center"/>
    </xf>
    <xf numFmtId="2" fontId="2" fillId="0" borderId="0" xfId="5" applyNumberFormat="1"/>
    <xf numFmtId="0" fontId="29" fillId="0" borderId="27" xfId="5" applyFont="1" applyBorder="1" applyAlignment="1">
      <alignment horizontal="center"/>
    </xf>
    <xf numFmtId="0" fontId="29" fillId="0" borderId="28" xfId="5" applyFont="1" applyBorder="1"/>
    <xf numFmtId="10" fontId="29" fillId="0" borderId="28" xfId="7" applyNumberFormat="1" applyFont="1" applyBorder="1" applyAlignment="1" applyProtection="1">
      <alignment horizontal="center"/>
    </xf>
    <xf numFmtId="44" fontId="29" fillId="0" borderId="29" xfId="2" applyFont="1" applyFill="1" applyBorder="1" applyAlignment="1" applyProtection="1">
      <alignment horizontal="center"/>
    </xf>
    <xf numFmtId="0" fontId="29" fillId="0" borderId="30" xfId="5" applyFont="1" applyBorder="1" applyAlignment="1">
      <alignment horizontal="center"/>
    </xf>
    <xf numFmtId="0" fontId="29" fillId="0" borderId="0" xfId="5" applyFont="1" applyAlignment="1">
      <alignment horizontal="left"/>
    </xf>
    <xf numFmtId="0" fontId="29" fillId="0" borderId="0" xfId="5" applyFont="1" applyAlignment="1">
      <alignment horizontal="center"/>
    </xf>
    <xf numFmtId="44" fontId="29" fillId="0" borderId="31" xfId="2" applyFont="1" applyBorder="1" applyAlignment="1" applyProtection="1">
      <alignment horizontal="center"/>
    </xf>
    <xf numFmtId="0" fontId="9" fillId="0" borderId="30" xfId="5" applyFont="1" applyBorder="1"/>
    <xf numFmtId="10" fontId="29" fillId="0" borderId="0" xfId="7" applyNumberFormat="1" applyFont="1" applyBorder="1" applyAlignment="1" applyProtection="1">
      <alignment horizontal="center"/>
    </xf>
    <xf numFmtId="44" fontId="29" fillId="0" borderId="31" xfId="2" applyFont="1" applyFill="1" applyBorder="1" applyAlignment="1" applyProtection="1">
      <alignment horizontal="center"/>
    </xf>
    <xf numFmtId="0" fontId="29" fillId="0" borderId="0" xfId="5" applyFont="1"/>
    <xf numFmtId="0" fontId="29" fillId="0" borderId="32" xfId="5" applyFont="1" applyBorder="1" applyAlignment="1">
      <alignment horizontal="center"/>
    </xf>
    <xf numFmtId="0" fontId="29" fillId="0" borderId="1" xfId="5" applyFont="1" applyBorder="1"/>
    <xf numFmtId="10" fontId="29" fillId="0" borderId="1" xfId="7" applyNumberFormat="1" applyFont="1" applyBorder="1" applyAlignment="1" applyProtection="1">
      <alignment horizontal="center"/>
    </xf>
    <xf numFmtId="44" fontId="29" fillId="0" borderId="33" xfId="2" applyFont="1" applyFill="1" applyBorder="1" applyAlignment="1" applyProtection="1">
      <alignment horizontal="center"/>
    </xf>
    <xf numFmtId="168" fontId="5" fillId="0" borderId="0" xfId="8" applyFont="1" applyProtection="1"/>
    <xf numFmtId="170" fontId="2" fillId="0" borderId="12" xfId="1" applyNumberFormat="1" applyFont="1" applyFill="1" applyBorder="1" applyAlignment="1" applyProtection="1">
      <alignment horizontal="center"/>
    </xf>
    <xf numFmtId="44" fontId="5" fillId="0" borderId="12" xfId="2" applyFont="1" applyBorder="1" applyAlignment="1" applyProtection="1">
      <alignment horizontal="center"/>
    </xf>
    <xf numFmtId="0" fontId="0" fillId="11" borderId="0" xfId="0" applyFill="1"/>
    <xf numFmtId="0" fontId="0" fillId="14" borderId="0" xfId="0" applyFill="1"/>
    <xf numFmtId="0" fontId="2" fillId="0" borderId="23" xfId="16" applyBorder="1"/>
    <xf numFmtId="0" fontId="2" fillId="0" borderId="0" xfId="16"/>
    <xf numFmtId="0" fontId="2" fillId="14" borderId="0" xfId="16" applyFill="1"/>
    <xf numFmtId="0" fontId="32" fillId="0" borderId="43" xfId="16" applyFont="1" applyBorder="1" applyAlignment="1">
      <alignment horizontal="centerContinuous"/>
    </xf>
    <xf numFmtId="0" fontId="0" fillId="0" borderId="23" xfId="0" applyBorder="1"/>
    <xf numFmtId="0" fontId="0" fillId="2" borderId="23" xfId="0" applyFill="1" applyBorder="1"/>
    <xf numFmtId="0" fontId="0" fillId="2" borderId="22" xfId="0" applyFill="1" applyBorder="1"/>
    <xf numFmtId="0" fontId="0" fillId="2" borderId="0" xfId="0" applyFill="1"/>
    <xf numFmtId="0" fontId="0" fillId="2" borderId="26" xfId="0" applyFill="1" applyBorder="1"/>
    <xf numFmtId="0" fontId="0" fillId="2" borderId="15" xfId="0" applyFill="1" applyBorder="1"/>
    <xf numFmtId="0" fontId="0" fillId="2" borderId="21" xfId="0" applyFill="1" applyBorder="1"/>
    <xf numFmtId="0" fontId="0" fillId="0" borderId="44" xfId="0" applyBorder="1"/>
    <xf numFmtId="0" fontId="0" fillId="0" borderId="45" xfId="0" applyBorder="1"/>
    <xf numFmtId="0" fontId="0" fillId="2" borderId="44" xfId="0" applyFill="1" applyBorder="1"/>
    <xf numFmtId="0" fontId="0" fillId="14" borderId="18" xfId="0" applyFill="1" applyBorder="1"/>
    <xf numFmtId="0" fontId="0" fillId="0" borderId="18" xfId="0" applyBorder="1"/>
    <xf numFmtId="0" fontId="2" fillId="11" borderId="23" xfId="16" applyFill="1" applyBorder="1"/>
    <xf numFmtId="0" fontId="0" fillId="11" borderId="23" xfId="0" applyFill="1" applyBorder="1"/>
    <xf numFmtId="0" fontId="0" fillId="11" borderId="21" xfId="0" applyFill="1" applyBorder="1"/>
    <xf numFmtId="0" fontId="2" fillId="11" borderId="22" xfId="16" applyFill="1" applyBorder="1"/>
    <xf numFmtId="0" fontId="2" fillId="11" borderId="39" xfId="16" applyFill="1" applyBorder="1"/>
    <xf numFmtId="0" fontId="0" fillId="11" borderId="22" xfId="0" applyFill="1" applyBorder="1"/>
    <xf numFmtId="0" fontId="0" fillId="11" borderId="26" xfId="0" applyFill="1" applyBorder="1"/>
    <xf numFmtId="0" fontId="0" fillId="11" borderId="15" xfId="0" applyFill="1" applyBorder="1"/>
    <xf numFmtId="0" fontId="37" fillId="0" borderId="40" xfId="16" applyFont="1" applyBorder="1" applyAlignment="1">
      <alignment horizontal="centerContinuous"/>
    </xf>
    <xf numFmtId="0" fontId="32" fillId="0" borderId="42" xfId="16" applyFont="1" applyBorder="1" applyAlignment="1">
      <alignment horizontal="center"/>
    </xf>
    <xf numFmtId="0" fontId="33" fillId="11" borderId="0" xfId="16" applyFont="1" applyFill="1" applyAlignment="1">
      <alignment horizontal="centerContinuous"/>
    </xf>
    <xf numFmtId="0" fontId="34" fillId="11" borderId="0" xfId="16" applyFont="1" applyFill="1" applyAlignment="1">
      <alignment horizontal="centerContinuous"/>
    </xf>
    <xf numFmtId="0" fontId="37" fillId="0" borderId="0" xfId="16" applyFont="1" applyAlignment="1">
      <alignment horizontal="centerContinuous"/>
    </xf>
    <xf numFmtId="0" fontId="33" fillId="0" borderId="42" xfId="16" applyFont="1" applyBorder="1" applyAlignment="1">
      <alignment horizontal="centerContinuous"/>
    </xf>
    <xf numFmtId="0" fontId="0" fillId="0" borderId="47" xfId="0" applyBorder="1"/>
    <xf numFmtId="0" fontId="0" fillId="14" borderId="48" xfId="0" applyFill="1" applyBorder="1"/>
    <xf numFmtId="0" fontId="38" fillId="3" borderId="0" xfId="0" applyFont="1" applyFill="1"/>
    <xf numFmtId="0" fontId="40" fillId="14" borderId="0" xfId="0" applyFont="1" applyFill="1" applyAlignment="1">
      <alignment horizontal="center"/>
    </xf>
    <xf numFmtId="0" fontId="0" fillId="2" borderId="16" xfId="0" applyFill="1" applyBorder="1"/>
    <xf numFmtId="0" fontId="40" fillId="2" borderId="18" xfId="0" applyFont="1" applyFill="1" applyBorder="1"/>
    <xf numFmtId="0" fontId="0" fillId="2" borderId="18" xfId="0" applyFill="1" applyBorder="1"/>
    <xf numFmtId="0" fontId="0" fillId="2" borderId="17" xfId="0" applyFill="1" applyBorder="1"/>
    <xf numFmtId="0" fontId="40" fillId="4" borderId="0" xfId="0" applyFont="1" applyFill="1" applyProtection="1">
      <protection locked="0"/>
    </xf>
    <xf numFmtId="0" fontId="40" fillId="14" borderId="0" xfId="0" applyFont="1" applyFill="1" applyProtection="1">
      <protection locked="0"/>
    </xf>
    <xf numFmtId="0" fontId="0" fillId="14" borderId="0" xfId="0" applyFill="1" applyAlignment="1" applyProtection="1">
      <alignment horizontal="left"/>
      <protection locked="0"/>
    </xf>
    <xf numFmtId="0" fontId="0" fillId="4" borderId="0" xfId="0" applyFill="1" applyAlignment="1" applyProtection="1">
      <alignment horizontal="left"/>
      <protection locked="0"/>
    </xf>
    <xf numFmtId="0" fontId="0" fillId="2" borderId="15" xfId="0" applyFill="1" applyBorder="1" applyAlignment="1">
      <alignment horizontal="left"/>
    </xf>
    <xf numFmtId="0" fontId="41" fillId="3" borderId="12" xfId="16" applyFont="1" applyFill="1" applyBorder="1" applyAlignment="1">
      <alignment horizontal="center" vertical="center" wrapText="1"/>
    </xf>
    <xf numFmtId="0" fontId="42" fillId="4" borderId="49" xfId="0" applyFont="1" applyFill="1" applyBorder="1" applyAlignment="1">
      <alignment horizontal="center" vertical="center"/>
    </xf>
    <xf numFmtId="167" fontId="0" fillId="4" borderId="50" xfId="0" applyNumberFormat="1" applyFill="1" applyBorder="1" applyAlignment="1">
      <alignment horizontal="center" vertical="center"/>
    </xf>
    <xf numFmtId="44" fontId="0" fillId="0" borderId="0" xfId="2" applyFont="1" applyAlignment="1">
      <alignment vertical="center"/>
    </xf>
    <xf numFmtId="0" fontId="0" fillId="2" borderId="0" xfId="0" applyFill="1" applyAlignment="1">
      <alignment horizontal="center" vertical="center"/>
    </xf>
    <xf numFmtId="0" fontId="40" fillId="2" borderId="0" xfId="0" applyFont="1" applyFill="1" applyAlignment="1">
      <alignment horizontal="right" vertical="center"/>
    </xf>
    <xf numFmtId="167" fontId="0" fillId="2" borderId="0" xfId="0" applyNumberFormat="1" applyFill="1" applyAlignment="1">
      <alignment horizontal="center" vertical="center"/>
    </xf>
    <xf numFmtId="167" fontId="0" fillId="0" borderId="0" xfId="0" applyNumberFormat="1"/>
    <xf numFmtId="0" fontId="42" fillId="14" borderId="0" xfId="0" applyFont="1" applyFill="1" applyAlignment="1" applyProtection="1">
      <alignment horizontal="left" vertical="center" wrapText="1"/>
      <protection locked="0"/>
    </xf>
    <xf numFmtId="0" fontId="2" fillId="11" borderId="17" xfId="16" applyFill="1" applyBorder="1"/>
    <xf numFmtId="171" fontId="36" fillId="11" borderId="23" xfId="12" applyNumberFormat="1" applyFont="1" applyFill="1" applyBorder="1"/>
    <xf numFmtId="10" fontId="2" fillId="9" borderId="2" xfId="3" applyNumberFormat="1" applyFont="1" applyFill="1" applyBorder="1" applyAlignment="1" applyProtection="1">
      <alignment horizontal="center"/>
    </xf>
    <xf numFmtId="0" fontId="5" fillId="2" borderId="53" xfId="4" applyFont="1" applyFill="1" applyBorder="1" applyAlignment="1">
      <alignment horizontal="center" vertical="center"/>
    </xf>
    <xf numFmtId="0" fontId="5" fillId="2" borderId="53" xfId="4" applyFont="1" applyFill="1" applyBorder="1" applyAlignment="1">
      <alignment vertical="center"/>
    </xf>
    <xf numFmtId="0" fontId="44" fillId="4" borderId="50" xfId="0" applyFont="1" applyFill="1" applyBorder="1" applyAlignment="1">
      <alignment horizontal="left" vertical="center" wrapText="1"/>
    </xf>
    <xf numFmtId="0" fontId="45" fillId="11" borderId="0" xfId="0" applyFont="1" applyFill="1"/>
    <xf numFmtId="10" fontId="8" fillId="7" borderId="2" xfId="3" applyNumberFormat="1" applyFont="1" applyFill="1" applyBorder="1" applyAlignment="1">
      <alignment vertical="center" wrapText="1"/>
    </xf>
    <xf numFmtId="44" fontId="5" fillId="11" borderId="7" xfId="2" applyFont="1" applyFill="1" applyBorder="1" applyAlignment="1" applyProtection="1">
      <alignment horizontal="center"/>
    </xf>
    <xf numFmtId="0" fontId="2" fillId="0" borderId="0" xfId="2" applyNumberFormat="1" applyFont="1" applyAlignment="1" applyProtection="1">
      <alignment horizontal="center"/>
    </xf>
    <xf numFmtId="10" fontId="2" fillId="0" borderId="0" xfId="5" applyNumberFormat="1" applyAlignment="1">
      <alignment horizontal="center"/>
    </xf>
    <xf numFmtId="0" fontId="5" fillId="0" borderId="2" xfId="2" applyNumberFormat="1" applyFont="1" applyBorder="1" applyAlignment="1" applyProtection="1">
      <alignment horizontal="center"/>
    </xf>
    <xf numFmtId="44" fontId="2" fillId="0" borderId="31" xfId="2" applyFont="1" applyBorder="1" applyAlignment="1" applyProtection="1">
      <alignment horizontal="center"/>
    </xf>
    <xf numFmtId="0" fontId="2" fillId="2" borderId="22" xfId="6" applyFill="1" applyBorder="1" applyAlignment="1">
      <alignment horizontal="center" vertical="center" wrapText="1"/>
    </xf>
    <xf numFmtId="44" fontId="0" fillId="0" borderId="0" xfId="2" applyFont="1"/>
    <xf numFmtId="0" fontId="0" fillId="4" borderId="7" xfId="0" applyFill="1" applyBorder="1" applyAlignment="1">
      <alignment horizontal="center" vertical="center"/>
    </xf>
    <xf numFmtId="0" fontId="0" fillId="4" borderId="57" xfId="0" applyFill="1" applyBorder="1" applyAlignment="1">
      <alignment horizontal="center" vertical="center"/>
    </xf>
    <xf numFmtId="0" fontId="0" fillId="4" borderId="59" xfId="0" applyFill="1" applyBorder="1" applyAlignment="1">
      <alignment horizontal="center" vertical="center"/>
    </xf>
    <xf numFmtId="0" fontId="47" fillId="16" borderId="60" xfId="0" applyFont="1" applyFill="1" applyBorder="1" applyAlignment="1">
      <alignment horizontal="center" vertical="center" wrapText="1"/>
    </xf>
    <xf numFmtId="8" fontId="2" fillId="9" borderId="2" xfId="2" applyNumberFormat="1" applyFont="1" applyFill="1" applyBorder="1" applyAlignment="1" applyProtection="1">
      <alignment horizontal="center"/>
      <protection locked="0"/>
    </xf>
    <xf numFmtId="0" fontId="2" fillId="11" borderId="0" xfId="16" applyFill="1"/>
    <xf numFmtId="0" fontId="9" fillId="0" borderId="0" xfId="4" applyFont="1"/>
    <xf numFmtId="0" fontId="9" fillId="0" borderId="0" xfId="4" applyFont="1" applyAlignment="1">
      <alignment vertical="center"/>
    </xf>
    <xf numFmtId="0" fontId="2" fillId="14" borderId="0" xfId="4" applyFill="1"/>
    <xf numFmtId="0" fontId="2" fillId="0" borderId="22" xfId="4" applyBorder="1"/>
    <xf numFmtId="0" fontId="30" fillId="0" borderId="0" xfId="12" applyFont="1" applyAlignment="1">
      <alignment horizontal="center" vertical="center" wrapText="1"/>
    </xf>
    <xf numFmtId="0" fontId="50" fillId="14" borderId="8" xfId="4" applyFont="1" applyFill="1" applyBorder="1" applyAlignment="1">
      <alignment horizontal="center" vertical="center"/>
    </xf>
    <xf numFmtId="0" fontId="51" fillId="0" borderId="0" xfId="4" applyFont="1" applyAlignment="1">
      <alignment vertical="center"/>
    </xf>
    <xf numFmtId="167" fontId="17" fillId="0" borderId="0" xfId="4" applyNumberFormat="1" applyFont="1" applyAlignment="1">
      <alignment horizontal="center" vertical="center"/>
    </xf>
    <xf numFmtId="173" fontId="52" fillId="0" borderId="0" xfId="4" applyNumberFormat="1" applyFont="1" applyAlignment="1">
      <alignment horizontal="center" vertical="center"/>
    </xf>
    <xf numFmtId="173" fontId="2" fillId="0" borderId="0" xfId="4" applyNumberFormat="1" applyAlignment="1">
      <alignment vertical="center"/>
    </xf>
    <xf numFmtId="0" fontId="12" fillId="3" borderId="8" xfId="4" applyFont="1" applyFill="1" applyBorder="1" applyAlignment="1">
      <alignment horizontal="center" vertical="center"/>
    </xf>
    <xf numFmtId="8" fontId="2" fillId="0" borderId="0" xfId="4" applyNumberFormat="1"/>
    <xf numFmtId="10" fontId="50" fillId="6" borderId="12" xfId="18" applyNumberFormat="1" applyFont="1" applyFill="1" applyBorder="1" applyAlignment="1" applyProtection="1">
      <alignment horizontal="center" vertical="center"/>
    </xf>
    <xf numFmtId="0" fontId="54" fillId="4" borderId="43" xfId="16" applyFont="1" applyFill="1" applyBorder="1" applyAlignment="1">
      <alignment horizontal="left" vertical="center" wrapText="1"/>
    </xf>
    <xf numFmtId="44" fontId="57" fillId="3" borderId="46" xfId="2" applyFont="1" applyFill="1" applyBorder="1" applyAlignment="1">
      <alignment horizontal="center" vertical="center"/>
    </xf>
    <xf numFmtId="0" fontId="5" fillId="0" borderId="22" xfId="4" applyFont="1" applyBorder="1" applyAlignment="1">
      <alignment horizontal="center" vertical="center"/>
    </xf>
    <xf numFmtId="0" fontId="2" fillId="14" borderId="23" xfId="4" applyFill="1" applyBorder="1"/>
    <xf numFmtId="0" fontId="2" fillId="0" borderId="26" xfId="4" applyBorder="1"/>
    <xf numFmtId="0" fontId="60" fillId="16" borderId="63" xfId="0" applyFont="1" applyFill="1" applyBorder="1" applyAlignment="1">
      <alignment horizontal="center" vertical="center" wrapText="1"/>
    </xf>
    <xf numFmtId="0" fontId="60" fillId="16" borderId="64" xfId="0" applyFont="1" applyFill="1" applyBorder="1" applyAlignment="1">
      <alignment horizontal="center" vertical="center" wrapText="1"/>
    </xf>
    <xf numFmtId="44" fontId="0" fillId="0" borderId="0" xfId="0" applyNumberFormat="1"/>
    <xf numFmtId="8" fontId="0" fillId="0" borderId="0" xfId="0" applyNumberFormat="1"/>
    <xf numFmtId="0" fontId="60" fillId="16" borderId="65" xfId="0" applyFont="1" applyFill="1" applyBorder="1" applyAlignment="1">
      <alignment horizontal="center" vertical="center" wrapText="1"/>
    </xf>
    <xf numFmtId="0" fontId="60" fillId="16" borderId="12" xfId="0" applyFont="1" applyFill="1" applyBorder="1" applyAlignment="1">
      <alignment horizontal="center" vertical="center" wrapText="1"/>
    </xf>
    <xf numFmtId="0" fontId="59" fillId="17" borderId="56" xfId="22" applyFill="1" applyBorder="1" applyAlignment="1">
      <alignment horizontal="center" vertical="center" wrapText="1"/>
    </xf>
    <xf numFmtId="0" fontId="59" fillId="17" borderId="55" xfId="22" applyFill="1" applyBorder="1" applyAlignment="1">
      <alignment horizontal="center" vertical="center" wrapText="1"/>
    </xf>
    <xf numFmtId="0" fontId="61" fillId="4" borderId="43" xfId="22" applyFont="1" applyFill="1" applyBorder="1" applyAlignment="1">
      <alignment horizontal="center" vertical="center" wrapText="1"/>
    </xf>
    <xf numFmtId="0" fontId="59" fillId="17" borderId="58" xfId="22" applyFill="1" applyBorder="1" applyAlignment="1">
      <alignment horizontal="center" vertical="center" wrapText="1"/>
    </xf>
    <xf numFmtId="168" fontId="63" fillId="3" borderId="12" xfId="13" applyFont="1" applyFill="1" applyBorder="1" applyAlignment="1" applyProtection="1">
      <alignment horizontal="center" vertical="center" wrapText="1"/>
    </xf>
    <xf numFmtId="168" fontId="63" fillId="3" borderId="11" xfId="13" applyFont="1" applyFill="1" applyBorder="1" applyAlignment="1" applyProtection="1">
      <alignment horizontal="center" vertical="center" wrapText="1"/>
    </xf>
    <xf numFmtId="0" fontId="17" fillId="14" borderId="36" xfId="4" applyFont="1" applyFill="1" applyBorder="1" applyAlignment="1">
      <alignment horizontal="left" vertical="center" wrapText="1"/>
    </xf>
    <xf numFmtId="0" fontId="17" fillId="14" borderId="36" xfId="4" applyFont="1" applyFill="1" applyBorder="1" applyAlignment="1">
      <alignment horizontal="center" vertical="center" wrapText="1"/>
    </xf>
    <xf numFmtId="0" fontId="17" fillId="14" borderId="2" xfId="4" applyFont="1" applyFill="1" applyBorder="1" applyAlignment="1">
      <alignment horizontal="left" vertical="center" wrapText="1"/>
    </xf>
    <xf numFmtId="0" fontId="17" fillId="14" borderId="2" xfId="4" applyFont="1" applyFill="1" applyBorder="1" applyAlignment="1">
      <alignment horizontal="center" vertical="center" wrapText="1"/>
    </xf>
    <xf numFmtId="168" fontId="2" fillId="14" borderId="36" xfId="13" applyFont="1" applyFill="1" applyBorder="1" applyAlignment="1" applyProtection="1">
      <alignment vertical="center" wrapText="1"/>
    </xf>
    <xf numFmtId="168" fontId="2" fillId="14" borderId="37" xfId="13" applyFont="1" applyFill="1" applyBorder="1" applyAlignment="1" applyProtection="1">
      <alignment vertical="center" wrapText="1"/>
    </xf>
    <xf numFmtId="168" fontId="2" fillId="14" borderId="2" xfId="13" applyFont="1" applyFill="1" applyBorder="1" applyAlignment="1" applyProtection="1">
      <alignment vertical="center" wrapText="1"/>
    </xf>
    <xf numFmtId="168" fontId="2" fillId="14" borderId="20" xfId="13" applyFont="1" applyFill="1" applyBorder="1" applyAlignment="1" applyProtection="1">
      <alignment vertical="center" wrapText="1"/>
    </xf>
    <xf numFmtId="168" fontId="5" fillId="6" borderId="36" xfId="13" applyFont="1" applyFill="1" applyBorder="1" applyAlignment="1" applyProtection="1">
      <alignment vertical="center" wrapText="1"/>
      <protection locked="0"/>
    </xf>
    <xf numFmtId="168" fontId="5" fillId="6" borderId="2" xfId="13" applyFont="1" applyFill="1" applyBorder="1" applyAlignment="1" applyProtection="1">
      <alignment vertical="center" wrapText="1"/>
      <protection locked="0"/>
    </xf>
    <xf numFmtId="0" fontId="2" fillId="14" borderId="36" xfId="19" applyFont="1" applyFill="1" applyBorder="1" applyAlignment="1">
      <alignment horizontal="center" vertical="center" wrapText="1"/>
    </xf>
    <xf numFmtId="0" fontId="2" fillId="14" borderId="2" xfId="19" applyFont="1" applyFill="1" applyBorder="1" applyAlignment="1">
      <alignment horizontal="center" vertical="center" wrapText="1"/>
    </xf>
    <xf numFmtId="0" fontId="31" fillId="3" borderId="61" xfId="4" applyFont="1" applyFill="1" applyBorder="1" applyAlignment="1">
      <alignment horizontal="center" vertical="center" wrapText="1"/>
    </xf>
    <xf numFmtId="0" fontId="31" fillId="3" borderId="19" xfId="4" applyFont="1" applyFill="1" applyBorder="1" applyAlignment="1">
      <alignment horizontal="center" vertical="center" wrapText="1"/>
    </xf>
    <xf numFmtId="10" fontId="46" fillId="3" borderId="12" xfId="4" applyNumberFormat="1" applyFont="1" applyFill="1" applyBorder="1" applyAlignment="1">
      <alignment horizontal="center" vertical="center"/>
    </xf>
    <xf numFmtId="44" fontId="0" fillId="11" borderId="0" xfId="0" applyNumberFormat="1" applyFill="1"/>
    <xf numFmtId="0" fontId="47" fillId="16" borderId="66" xfId="0" applyFont="1" applyFill="1" applyBorder="1" applyAlignment="1">
      <alignment horizontal="center" vertical="center" wrapText="1"/>
    </xf>
    <xf numFmtId="44" fontId="0" fillId="0" borderId="67" xfId="2" applyFont="1" applyBorder="1"/>
    <xf numFmtId="44" fontId="0" fillId="0" borderId="69" xfId="2" applyFont="1" applyBorder="1"/>
    <xf numFmtId="0" fontId="60" fillId="16" borderId="72" xfId="0" applyFont="1" applyFill="1" applyBorder="1" applyAlignment="1">
      <alignment horizontal="center" vertical="center" wrapText="1"/>
    </xf>
    <xf numFmtId="0" fontId="5" fillId="14" borderId="2" xfId="5" applyFont="1" applyFill="1" applyBorder="1" applyAlignment="1" applyProtection="1">
      <alignment horizontal="center" vertical="center"/>
      <protection locked="0"/>
    </xf>
    <xf numFmtId="0" fontId="10" fillId="14" borderId="2" xfId="4" applyFont="1" applyFill="1" applyBorder="1" applyAlignment="1">
      <alignment vertical="center" wrapText="1"/>
    </xf>
    <xf numFmtId="0" fontId="7" fillId="14" borderId="2" xfId="4" applyFont="1" applyFill="1" applyBorder="1" applyAlignment="1">
      <alignment horizontal="center" vertical="center" wrapText="1"/>
    </xf>
    <xf numFmtId="0" fontId="7" fillId="14" borderId="2" xfId="4" applyFont="1" applyFill="1" applyBorder="1" applyAlignment="1">
      <alignment vertical="center" wrapText="1"/>
    </xf>
    <xf numFmtId="0" fontId="11" fillId="14" borderId="2" xfId="4" applyFont="1" applyFill="1" applyBorder="1" applyAlignment="1">
      <alignment vertical="center" wrapText="1"/>
    </xf>
    <xf numFmtId="0" fontId="8" fillId="14" borderId="2" xfId="4" applyFont="1" applyFill="1" applyBorder="1" applyAlignment="1">
      <alignment vertical="center" wrapText="1"/>
    </xf>
    <xf numFmtId="9" fontId="2" fillId="14" borderId="2" xfId="4" applyNumberFormat="1" applyFill="1" applyBorder="1" applyAlignment="1">
      <alignment horizontal="left" vertical="center" wrapText="1"/>
    </xf>
    <xf numFmtId="10" fontId="2" fillId="14" borderId="2" xfId="4" applyNumberFormat="1" applyFill="1" applyBorder="1" applyAlignment="1">
      <alignment horizontal="left" vertical="center" wrapText="1"/>
    </xf>
    <xf numFmtId="0" fontId="2" fillId="14" borderId="2" xfId="4" applyFill="1" applyBorder="1" applyAlignment="1">
      <alignment vertical="center" wrapText="1"/>
    </xf>
    <xf numFmtId="10" fontId="15" fillId="14" borderId="12" xfId="0" applyNumberFormat="1" applyFont="1" applyFill="1" applyBorder="1" applyAlignment="1" applyProtection="1">
      <alignment horizontal="center" vertical="center"/>
      <protection locked="0"/>
    </xf>
    <xf numFmtId="10" fontId="15" fillId="9" borderId="12" xfId="6" applyNumberFormat="1" applyFont="1" applyFill="1" applyBorder="1" applyAlignment="1">
      <alignment horizontal="center" vertical="center"/>
    </xf>
    <xf numFmtId="0" fontId="32" fillId="0" borderId="74" xfId="16" applyFont="1" applyBorder="1" applyAlignment="1">
      <alignment horizontal="centerContinuous"/>
    </xf>
    <xf numFmtId="0" fontId="32" fillId="0" borderId="0" xfId="16" applyFont="1" applyAlignment="1">
      <alignment horizontal="centerContinuous"/>
    </xf>
    <xf numFmtId="0" fontId="54" fillId="4" borderId="73" xfId="16" applyFont="1" applyFill="1" applyBorder="1" applyAlignment="1">
      <alignment horizontal="center" vertical="center" wrapText="1"/>
    </xf>
    <xf numFmtId="0" fontId="55" fillId="4" borderId="73" xfId="2" applyNumberFormat="1" applyFont="1" applyFill="1" applyBorder="1" applyAlignment="1">
      <alignment horizontal="center" vertical="center"/>
    </xf>
    <xf numFmtId="44" fontId="55" fillId="4" borderId="73" xfId="2" applyFont="1" applyFill="1" applyBorder="1" applyAlignment="1">
      <alignment horizontal="center" vertical="center"/>
    </xf>
    <xf numFmtId="10" fontId="7" fillId="7" borderId="2" xfId="3" applyNumberFormat="1" applyFont="1" applyFill="1" applyBorder="1" applyAlignment="1">
      <alignment vertical="center"/>
    </xf>
    <xf numFmtId="0" fontId="2" fillId="0" borderId="16" xfId="4" applyBorder="1"/>
    <xf numFmtId="0" fontId="2" fillId="0" borderId="17" xfId="4" applyBorder="1"/>
    <xf numFmtId="0" fontId="2" fillId="0" borderId="23" xfId="4" applyBorder="1"/>
    <xf numFmtId="0" fontId="2" fillId="0" borderId="21" xfId="4" applyBorder="1"/>
    <xf numFmtId="8" fontId="49" fillId="18" borderId="81" xfId="0" applyNumberFormat="1" applyFont="1" applyFill="1" applyBorder="1" applyAlignment="1">
      <alignment horizontal="center" vertical="center" wrapText="1"/>
    </xf>
    <xf numFmtId="8" fontId="49" fillId="18" borderId="82" xfId="0" applyNumberFormat="1" applyFont="1" applyFill="1" applyBorder="1" applyAlignment="1">
      <alignment horizontal="center" vertical="center" wrapText="1"/>
    </xf>
    <xf numFmtId="8" fontId="49" fillId="18" borderId="83" xfId="0" applyNumberFormat="1" applyFont="1" applyFill="1" applyBorder="1" applyAlignment="1">
      <alignment horizontal="center" vertical="center" wrapText="1"/>
    </xf>
    <xf numFmtId="172" fontId="48" fillId="4" borderId="14" xfId="4" applyNumberFormat="1" applyFont="1" applyFill="1" applyBorder="1" applyAlignment="1">
      <alignment horizontal="center" vertical="center" wrapText="1"/>
    </xf>
    <xf numFmtId="0" fontId="0" fillId="4" borderId="84" xfId="0" applyFill="1" applyBorder="1" applyAlignment="1">
      <alignment horizontal="center" vertical="center"/>
    </xf>
    <xf numFmtId="0" fontId="0" fillId="4" borderId="5" xfId="0" applyFill="1" applyBorder="1" applyAlignment="1">
      <alignment horizontal="center" vertical="center"/>
    </xf>
    <xf numFmtId="0" fontId="0" fillId="4" borderId="85" xfId="0" applyFill="1" applyBorder="1" applyAlignment="1">
      <alignment horizontal="center" vertical="center"/>
    </xf>
    <xf numFmtId="175" fontId="48" fillId="4" borderId="78" xfId="4" applyNumberFormat="1" applyFont="1" applyFill="1" applyBorder="1" applyAlignment="1">
      <alignment horizontal="center" vertical="center" wrapText="1"/>
    </xf>
    <xf numFmtId="172" fontId="48" fillId="4" borderId="79" xfId="4" applyNumberFormat="1" applyFont="1" applyFill="1" applyBorder="1" applyAlignment="1">
      <alignment horizontal="center" vertical="center" wrapText="1"/>
    </xf>
    <xf numFmtId="175" fontId="48" fillId="4" borderId="79" xfId="4" applyNumberFormat="1" applyFont="1" applyFill="1" applyBorder="1" applyAlignment="1">
      <alignment horizontal="center" vertical="center" wrapText="1"/>
    </xf>
    <xf numFmtId="175" fontId="48" fillId="4" borderId="80" xfId="4" applyNumberFormat="1" applyFont="1" applyFill="1" applyBorder="1" applyAlignment="1">
      <alignment horizontal="center" vertical="center" wrapText="1"/>
    </xf>
    <xf numFmtId="0" fontId="47" fillId="16" borderId="86" xfId="0" applyFont="1" applyFill="1" applyBorder="1" applyAlignment="1">
      <alignment horizontal="center" vertical="center" wrapText="1"/>
    </xf>
    <xf numFmtId="10" fontId="47" fillId="16" borderId="60" xfId="0" applyNumberFormat="1" applyFont="1" applyFill="1" applyBorder="1" applyAlignment="1">
      <alignment horizontal="center" vertical="center" wrapText="1"/>
    </xf>
    <xf numFmtId="10" fontId="2" fillId="0" borderId="0" xfId="3" applyNumberFormat="1" applyFont="1"/>
    <xf numFmtId="8" fontId="2" fillId="0" borderId="0" xfId="5" applyNumberFormat="1"/>
    <xf numFmtId="0" fontId="66" fillId="3" borderId="16" xfId="0" applyFont="1" applyFill="1" applyBorder="1" applyAlignment="1">
      <alignment horizontal="center" vertical="center" wrapText="1"/>
    </xf>
    <xf numFmtId="0" fontId="66" fillId="3" borderId="11" xfId="0" applyFont="1" applyFill="1" applyBorder="1" applyAlignment="1">
      <alignment horizontal="center" vertical="center" wrapText="1"/>
    </xf>
    <xf numFmtId="10" fontId="47" fillId="16" borderId="97" xfId="0" applyNumberFormat="1" applyFont="1" applyFill="1" applyBorder="1" applyAlignment="1">
      <alignment horizontal="center" vertical="center" wrapText="1"/>
    </xf>
    <xf numFmtId="44" fontId="47" fillId="22" borderId="96" xfId="0" applyNumberFormat="1" applyFont="1" applyFill="1" applyBorder="1" applyAlignment="1">
      <alignment horizontal="center" vertical="center" wrapText="1"/>
    </xf>
    <xf numFmtId="0" fontId="0" fillId="23" borderId="98" xfId="0" applyFill="1" applyBorder="1" applyAlignment="1">
      <alignment horizontal="center" vertical="center"/>
    </xf>
    <xf numFmtId="0" fontId="0" fillId="23" borderId="84" xfId="0" applyFill="1" applyBorder="1" applyAlignment="1">
      <alignment horizontal="center" vertical="center"/>
    </xf>
    <xf numFmtId="175" fontId="48" fillId="23" borderId="78" xfId="4" applyNumberFormat="1" applyFont="1" applyFill="1" applyBorder="1" applyAlignment="1">
      <alignment horizontal="center" vertical="center" wrapText="1"/>
    </xf>
    <xf numFmtId="8" fontId="49" fillId="24" borderId="81" xfId="0" applyNumberFormat="1" applyFont="1" applyFill="1" applyBorder="1" applyAlignment="1">
      <alignment horizontal="center" vertical="center" wrapText="1"/>
    </xf>
    <xf numFmtId="0" fontId="0" fillId="23" borderId="19" xfId="0" applyFill="1" applyBorder="1" applyAlignment="1">
      <alignment horizontal="center" vertical="center"/>
    </xf>
    <xf numFmtId="0" fontId="0" fillId="23" borderId="5" xfId="0" applyFill="1" applyBorder="1" applyAlignment="1">
      <alignment horizontal="center" vertical="center"/>
    </xf>
    <xf numFmtId="172" fontId="48" fillId="23" borderId="79" xfId="4" applyNumberFormat="1" applyFont="1" applyFill="1" applyBorder="1" applyAlignment="1">
      <alignment horizontal="center" vertical="center" wrapText="1"/>
    </xf>
    <xf numFmtId="8" fontId="49" fillId="24" borderId="82" xfId="0" applyNumberFormat="1" applyFont="1" applyFill="1" applyBorder="1" applyAlignment="1">
      <alignment horizontal="center" vertical="center" wrapText="1"/>
    </xf>
    <xf numFmtId="175" fontId="48" fillId="23" borderId="79" xfId="4" applyNumberFormat="1" applyFont="1" applyFill="1" applyBorder="1" applyAlignment="1">
      <alignment horizontal="center" vertical="center" wrapText="1"/>
    </xf>
    <xf numFmtId="0" fontId="0" fillId="23" borderId="24" xfId="0" applyFill="1" applyBorder="1" applyAlignment="1">
      <alignment horizontal="center" vertical="center"/>
    </xf>
    <xf numFmtId="0" fontId="0" fillId="23" borderId="85" xfId="0" applyFill="1" applyBorder="1" applyAlignment="1">
      <alignment horizontal="center" vertical="center"/>
    </xf>
    <xf numFmtId="175" fontId="48" fillId="23" borderId="80" xfId="4" applyNumberFormat="1" applyFont="1" applyFill="1" applyBorder="1" applyAlignment="1">
      <alignment horizontal="center" vertical="center" wrapText="1"/>
    </xf>
    <xf numFmtId="8" fontId="49" fillId="24" borderId="83" xfId="0" applyNumberFormat="1" applyFont="1" applyFill="1" applyBorder="1" applyAlignment="1">
      <alignment horizontal="center" vertical="center" wrapText="1"/>
    </xf>
    <xf numFmtId="44" fontId="33" fillId="0" borderId="42" xfId="2" applyFont="1" applyBorder="1" applyAlignment="1">
      <alignment horizontal="centerContinuous"/>
    </xf>
    <xf numFmtId="0" fontId="0" fillId="0" borderId="0" xfId="0" applyAlignment="1">
      <alignment vertical="center"/>
    </xf>
    <xf numFmtId="0" fontId="16" fillId="2" borderId="1" xfId="4" applyFont="1" applyFill="1" applyBorder="1" applyAlignment="1">
      <alignment horizontal="center" vertical="center"/>
    </xf>
    <xf numFmtId="0" fontId="2" fillId="14" borderId="5" xfId="5" applyFill="1" applyBorder="1" applyAlignment="1" applyProtection="1">
      <alignment horizontal="left" vertical="center" wrapText="1"/>
      <protection locked="0"/>
    </xf>
    <xf numFmtId="0" fontId="2" fillId="14" borderId="7" xfId="5" applyFill="1" applyBorder="1" applyAlignment="1" applyProtection="1">
      <alignment horizontal="left" vertical="center" wrapText="1"/>
      <protection locked="0"/>
    </xf>
    <xf numFmtId="0" fontId="3" fillId="11" borderId="1" xfId="4" applyFont="1" applyFill="1" applyBorder="1" applyAlignment="1">
      <alignment horizontal="center" vertical="center"/>
    </xf>
    <xf numFmtId="0" fontId="5" fillId="6" borderId="5" xfId="5" applyFont="1" applyFill="1" applyBorder="1" applyAlignment="1" applyProtection="1">
      <alignment horizontal="center" vertical="center"/>
      <protection locked="0"/>
    </xf>
    <xf numFmtId="0" fontId="5" fillId="6" borderId="6" xfId="5" applyFont="1" applyFill="1" applyBorder="1" applyAlignment="1" applyProtection="1">
      <alignment horizontal="center" vertical="center"/>
      <protection locked="0"/>
    </xf>
    <xf numFmtId="0" fontId="5" fillId="6" borderId="7" xfId="5" applyFont="1" applyFill="1" applyBorder="1" applyAlignment="1" applyProtection="1">
      <alignment horizontal="center" vertical="center"/>
      <protection locked="0"/>
    </xf>
    <xf numFmtId="0" fontId="5" fillId="12" borderId="6" xfId="5" applyFont="1" applyFill="1" applyBorder="1" applyAlignment="1" applyProtection="1">
      <alignment horizontal="center"/>
      <protection locked="0"/>
    </xf>
    <xf numFmtId="0" fontId="5" fillId="12" borderId="1" xfId="5" applyFont="1" applyFill="1" applyBorder="1" applyAlignment="1" applyProtection="1">
      <alignment horizontal="center"/>
      <protection locked="0"/>
    </xf>
    <xf numFmtId="0" fontId="4" fillId="3" borderId="5" xfId="4" applyFont="1" applyFill="1" applyBorder="1" applyAlignment="1">
      <alignment horizontal="center" vertical="center" wrapText="1"/>
    </xf>
    <xf numFmtId="0" fontId="4" fillId="3" borderId="6" xfId="4" applyFont="1" applyFill="1" applyBorder="1" applyAlignment="1">
      <alignment horizontal="center" vertical="center" wrapText="1"/>
    </xf>
    <xf numFmtId="0" fontId="4" fillId="3" borderId="7" xfId="4" applyFont="1" applyFill="1" applyBorder="1" applyAlignment="1">
      <alignment horizontal="center" vertical="center" wrapText="1"/>
    </xf>
    <xf numFmtId="0" fontId="2" fillId="7" borderId="5" xfId="5" applyFill="1" applyBorder="1" applyAlignment="1" applyProtection="1">
      <alignment horizontal="left" vertical="center" wrapText="1"/>
      <protection locked="0"/>
    </xf>
    <xf numFmtId="0" fontId="2" fillId="7" borderId="7" xfId="5" applyFill="1" applyBorder="1" applyAlignment="1" applyProtection="1">
      <alignment horizontal="left" vertical="center" wrapText="1"/>
      <protection locked="0"/>
    </xf>
    <xf numFmtId="0" fontId="5" fillId="11" borderId="6" xfId="5" applyFont="1" applyFill="1" applyBorder="1" applyAlignment="1" applyProtection="1">
      <alignment horizontal="center"/>
      <protection locked="0"/>
    </xf>
    <xf numFmtId="0" fontId="7" fillId="14" borderId="5" xfId="4" applyFont="1" applyFill="1" applyBorder="1" applyAlignment="1">
      <alignment horizontal="center" vertical="center" wrapText="1"/>
    </xf>
    <xf numFmtId="0" fontId="7" fillId="14" borderId="7" xfId="4" applyFont="1" applyFill="1" applyBorder="1" applyAlignment="1">
      <alignment horizontal="center" vertical="center" wrapText="1"/>
    </xf>
    <xf numFmtId="0" fontId="5" fillId="10" borderId="5" xfId="5" applyFont="1" applyFill="1" applyBorder="1" applyAlignment="1" applyProtection="1">
      <alignment horizontal="center" vertical="center"/>
      <protection locked="0"/>
    </xf>
    <xf numFmtId="0" fontId="5" fillId="10" borderId="6" xfId="5" applyFont="1" applyFill="1" applyBorder="1" applyAlignment="1" applyProtection="1">
      <alignment horizontal="center" vertical="center"/>
      <protection locked="0"/>
    </xf>
    <xf numFmtId="0" fontId="5" fillId="10" borderId="7" xfId="5" applyFont="1" applyFill="1" applyBorder="1" applyAlignment="1" applyProtection="1">
      <alignment horizontal="center" vertical="center"/>
      <protection locked="0"/>
    </xf>
    <xf numFmtId="0" fontId="2" fillId="2" borderId="0" xfId="6" applyFill="1" applyAlignment="1">
      <alignment horizontal="center" vertical="center" wrapText="1"/>
    </xf>
    <xf numFmtId="0" fontId="12" fillId="3" borderId="8" xfId="6" applyFont="1" applyFill="1" applyBorder="1" applyAlignment="1">
      <alignment horizontal="center" vertical="center" wrapText="1"/>
    </xf>
    <xf numFmtId="0" fontId="12" fillId="3" borderId="9" xfId="6" applyFont="1" applyFill="1" applyBorder="1" applyAlignment="1">
      <alignment horizontal="center" vertical="center" wrapText="1"/>
    </xf>
    <xf numFmtId="0" fontId="12" fillId="3" borderId="10" xfId="6" applyFont="1" applyFill="1" applyBorder="1" applyAlignment="1">
      <alignment horizontal="center" vertical="center" wrapText="1"/>
    </xf>
    <xf numFmtId="0" fontId="14" fillId="15" borderId="9" xfId="6" applyFont="1" applyFill="1" applyBorder="1" applyAlignment="1">
      <alignment horizontal="center" vertical="center"/>
    </xf>
    <xf numFmtId="0" fontId="14" fillId="15" borderId="10" xfId="6" applyFont="1" applyFill="1" applyBorder="1" applyAlignment="1">
      <alignment horizontal="center" vertical="center"/>
    </xf>
    <xf numFmtId="0" fontId="4" fillId="3" borderId="11" xfId="6" applyFont="1" applyFill="1" applyBorder="1" applyAlignment="1">
      <alignment horizontal="center" vertical="center" wrapText="1"/>
    </xf>
    <xf numFmtId="0" fontId="4" fillId="3" borderId="13" xfId="6" applyFont="1" applyFill="1" applyBorder="1" applyAlignment="1">
      <alignment horizontal="center" vertical="center" wrapText="1"/>
    </xf>
    <xf numFmtId="0" fontId="4" fillId="3" borderId="14" xfId="6" applyFont="1" applyFill="1" applyBorder="1" applyAlignment="1">
      <alignment horizontal="center" vertical="center" wrapText="1"/>
    </xf>
    <xf numFmtId="0" fontId="14" fillId="15" borderId="8" xfId="6" applyFont="1" applyFill="1" applyBorder="1" applyAlignment="1">
      <alignment horizontal="center" vertical="center"/>
    </xf>
    <xf numFmtId="0" fontId="12" fillId="3" borderId="8" xfId="6" applyFont="1" applyFill="1" applyBorder="1" applyAlignment="1">
      <alignment horizontal="center" vertical="center"/>
    </xf>
    <xf numFmtId="0" fontId="12" fillId="3" borderId="9" xfId="6" applyFont="1" applyFill="1" applyBorder="1" applyAlignment="1">
      <alignment horizontal="center" vertical="center"/>
    </xf>
    <xf numFmtId="0" fontId="12" fillId="3" borderId="10" xfId="6" applyFont="1" applyFill="1" applyBorder="1" applyAlignment="1">
      <alignment horizontal="center" vertical="center"/>
    </xf>
    <xf numFmtId="0" fontId="39" fillId="3" borderId="8" xfId="0" applyFont="1" applyFill="1" applyBorder="1" applyAlignment="1">
      <alignment horizontal="center" vertical="center"/>
    </xf>
    <xf numFmtId="0" fontId="39" fillId="3" borderId="9" xfId="0" applyFont="1" applyFill="1" applyBorder="1" applyAlignment="1">
      <alignment horizontal="center" vertical="center"/>
    </xf>
    <xf numFmtId="0" fontId="39" fillId="3" borderId="10" xfId="0" applyFont="1" applyFill="1" applyBorder="1" applyAlignment="1">
      <alignment horizontal="center" vertical="center"/>
    </xf>
    <xf numFmtId="44" fontId="0" fillId="0" borderId="38" xfId="2" applyFont="1" applyBorder="1" applyAlignment="1">
      <alignment horizontal="center" vertical="center"/>
    </xf>
    <xf numFmtId="44" fontId="0" fillId="0" borderId="50" xfId="2" applyFont="1" applyBorder="1" applyAlignment="1">
      <alignment horizontal="center" vertical="center"/>
    </xf>
    <xf numFmtId="44" fontId="0" fillId="0" borderId="68" xfId="2" applyFont="1" applyBorder="1" applyAlignment="1">
      <alignment horizontal="center" vertical="center"/>
    </xf>
    <xf numFmtId="9" fontId="0" fillId="0" borderId="62" xfId="0" applyNumberFormat="1" applyBorder="1" applyAlignment="1">
      <alignment horizontal="center" vertical="center"/>
    </xf>
    <xf numFmtId="9" fontId="0" fillId="0" borderId="50" xfId="0" applyNumberFormat="1" applyBorder="1" applyAlignment="1">
      <alignment horizontal="center" vertical="center"/>
    </xf>
    <xf numFmtId="9" fontId="0" fillId="0" borderId="68" xfId="0" applyNumberFormat="1" applyBorder="1" applyAlignment="1">
      <alignment horizontal="center" vertical="center"/>
    </xf>
    <xf numFmtId="44" fontId="0" fillId="0" borderId="70" xfId="2" applyFont="1" applyBorder="1" applyAlignment="1">
      <alignment horizontal="center" vertical="center"/>
    </xf>
    <xf numFmtId="44" fontId="0" fillId="0" borderId="71" xfId="2" applyFont="1" applyBorder="1" applyAlignment="1">
      <alignment horizontal="center" vertical="center"/>
    </xf>
    <xf numFmtId="44" fontId="0" fillId="0" borderId="69" xfId="2" applyFont="1" applyBorder="1" applyAlignment="1">
      <alignment horizontal="center" vertical="center"/>
    </xf>
    <xf numFmtId="0" fontId="39" fillId="3" borderId="22" xfId="0" applyFont="1" applyFill="1" applyBorder="1" applyAlignment="1">
      <alignment horizontal="center" vertical="center"/>
    </xf>
    <xf numFmtId="0" fontId="39" fillId="3" borderId="0" xfId="0" applyFont="1" applyFill="1" applyAlignment="1">
      <alignment horizontal="center" vertical="center"/>
    </xf>
    <xf numFmtId="0" fontId="58" fillId="9" borderId="8" xfId="0" applyFont="1" applyFill="1" applyBorder="1" applyAlignment="1">
      <alignment horizontal="center" vertical="center"/>
    </xf>
    <xf numFmtId="0" fontId="58" fillId="9" borderId="9" xfId="0" applyFont="1" applyFill="1" applyBorder="1" applyAlignment="1">
      <alignment horizontal="center" vertical="center"/>
    </xf>
    <xf numFmtId="0" fontId="58" fillId="9" borderId="10" xfId="0" applyFont="1" applyFill="1" applyBorder="1" applyAlignment="1">
      <alignment horizontal="center" vertical="center"/>
    </xf>
    <xf numFmtId="0" fontId="39" fillId="3" borderId="16" xfId="0" applyFont="1" applyFill="1" applyBorder="1" applyAlignment="1">
      <alignment horizontal="center" vertical="center"/>
    </xf>
    <xf numFmtId="0" fontId="39" fillId="3" borderId="18" xfId="0" applyFont="1" applyFill="1" applyBorder="1" applyAlignment="1">
      <alignment horizontal="center" vertical="center"/>
    </xf>
    <xf numFmtId="0" fontId="39" fillId="3" borderId="17" xfId="0" applyFont="1" applyFill="1" applyBorder="1" applyAlignment="1">
      <alignment horizontal="center" vertical="center"/>
    </xf>
    <xf numFmtId="44" fontId="0" fillId="0" borderId="54" xfId="2" applyFont="1" applyBorder="1" applyAlignment="1">
      <alignment horizontal="center" vertical="center"/>
    </xf>
    <xf numFmtId="0" fontId="0" fillId="0" borderId="62" xfId="0" applyBorder="1" applyAlignment="1">
      <alignment horizontal="center" vertical="center"/>
    </xf>
    <xf numFmtId="0" fontId="0" fillId="0" borderId="50" xfId="0" applyBorder="1" applyAlignment="1">
      <alignment horizontal="center" vertical="center"/>
    </xf>
    <xf numFmtId="0" fontId="0" fillId="0" borderId="68" xfId="0" applyBorder="1" applyAlignment="1">
      <alignment horizontal="center" vertical="center"/>
    </xf>
    <xf numFmtId="0" fontId="0" fillId="0" borderId="38" xfId="0" applyBorder="1" applyAlignment="1">
      <alignment horizontal="center" vertical="center"/>
    </xf>
    <xf numFmtId="0" fontId="2" fillId="0" borderId="5" xfId="5" applyBorder="1" applyAlignment="1">
      <alignment horizontal="left" vertical="center"/>
    </xf>
    <xf numFmtId="0" fontId="2" fillId="0" borderId="7" xfId="5" applyBorder="1" applyAlignment="1">
      <alignment horizontal="left" vertical="center"/>
    </xf>
    <xf numFmtId="0" fontId="21" fillId="9" borderId="34" xfId="0" applyFont="1" applyFill="1" applyBorder="1" applyAlignment="1">
      <alignment horizontal="center" vertical="center"/>
    </xf>
    <xf numFmtId="0" fontId="21" fillId="9" borderId="35" xfId="0" applyFont="1" applyFill="1" applyBorder="1" applyAlignment="1">
      <alignment horizontal="center" vertical="center"/>
    </xf>
    <xf numFmtId="0" fontId="21" fillId="9" borderId="21" xfId="0" applyFont="1" applyFill="1" applyBorder="1" applyAlignment="1" applyProtection="1">
      <alignment horizontal="center" vertical="center" shrinkToFit="1"/>
      <protection locked="0"/>
    </xf>
    <xf numFmtId="0" fontId="21" fillId="9" borderId="14" xfId="0" applyFont="1" applyFill="1" applyBorder="1" applyAlignment="1" applyProtection="1">
      <alignment horizontal="center" vertical="center" shrinkToFit="1"/>
      <protection locked="0"/>
    </xf>
    <xf numFmtId="0" fontId="20" fillId="14" borderId="16" xfId="0" applyFont="1" applyFill="1" applyBorder="1" applyAlignment="1">
      <alignment horizontal="center" vertical="center"/>
    </xf>
    <xf numFmtId="0" fontId="20" fillId="14" borderId="18" xfId="0" applyFont="1" applyFill="1" applyBorder="1" applyAlignment="1">
      <alignment horizontal="center" vertical="center"/>
    </xf>
    <xf numFmtId="0" fontId="20" fillId="14" borderId="17" xfId="0" applyFont="1" applyFill="1" applyBorder="1" applyAlignment="1">
      <alignment horizontal="center" vertical="center"/>
    </xf>
    <xf numFmtId="0" fontId="21" fillId="9" borderId="51" xfId="0" applyFont="1" applyFill="1" applyBorder="1" applyAlignment="1">
      <alignment horizontal="center" vertical="center"/>
    </xf>
    <xf numFmtId="0" fontId="21" fillId="9" borderId="52" xfId="0" applyFont="1" applyFill="1" applyBorder="1" applyAlignment="1">
      <alignment horizontal="center" vertical="center"/>
    </xf>
    <xf numFmtId="0" fontId="21" fillId="14" borderId="21" xfId="0" applyFont="1" applyFill="1" applyBorder="1" applyAlignment="1">
      <alignment horizontal="center" vertical="center" shrinkToFit="1"/>
    </xf>
    <xf numFmtId="0" fontId="21" fillId="14" borderId="14" xfId="0" applyFont="1" applyFill="1" applyBorder="1" applyAlignment="1">
      <alignment horizontal="center" vertical="center" shrinkToFit="1"/>
    </xf>
    <xf numFmtId="0" fontId="5" fillId="7" borderId="5" xfId="5" applyFont="1" applyFill="1" applyBorder="1" applyAlignment="1">
      <alignment horizontal="center"/>
    </xf>
    <xf numFmtId="0" fontId="5" fillId="7" borderId="6" xfId="5" applyFont="1" applyFill="1" applyBorder="1" applyAlignment="1">
      <alignment horizontal="center"/>
    </xf>
    <xf numFmtId="0" fontId="5" fillId="7" borderId="7" xfId="5" applyFont="1" applyFill="1" applyBorder="1" applyAlignment="1">
      <alignment horizontal="center"/>
    </xf>
    <xf numFmtId="167" fontId="21" fillId="9" borderId="26" xfId="0" applyNumberFormat="1" applyFont="1" applyFill="1" applyBorder="1" applyAlignment="1" applyProtection="1">
      <alignment horizontal="center" vertical="center"/>
      <protection locked="0"/>
    </xf>
    <xf numFmtId="167" fontId="21" fillId="9" borderId="21" xfId="0" applyNumberFormat="1" applyFont="1" applyFill="1" applyBorder="1" applyAlignment="1" applyProtection="1">
      <alignment horizontal="center" vertical="center"/>
      <protection locked="0"/>
    </xf>
    <xf numFmtId="167" fontId="21" fillId="9" borderId="15" xfId="0" applyNumberFormat="1" applyFont="1" applyFill="1" applyBorder="1" applyAlignment="1" applyProtection="1">
      <alignment horizontal="center" vertical="center"/>
      <protection locked="0"/>
    </xf>
    <xf numFmtId="0" fontId="2" fillId="0" borderId="0" xfId="5" applyAlignment="1">
      <alignment horizontal="center"/>
    </xf>
    <xf numFmtId="0" fontId="5" fillId="5" borderId="2" xfId="5" applyFont="1" applyFill="1" applyBorder="1" applyAlignment="1">
      <alignment horizontal="center"/>
    </xf>
    <xf numFmtId="0" fontId="5" fillId="0" borderId="5" xfId="5" applyFont="1" applyBorder="1" applyAlignment="1">
      <alignment horizontal="center"/>
    </xf>
    <xf numFmtId="0" fontId="5" fillId="0" borderId="6" xfId="5" applyFont="1" applyBorder="1" applyAlignment="1">
      <alignment horizontal="center"/>
    </xf>
    <xf numFmtId="0" fontId="5" fillId="0" borderId="7" xfId="5" applyFont="1" applyBorder="1" applyAlignment="1">
      <alignment horizontal="center"/>
    </xf>
    <xf numFmtId="0" fontId="17" fillId="14" borderId="2" xfId="0" applyFont="1" applyFill="1" applyBorder="1" applyAlignment="1">
      <alignment horizontal="center" vertical="center"/>
    </xf>
    <xf numFmtId="0" fontId="2" fillId="9" borderId="5" xfId="5" applyFill="1" applyBorder="1" applyAlignment="1">
      <alignment horizontal="left" vertical="center" wrapText="1"/>
    </xf>
    <xf numFmtId="0" fontId="2" fillId="9" borderId="6" xfId="5" applyFill="1" applyBorder="1" applyAlignment="1">
      <alignment horizontal="left" vertical="center" wrapText="1"/>
    </xf>
    <xf numFmtId="0" fontId="2" fillId="9" borderId="7" xfId="5" applyFill="1" applyBorder="1" applyAlignment="1">
      <alignment horizontal="left" vertical="center" wrapText="1"/>
    </xf>
    <xf numFmtId="0" fontId="16" fillId="13" borderId="0" xfId="0" applyFont="1" applyFill="1" applyAlignment="1">
      <alignment horizontal="center" vertical="center"/>
    </xf>
    <xf numFmtId="0" fontId="18" fillId="14" borderId="1" xfId="0" applyFont="1" applyFill="1" applyBorder="1" applyAlignment="1">
      <alignment horizontal="center" vertical="center"/>
    </xf>
    <xf numFmtId="0" fontId="19" fillId="11" borderId="5" xfId="0" applyFont="1" applyFill="1" applyBorder="1" applyAlignment="1">
      <alignment horizontal="center" vertical="center"/>
    </xf>
    <xf numFmtId="0" fontId="19" fillId="11" borderId="7" xfId="0" applyFont="1" applyFill="1" applyBorder="1" applyAlignment="1">
      <alignment horizontal="center" vertical="center"/>
    </xf>
    <xf numFmtId="0" fontId="21" fillId="14" borderId="2" xfId="0" applyFont="1" applyFill="1" applyBorder="1" applyAlignment="1">
      <alignment horizontal="center" vertical="center"/>
    </xf>
    <xf numFmtId="0" fontId="22" fillId="11" borderId="2" xfId="0" applyFont="1" applyFill="1" applyBorder="1" applyAlignment="1">
      <alignment horizontal="center" vertical="center"/>
    </xf>
    <xf numFmtId="0" fontId="19" fillId="11" borderId="2" xfId="0" applyFont="1" applyFill="1" applyBorder="1" applyAlignment="1">
      <alignment horizontal="center" vertical="center"/>
    </xf>
    <xf numFmtId="0" fontId="21" fillId="19" borderId="2" xfId="0" applyFont="1" applyFill="1" applyBorder="1" applyAlignment="1" applyProtection="1">
      <alignment horizontal="center" vertical="center"/>
      <protection locked="0"/>
    </xf>
    <xf numFmtId="14" fontId="21" fillId="14" borderId="2" xfId="0" applyNumberFormat="1" applyFont="1" applyFill="1" applyBorder="1" applyAlignment="1">
      <alignment horizontal="center" vertical="center"/>
    </xf>
    <xf numFmtId="0" fontId="18" fillId="14" borderId="15" xfId="0" applyFont="1" applyFill="1" applyBorder="1" applyAlignment="1">
      <alignment horizontal="center" vertical="center"/>
    </xf>
    <xf numFmtId="0" fontId="2" fillId="0" borderId="5" xfId="5" applyBorder="1" applyAlignment="1">
      <alignment horizontal="left" wrapText="1"/>
    </xf>
    <xf numFmtId="0" fontId="2" fillId="0" borderId="7" xfId="5" applyBorder="1" applyAlignment="1">
      <alignment horizontal="left" wrapText="1"/>
    </xf>
    <xf numFmtId="0" fontId="5" fillId="8" borderId="6" xfId="5" applyFont="1" applyFill="1" applyBorder="1" applyAlignment="1">
      <alignment horizontal="center"/>
    </xf>
    <xf numFmtId="0" fontId="5" fillId="5" borderId="5" xfId="5" applyFont="1" applyFill="1" applyBorder="1" applyAlignment="1">
      <alignment horizontal="center"/>
    </xf>
    <xf numFmtId="0" fontId="5" fillId="5" borderId="6" xfId="5" applyFont="1" applyFill="1" applyBorder="1" applyAlignment="1">
      <alignment horizontal="center"/>
    </xf>
    <xf numFmtId="0" fontId="5" fillId="5" borderId="7" xfId="5" applyFont="1" applyFill="1" applyBorder="1" applyAlignment="1">
      <alignment horizontal="center"/>
    </xf>
    <xf numFmtId="0" fontId="5" fillId="8" borderId="7" xfId="5" applyFont="1" applyFill="1" applyBorder="1" applyAlignment="1">
      <alignment horizontal="center"/>
    </xf>
    <xf numFmtId="0" fontId="5" fillId="8" borderId="2" xfId="5" applyFont="1" applyFill="1" applyBorder="1" applyAlignment="1">
      <alignment horizontal="center"/>
    </xf>
    <xf numFmtId="0" fontId="5" fillId="8" borderId="5" xfId="5" applyFont="1" applyFill="1" applyBorder="1" applyAlignment="1">
      <alignment horizontal="center"/>
    </xf>
    <xf numFmtId="0" fontId="2" fillId="0" borderId="8" xfId="5" applyBorder="1" applyAlignment="1">
      <alignment horizontal="center"/>
    </xf>
    <xf numFmtId="0" fontId="2" fillId="0" borderId="9" xfId="5" applyBorder="1" applyAlignment="1">
      <alignment horizontal="center"/>
    </xf>
    <xf numFmtId="0" fontId="2" fillId="0" borderId="10" xfId="5" applyBorder="1" applyAlignment="1">
      <alignment horizontal="center"/>
    </xf>
    <xf numFmtId="0" fontId="5" fillId="11" borderId="5" xfId="5" applyFont="1" applyFill="1" applyBorder="1" applyAlignment="1">
      <alignment horizontal="center"/>
    </xf>
    <xf numFmtId="0" fontId="5" fillId="11" borderId="6" xfId="5" applyFont="1" applyFill="1" applyBorder="1" applyAlignment="1">
      <alignment horizontal="center"/>
    </xf>
    <xf numFmtId="0" fontId="5" fillId="11" borderId="7" xfId="5" applyFont="1" applyFill="1" applyBorder="1" applyAlignment="1">
      <alignment horizontal="center"/>
    </xf>
    <xf numFmtId="0" fontId="5" fillId="0" borderId="8" xfId="5" applyFont="1" applyBorder="1" applyAlignment="1">
      <alignment horizontal="center"/>
    </xf>
    <xf numFmtId="0" fontId="5" fillId="0" borderId="9" xfId="5" applyFont="1" applyBorder="1" applyAlignment="1">
      <alignment horizontal="center"/>
    </xf>
    <xf numFmtId="0" fontId="5" fillId="0" borderId="10" xfId="5" applyFont="1" applyBorder="1" applyAlignment="1">
      <alignment horizontal="center"/>
    </xf>
    <xf numFmtId="165" fontId="21" fillId="9" borderId="21" xfId="0" applyNumberFormat="1" applyFont="1" applyFill="1" applyBorder="1" applyAlignment="1" applyProtection="1">
      <alignment horizontal="center" vertical="center" shrinkToFit="1"/>
      <protection locked="0"/>
    </xf>
    <xf numFmtId="165" fontId="21" fillId="9" borderId="14" xfId="0" applyNumberFormat="1" applyFont="1" applyFill="1" applyBorder="1" applyAlignment="1" applyProtection="1">
      <alignment horizontal="center" vertical="center" shrinkToFit="1"/>
      <protection locked="0"/>
    </xf>
    <xf numFmtId="0" fontId="21" fillId="9" borderId="34" xfId="0" applyFont="1" applyFill="1" applyBorder="1" applyAlignment="1" applyProtection="1">
      <alignment horizontal="center" vertical="center"/>
      <protection locked="0"/>
    </xf>
    <xf numFmtId="0" fontId="21" fillId="9" borderId="35" xfId="0" applyFont="1" applyFill="1" applyBorder="1" applyAlignment="1" applyProtection="1">
      <alignment horizontal="center" vertical="center"/>
      <protection locked="0"/>
    </xf>
    <xf numFmtId="44" fontId="0" fillId="20" borderId="90" xfId="2" applyFont="1" applyFill="1" applyBorder="1" applyAlignment="1">
      <alignment horizontal="center" vertical="center"/>
    </xf>
    <xf numFmtId="44" fontId="0" fillId="20" borderId="92" xfId="2" applyFont="1" applyFill="1" applyBorder="1" applyAlignment="1">
      <alignment horizontal="center" vertical="center"/>
    </xf>
    <xf numFmtId="44" fontId="0" fillId="20" borderId="94" xfId="2" applyFont="1" applyFill="1" applyBorder="1" applyAlignment="1">
      <alignment horizontal="center" vertical="center"/>
    </xf>
    <xf numFmtId="178" fontId="0" fillId="20" borderId="90" xfId="2" applyNumberFormat="1" applyFont="1" applyFill="1" applyBorder="1" applyAlignment="1">
      <alignment horizontal="center" vertical="center"/>
    </xf>
    <xf numFmtId="178" fontId="0" fillId="20" borderId="92" xfId="2" applyNumberFormat="1" applyFont="1" applyFill="1" applyBorder="1" applyAlignment="1">
      <alignment horizontal="center" vertical="center"/>
    </xf>
    <xf numFmtId="178" fontId="0" fillId="20" borderId="94" xfId="2" applyNumberFormat="1" applyFont="1" applyFill="1" applyBorder="1" applyAlignment="1">
      <alignment horizontal="center" vertical="center"/>
    </xf>
    <xf numFmtId="0" fontId="47" fillId="16" borderId="86" xfId="0" applyFont="1" applyFill="1" applyBorder="1" applyAlignment="1">
      <alignment horizontal="center" vertical="center" wrapText="1"/>
    </xf>
    <xf numFmtId="0" fontId="47" fillId="16" borderId="87" xfId="0" applyFont="1" applyFill="1" applyBorder="1" applyAlignment="1">
      <alignment horizontal="center" vertical="center" wrapText="1"/>
    </xf>
    <xf numFmtId="8" fontId="0" fillId="23" borderId="11" xfId="0" applyNumberFormat="1" applyFill="1" applyBorder="1" applyAlignment="1">
      <alignment horizontal="center" vertical="center"/>
    </xf>
    <xf numFmtId="8" fontId="0" fillId="23" borderId="13" xfId="0" applyNumberFormat="1" applyFill="1" applyBorder="1" applyAlignment="1">
      <alignment horizontal="center" vertical="center"/>
    </xf>
    <xf numFmtId="8" fontId="0" fillId="23" borderId="14" xfId="0" applyNumberFormat="1" applyFill="1" applyBorder="1" applyAlignment="1">
      <alignment horizontal="center" vertical="center"/>
    </xf>
    <xf numFmtId="176" fontId="0" fillId="23" borderId="11" xfId="0" applyNumberFormat="1" applyFill="1" applyBorder="1" applyAlignment="1">
      <alignment horizontal="center" vertical="center"/>
    </xf>
    <xf numFmtId="176" fontId="0" fillId="23" borderId="13" xfId="0" applyNumberFormat="1" applyFill="1" applyBorder="1" applyAlignment="1">
      <alignment horizontal="center" vertical="center"/>
    </xf>
    <xf numFmtId="176" fontId="0" fillId="23" borderId="14" xfId="0" applyNumberFormat="1" applyFill="1" applyBorder="1" applyAlignment="1">
      <alignment horizontal="center" vertical="center"/>
    </xf>
    <xf numFmtId="44" fontId="0" fillId="23" borderId="11" xfId="2" applyFont="1" applyFill="1" applyBorder="1" applyAlignment="1">
      <alignment horizontal="center" vertical="center"/>
    </xf>
    <xf numFmtId="44" fontId="0" fillId="23" borderId="13" xfId="2" applyFont="1" applyFill="1" applyBorder="1" applyAlignment="1">
      <alignment horizontal="center" vertical="center"/>
    </xf>
    <xf numFmtId="44" fontId="0" fillId="23" borderId="14" xfId="2" applyFont="1" applyFill="1" applyBorder="1" applyAlignment="1">
      <alignment horizontal="center" vertical="center"/>
    </xf>
    <xf numFmtId="9" fontId="40" fillId="21" borderId="88" xfId="0" applyNumberFormat="1" applyFont="1" applyFill="1" applyBorder="1" applyAlignment="1">
      <alignment horizontal="center" vertical="center"/>
    </xf>
    <xf numFmtId="8" fontId="40" fillId="21" borderId="88" xfId="0" applyNumberFormat="1" applyFont="1" applyFill="1" applyBorder="1" applyAlignment="1">
      <alignment horizontal="center" vertical="center"/>
    </xf>
    <xf numFmtId="44" fontId="0" fillId="21" borderId="89" xfId="2" applyFont="1" applyFill="1" applyBorder="1" applyAlignment="1">
      <alignment horizontal="center" vertical="center"/>
    </xf>
    <xf numFmtId="44" fontId="0" fillId="21" borderId="90" xfId="2" applyFont="1" applyFill="1" applyBorder="1" applyAlignment="1">
      <alignment horizontal="center" vertical="center"/>
    </xf>
    <xf numFmtId="44" fontId="0" fillId="21" borderId="92" xfId="2" applyFont="1" applyFill="1" applyBorder="1" applyAlignment="1">
      <alignment horizontal="center" vertical="center"/>
    </xf>
    <xf numFmtId="44" fontId="0" fillId="21" borderId="94" xfId="2" applyFont="1" applyFill="1" applyBorder="1" applyAlignment="1">
      <alignment horizontal="center" vertical="center"/>
    </xf>
    <xf numFmtId="177" fontId="0" fillId="21" borderId="90" xfId="2" applyNumberFormat="1" applyFont="1" applyFill="1" applyBorder="1" applyAlignment="1">
      <alignment horizontal="center" vertical="center"/>
    </xf>
    <xf numFmtId="177" fontId="0" fillId="21" borderId="92" xfId="2" applyNumberFormat="1" applyFont="1" applyFill="1" applyBorder="1" applyAlignment="1">
      <alignment horizontal="center" vertical="center"/>
    </xf>
    <xf numFmtId="177" fontId="0" fillId="21" borderId="94" xfId="2" applyNumberFormat="1" applyFont="1" applyFill="1" applyBorder="1" applyAlignment="1">
      <alignment horizontal="center" vertical="center"/>
    </xf>
    <xf numFmtId="44" fontId="67" fillId="25" borderId="91" xfId="2" applyFont="1" applyFill="1" applyBorder="1" applyAlignment="1">
      <alignment horizontal="center" vertical="center"/>
    </xf>
    <xf numFmtId="44" fontId="67" fillId="25" borderId="93" xfId="2" applyFont="1" applyFill="1" applyBorder="1" applyAlignment="1">
      <alignment horizontal="center" vertical="center"/>
    </xf>
    <xf numFmtId="44" fontId="67" fillId="25" borderId="95" xfId="2" applyFont="1" applyFill="1" applyBorder="1" applyAlignment="1">
      <alignment horizontal="center" vertical="center"/>
    </xf>
    <xf numFmtId="44" fontId="67" fillId="26" borderId="91" xfId="2" applyFont="1" applyFill="1" applyBorder="1" applyAlignment="1">
      <alignment horizontal="center" vertical="center"/>
    </xf>
    <xf numFmtId="44" fontId="67" fillId="26" borderId="93" xfId="2" applyFont="1" applyFill="1" applyBorder="1" applyAlignment="1">
      <alignment horizontal="center" vertical="center"/>
    </xf>
    <xf numFmtId="44" fontId="67" fillId="26" borderId="95" xfId="2" applyFont="1" applyFill="1" applyBorder="1" applyAlignment="1">
      <alignment horizontal="center" vertical="center"/>
    </xf>
    <xf numFmtId="0" fontId="66" fillId="3" borderId="11" xfId="0" applyFont="1" applyFill="1" applyBorder="1" applyAlignment="1">
      <alignment horizontal="center" vertical="center" wrapText="1"/>
    </xf>
    <xf numFmtId="0" fontId="66" fillId="3" borderId="14" xfId="0" applyFont="1" applyFill="1" applyBorder="1" applyAlignment="1">
      <alignment horizontal="center" vertical="center" wrapText="1"/>
    </xf>
    <xf numFmtId="0" fontId="39" fillId="3" borderId="8" xfId="0" applyFont="1" applyFill="1" applyBorder="1" applyAlignment="1">
      <alignment horizontal="right" vertical="center"/>
    </xf>
    <xf numFmtId="0" fontId="39" fillId="3" borderId="9" xfId="0" applyFont="1" applyFill="1" applyBorder="1" applyAlignment="1">
      <alignment horizontal="right" vertical="center"/>
    </xf>
    <xf numFmtId="0" fontId="39" fillId="3" borderId="99" xfId="0" applyFont="1" applyFill="1" applyBorder="1" applyAlignment="1">
      <alignment horizontal="right" vertical="center"/>
    </xf>
    <xf numFmtId="44" fontId="0" fillId="20" borderId="91" xfId="2" applyFont="1" applyFill="1" applyBorder="1" applyAlignment="1">
      <alignment horizontal="center" vertical="center"/>
    </xf>
    <xf numFmtId="44" fontId="0" fillId="20" borderId="93" xfId="2" applyFont="1" applyFill="1" applyBorder="1" applyAlignment="1">
      <alignment horizontal="center" vertical="center"/>
    </xf>
    <xf numFmtId="44" fontId="0" fillId="20" borderId="95" xfId="2" applyFont="1" applyFill="1" applyBorder="1" applyAlignment="1">
      <alignment horizontal="center" vertical="center"/>
    </xf>
    <xf numFmtId="44" fontId="0" fillId="21" borderId="91" xfId="2" applyFont="1" applyFill="1" applyBorder="1" applyAlignment="1">
      <alignment horizontal="center" vertical="center"/>
    </xf>
    <xf numFmtId="44" fontId="0" fillId="21" borderId="93" xfId="2" applyFont="1" applyFill="1" applyBorder="1" applyAlignment="1">
      <alignment horizontal="center" vertical="center"/>
    </xf>
    <xf numFmtId="44" fontId="0" fillId="21" borderId="95" xfId="2" applyFont="1" applyFill="1" applyBorder="1" applyAlignment="1">
      <alignment horizontal="center" vertical="center"/>
    </xf>
    <xf numFmtId="9" fontId="40" fillId="20" borderId="88" xfId="0" applyNumberFormat="1" applyFont="1" applyFill="1" applyBorder="1" applyAlignment="1">
      <alignment horizontal="center" vertical="center"/>
    </xf>
    <xf numFmtId="8" fontId="40" fillId="20" borderId="88" xfId="0" applyNumberFormat="1" applyFont="1" applyFill="1" applyBorder="1" applyAlignment="1">
      <alignment horizontal="center" vertical="center"/>
    </xf>
    <xf numFmtId="44" fontId="0" fillId="20" borderId="89" xfId="2" applyFont="1" applyFill="1" applyBorder="1" applyAlignment="1">
      <alignment horizontal="center" vertical="center"/>
    </xf>
    <xf numFmtId="0" fontId="30" fillId="0" borderId="0" xfId="12" applyFont="1" applyAlignment="1">
      <alignment horizontal="center" vertical="center" wrapText="1"/>
    </xf>
    <xf numFmtId="8" fontId="43" fillId="4" borderId="8" xfId="4" applyNumberFormat="1" applyFont="1" applyFill="1" applyBorder="1" applyAlignment="1">
      <alignment horizontal="center" vertical="center" wrapText="1"/>
    </xf>
    <xf numFmtId="8" fontId="43" fillId="4" borderId="10" xfId="4" applyNumberFormat="1" applyFont="1" applyFill="1" applyBorder="1" applyAlignment="1">
      <alignment horizontal="center" vertical="center" wrapText="1"/>
    </xf>
    <xf numFmtId="8" fontId="3" fillId="9" borderId="8" xfId="4" applyNumberFormat="1" applyFont="1" applyFill="1" applyBorder="1" applyAlignment="1">
      <alignment horizontal="center" vertical="center"/>
    </xf>
    <xf numFmtId="8" fontId="3" fillId="9" borderId="10" xfId="4" applyNumberFormat="1" applyFont="1" applyFill="1" applyBorder="1" applyAlignment="1">
      <alignment horizontal="center" vertical="center"/>
    </xf>
    <xf numFmtId="0" fontId="12" fillId="3" borderId="8" xfId="4" applyFont="1" applyFill="1" applyBorder="1" applyAlignment="1">
      <alignment horizontal="center" vertical="center"/>
    </xf>
    <xf numFmtId="0" fontId="12" fillId="3" borderId="9" xfId="4" applyFont="1" applyFill="1" applyBorder="1" applyAlignment="1">
      <alignment horizontal="center" vertical="center"/>
    </xf>
    <xf numFmtId="0" fontId="12" fillId="3" borderId="10" xfId="4" applyFont="1" applyFill="1" applyBorder="1" applyAlignment="1">
      <alignment horizontal="center" vertical="center"/>
    </xf>
    <xf numFmtId="0" fontId="51" fillId="0" borderId="0" xfId="4" applyFont="1" applyAlignment="1">
      <alignment horizontal="center" vertical="center" wrapText="1"/>
    </xf>
    <xf numFmtId="0" fontId="68" fillId="4" borderId="8" xfId="4" applyFont="1" applyFill="1" applyBorder="1" applyAlignment="1">
      <alignment horizontal="center" vertical="center"/>
    </xf>
    <xf numFmtId="0" fontId="68" fillId="4" borderId="9" xfId="4" applyFont="1" applyFill="1" applyBorder="1" applyAlignment="1">
      <alignment horizontal="center" vertical="center"/>
    </xf>
    <xf numFmtId="0" fontId="68" fillId="4" borderId="10" xfId="4" applyFont="1" applyFill="1" applyBorder="1" applyAlignment="1">
      <alignment horizontal="center" vertical="center"/>
    </xf>
    <xf numFmtId="0" fontId="62" fillId="3" borderId="8" xfId="4" applyFont="1" applyFill="1" applyBorder="1" applyAlignment="1">
      <alignment horizontal="center" vertical="center"/>
    </xf>
    <xf numFmtId="0" fontId="62" fillId="3" borderId="9" xfId="4" applyFont="1" applyFill="1" applyBorder="1" applyAlignment="1">
      <alignment horizontal="center" vertical="center"/>
    </xf>
    <xf numFmtId="0" fontId="62" fillId="3" borderId="10" xfId="4" applyFont="1" applyFill="1" applyBorder="1" applyAlignment="1">
      <alignment horizontal="center" vertical="center"/>
    </xf>
    <xf numFmtId="168" fontId="64" fillId="9" borderId="6" xfId="19" applyNumberFormat="1" applyFont="1" applyFill="1" applyBorder="1" applyAlignment="1">
      <alignment horizontal="center" vertical="center" wrapText="1"/>
    </xf>
    <xf numFmtId="168" fontId="64" fillId="9" borderId="7" xfId="19" applyNumberFormat="1" applyFont="1" applyFill="1" applyBorder="1" applyAlignment="1">
      <alignment horizontal="center" vertical="center" wrapText="1"/>
    </xf>
    <xf numFmtId="0" fontId="12" fillId="3" borderId="16" xfId="4" applyFont="1" applyFill="1" applyBorder="1" applyAlignment="1">
      <alignment horizontal="center" vertical="center" wrapText="1"/>
    </xf>
    <xf numFmtId="0" fontId="12" fillId="3" borderId="17" xfId="4" applyFont="1" applyFill="1" applyBorder="1" applyAlignment="1">
      <alignment horizontal="center" vertical="center" wrapText="1"/>
    </xf>
    <xf numFmtId="0" fontId="12" fillId="3" borderId="26" xfId="4" applyFont="1" applyFill="1" applyBorder="1" applyAlignment="1">
      <alignment horizontal="center" vertical="center" wrapText="1"/>
    </xf>
    <xf numFmtId="0" fontId="12" fillId="3" borderId="21" xfId="4" applyFont="1" applyFill="1" applyBorder="1" applyAlignment="1">
      <alignment horizontal="center" vertical="center" wrapText="1"/>
    </xf>
    <xf numFmtId="10" fontId="15" fillId="14" borderId="62" xfId="18" applyNumberFormat="1" applyFont="1" applyFill="1" applyBorder="1" applyAlignment="1" applyProtection="1">
      <alignment horizontal="center" vertical="center" wrapText="1"/>
    </xf>
    <xf numFmtId="10" fontId="15" fillId="14" borderId="50" xfId="18" applyNumberFormat="1" applyFont="1" applyFill="1" applyBorder="1" applyAlignment="1" applyProtection="1">
      <alignment horizontal="center" vertical="center" wrapText="1"/>
    </xf>
    <xf numFmtId="10" fontId="15" fillId="14" borderId="68" xfId="18" applyNumberFormat="1" applyFont="1" applyFill="1" applyBorder="1" applyAlignment="1" applyProtection="1">
      <alignment horizontal="center" vertical="center" wrapText="1"/>
    </xf>
    <xf numFmtId="0" fontId="2" fillId="0" borderId="16" xfId="4" applyBorder="1" applyAlignment="1">
      <alignment horizontal="center"/>
    </xf>
    <xf numFmtId="0" fontId="2" fillId="0" borderId="17" xfId="4" applyBorder="1" applyAlignment="1">
      <alignment horizontal="center"/>
    </xf>
    <xf numFmtId="0" fontId="2" fillId="0" borderId="26" xfId="4" applyBorder="1" applyAlignment="1">
      <alignment horizontal="center"/>
    </xf>
    <xf numFmtId="0" fontId="2" fillId="0" borderId="21" xfId="4" applyBorder="1" applyAlignment="1">
      <alignment horizontal="center"/>
    </xf>
    <xf numFmtId="0" fontId="4" fillId="3" borderId="8" xfId="4" applyFont="1" applyFill="1" applyBorder="1" applyAlignment="1">
      <alignment horizontal="center" vertical="center" wrapText="1"/>
    </xf>
    <xf numFmtId="0" fontId="4" fillId="3" borderId="10" xfId="4" applyFont="1" applyFill="1" applyBorder="1" applyAlignment="1">
      <alignment horizontal="center" vertical="center" wrapText="1"/>
    </xf>
    <xf numFmtId="0" fontId="34" fillId="11" borderId="16" xfId="16" applyFont="1" applyFill="1" applyBorder="1" applyAlignment="1">
      <alignment horizontal="center" vertical="center" wrapText="1"/>
    </xf>
    <xf numFmtId="0" fontId="34" fillId="11" borderId="18" xfId="16" applyFont="1" applyFill="1" applyBorder="1" applyAlignment="1">
      <alignment horizontal="center" vertical="center" wrapText="1"/>
    </xf>
    <xf numFmtId="0" fontId="35" fillId="3" borderId="41" xfId="16" applyFont="1" applyFill="1" applyBorder="1" applyAlignment="1">
      <alignment horizontal="center" vertical="center" wrapText="1"/>
    </xf>
    <xf numFmtId="0" fontId="35" fillId="3" borderId="0" xfId="16" applyFont="1" applyFill="1" applyAlignment="1">
      <alignment horizontal="center" vertical="center" wrapText="1"/>
    </xf>
    <xf numFmtId="0" fontId="35" fillId="3" borderId="40" xfId="16" applyFont="1" applyFill="1" applyBorder="1" applyAlignment="1">
      <alignment horizontal="center" vertical="center" wrapText="1"/>
    </xf>
    <xf numFmtId="0" fontId="35" fillId="3" borderId="42" xfId="16" applyFont="1" applyFill="1" applyBorder="1" applyAlignment="1">
      <alignment horizontal="center" vertical="center" wrapText="1"/>
    </xf>
    <xf numFmtId="0" fontId="56" fillId="3" borderId="75" xfId="16" applyFont="1" applyFill="1" applyBorder="1" applyAlignment="1">
      <alignment horizontal="center" vertical="center" wrapText="1"/>
    </xf>
    <xf numFmtId="0" fontId="56" fillId="3" borderId="76" xfId="16" applyFont="1" applyFill="1" applyBorder="1" applyAlignment="1">
      <alignment horizontal="center" vertical="center" wrapText="1"/>
    </xf>
    <xf numFmtId="0" fontId="56" fillId="3" borderId="77" xfId="16" applyFont="1" applyFill="1" applyBorder="1" applyAlignment="1">
      <alignment horizontal="center" vertical="center" wrapText="1"/>
    </xf>
    <xf numFmtId="0" fontId="56" fillId="14" borderId="75" xfId="16" applyFont="1" applyFill="1" applyBorder="1" applyAlignment="1">
      <alignment horizontal="center" vertical="center" wrapText="1"/>
    </xf>
    <xf numFmtId="0" fontId="56" fillId="14" borderId="76" xfId="16" applyFont="1" applyFill="1" applyBorder="1" applyAlignment="1">
      <alignment horizontal="center" vertical="center" wrapText="1"/>
    </xf>
    <xf numFmtId="0" fontId="56" fillId="14" borderId="77" xfId="16" applyFont="1" applyFill="1" applyBorder="1" applyAlignment="1">
      <alignment horizontal="center" vertical="center" wrapText="1"/>
    </xf>
    <xf numFmtId="174" fontId="56" fillId="3" borderId="41" xfId="16" applyNumberFormat="1" applyFont="1" applyFill="1" applyBorder="1" applyAlignment="1">
      <alignment horizontal="center" vertical="center" wrapText="1"/>
    </xf>
    <xf numFmtId="174" fontId="56" fillId="3" borderId="40" xfId="16" applyNumberFormat="1" applyFont="1" applyFill="1" applyBorder="1" applyAlignment="1">
      <alignment horizontal="center" vertical="center" wrapText="1"/>
    </xf>
    <xf numFmtId="0" fontId="0" fillId="2" borderId="0" xfId="0" applyFill="1" applyAlignment="1">
      <alignment horizontal="center"/>
    </xf>
    <xf numFmtId="0" fontId="42" fillId="4" borderId="0" xfId="0" applyFont="1" applyFill="1" applyAlignment="1" applyProtection="1">
      <alignment horizontal="left" vertical="center" wrapText="1"/>
      <protection locked="0"/>
    </xf>
    <xf numFmtId="0" fontId="40" fillId="4" borderId="0" xfId="0" applyFont="1" applyFill="1" applyAlignment="1" applyProtection="1">
      <alignment horizontal="left"/>
      <protection locked="0"/>
    </xf>
    <xf numFmtId="0" fontId="0" fillId="14" borderId="0" xfId="0" applyFill="1" applyAlignment="1" applyProtection="1">
      <alignment horizontal="center"/>
      <protection locked="0"/>
    </xf>
    <xf numFmtId="0" fontId="41" fillId="3" borderId="12" xfId="16" applyFont="1" applyFill="1" applyBorder="1" applyAlignment="1">
      <alignment horizontal="center" vertical="center" wrapText="1"/>
    </xf>
    <xf numFmtId="167" fontId="41" fillId="3" borderId="12" xfId="2" applyNumberFormat="1" applyFont="1" applyFill="1" applyBorder="1" applyAlignment="1" applyProtection="1">
      <alignment horizontal="center" vertical="center" wrapText="1"/>
    </xf>
    <xf numFmtId="44" fontId="41" fillId="3" borderId="12" xfId="2" applyFont="1" applyFill="1" applyBorder="1" applyAlignment="1" applyProtection="1">
      <alignment horizontal="center" vertical="center" wrapText="1"/>
    </xf>
    <xf numFmtId="0" fontId="0" fillId="4" borderId="0" xfId="0" applyFill="1" applyAlignment="1" applyProtection="1">
      <alignment horizontal="left"/>
      <protection locked="0"/>
    </xf>
    <xf numFmtId="167" fontId="0" fillId="4" borderId="30" xfId="0" applyNumberFormat="1" applyFill="1" applyBorder="1" applyAlignment="1">
      <alignment horizontal="center" vertical="center"/>
    </xf>
    <xf numFmtId="167" fontId="0" fillId="4" borderId="23" xfId="0" applyNumberFormat="1" applyFill="1" applyBorder="1" applyAlignment="1">
      <alignment horizontal="center" vertical="center"/>
    </xf>
    <xf numFmtId="0" fontId="32" fillId="2" borderId="16" xfId="16" applyFont="1" applyFill="1" applyBorder="1" applyAlignment="1">
      <alignment horizontal="center" vertical="center" wrapText="1"/>
    </xf>
    <xf numFmtId="0" fontId="32" fillId="2" borderId="18" xfId="16" applyFont="1" applyFill="1" applyBorder="1" applyAlignment="1">
      <alignment horizontal="center" vertical="center" wrapText="1"/>
    </xf>
    <xf numFmtId="0" fontId="32" fillId="2" borderId="17" xfId="16" applyFont="1" applyFill="1" applyBorder="1" applyAlignment="1">
      <alignment horizontal="center" vertical="center" wrapText="1"/>
    </xf>
    <xf numFmtId="0" fontId="32" fillId="2" borderId="22" xfId="16" applyFont="1" applyFill="1" applyBorder="1" applyAlignment="1">
      <alignment horizontal="center" vertical="center" wrapText="1"/>
    </xf>
    <xf numFmtId="0" fontId="32" fillId="2" borderId="0" xfId="16" applyFont="1" applyFill="1" applyAlignment="1">
      <alignment horizontal="center" vertical="center" wrapText="1"/>
    </xf>
    <xf numFmtId="0" fontId="32" fillId="2" borderId="23" xfId="16" applyFont="1" applyFill="1" applyBorder="1" applyAlignment="1">
      <alignment horizontal="center" vertical="center" wrapText="1"/>
    </xf>
    <xf numFmtId="0" fontId="32" fillId="2" borderId="26" xfId="16" applyFont="1" applyFill="1" applyBorder="1" applyAlignment="1">
      <alignment horizontal="center" vertical="center" wrapText="1"/>
    </xf>
    <xf numFmtId="0" fontId="32" fillId="2" borderId="15" xfId="16" applyFont="1" applyFill="1" applyBorder="1" applyAlignment="1">
      <alignment horizontal="center" vertical="center" wrapText="1"/>
    </xf>
    <xf numFmtId="0" fontId="32" fillId="2" borderId="21" xfId="16" applyFont="1" applyFill="1" applyBorder="1" applyAlignment="1">
      <alignment horizontal="center" vertical="center" wrapText="1"/>
    </xf>
    <xf numFmtId="0" fontId="40" fillId="4" borderId="0" xfId="0" applyFont="1" applyFill="1" applyAlignment="1" applyProtection="1">
      <alignment horizontal="center"/>
      <protection locked="0"/>
    </xf>
    <xf numFmtId="0" fontId="40" fillId="14" borderId="0" xfId="0" applyFont="1" applyFill="1" applyAlignment="1" applyProtection="1">
      <alignment horizontal="center"/>
      <protection locked="0"/>
    </xf>
    <xf numFmtId="0" fontId="0" fillId="4" borderId="0" xfId="0" applyFill="1" applyAlignment="1" applyProtection="1">
      <alignment horizontal="center"/>
      <protection locked="0"/>
    </xf>
  </cellXfs>
  <cellStyles count="23">
    <cellStyle name="Hiperlink" xfId="22" builtinId="8"/>
    <cellStyle name="Moeda" xfId="2" builtinId="4"/>
    <cellStyle name="Moeda 2" xfId="17" xr:uid="{0701FE1E-35BA-4E43-99B8-FE70558923E9}"/>
    <cellStyle name="Moeda 2 2" xfId="13" xr:uid="{8FD8F47A-B7E3-420C-807A-224B8F4AFA36}"/>
    <cellStyle name="Moeda 3" xfId="20" xr:uid="{12D6BF98-DC4C-4624-8F40-194715FB0348}"/>
    <cellStyle name="Moeda 3 2" xfId="8" xr:uid="{6D545A46-7C63-478A-86A6-1C6CB39E4474}"/>
    <cellStyle name="Normal" xfId="0" builtinId="0"/>
    <cellStyle name="Normal 11" xfId="21" xr:uid="{6C225E36-456D-4C18-BECB-7277BF231386}"/>
    <cellStyle name="Normal 14" xfId="4" xr:uid="{C5022952-AC7C-4D0B-A619-12F0AFCF5179}"/>
    <cellStyle name="Normal 15 2" xfId="15" xr:uid="{9CE51926-5A78-4FF2-B9BF-0C994BF1B718}"/>
    <cellStyle name="Normal 16" xfId="6" xr:uid="{81A65FA8-57EA-4443-BE68-46B2F14B5869}"/>
    <cellStyle name="Normal 2 10" xfId="12" xr:uid="{E8B589D5-748B-43B7-A96E-EA388D29E459}"/>
    <cellStyle name="Normal 2 2" xfId="14" xr:uid="{04E73BD2-1E4C-4A5A-B436-65D44455BAF3}"/>
    <cellStyle name="Normal 2 4" xfId="19" xr:uid="{D117E221-82A1-4E1D-A417-8DBF44613117}"/>
    <cellStyle name="Normal 4 25" xfId="5" xr:uid="{287BF615-4F1B-4B80-BC45-5C50BBFC8989}"/>
    <cellStyle name="Normal 4 26" xfId="9" xr:uid="{597217CE-09DD-4138-B9DC-F0DD781CEBB8}"/>
    <cellStyle name="Normal 4 27" xfId="10" xr:uid="{8BBEBDE6-2347-46B2-9C02-AC55E53AEBEB}"/>
    <cellStyle name="Normal 4 28" xfId="11" xr:uid="{09F8E21B-20EF-4632-A9BE-0AC0C56BA5E9}"/>
    <cellStyle name="Normal_PLANILHA_CUSTO_LIMPEZA_MS" xfId="16" xr:uid="{9FBECD55-D76D-4755-A5A7-1F3FF46240F7}"/>
    <cellStyle name="Porcentagem" xfId="3" builtinId="5"/>
    <cellStyle name="Porcentagem 2" xfId="18" xr:uid="{034E19B2-9C37-4C34-82DA-A8734466CEFD}"/>
    <cellStyle name="Porcentagem 2 2" xfId="7" xr:uid="{1B0CB08C-3A8C-4FDE-8B97-43A2538EE79A}"/>
    <cellStyle name="Vírgula" xfId="1" builtinId="3"/>
  </cellStyles>
  <dxfs count="0"/>
  <tableStyles count="0" defaultTableStyle="TableStyleMedium2" defaultPivotStyle="PivotStyleLight16"/>
  <colors>
    <mruColors>
      <color rgb="FFD9DD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hyperlink" Target="#Motocicleta!A1"/><Relationship Id="rId13" Type="http://schemas.openxmlformats.org/officeDocument/2006/relationships/hyperlink" Target="#'Outras Necessidades'!A1"/><Relationship Id="rId18" Type="http://schemas.openxmlformats.org/officeDocument/2006/relationships/hyperlink" Target="#'HE (Hora Extra)'!A1"/><Relationship Id="rId3" Type="http://schemas.openxmlformats.org/officeDocument/2006/relationships/image" Target="../media/image2.png"/><Relationship Id="rId7" Type="http://schemas.openxmlformats.org/officeDocument/2006/relationships/hyperlink" Target="#'Equipamentos Operacionais'!A1"/><Relationship Id="rId12" Type="http://schemas.openxmlformats.org/officeDocument/2006/relationships/image" Target="../media/image3.png"/><Relationship Id="rId17" Type="http://schemas.openxmlformats.org/officeDocument/2006/relationships/image" Target="../media/image4.png"/><Relationship Id="rId2" Type="http://schemas.openxmlformats.org/officeDocument/2006/relationships/hyperlink" Target="#'Encargos_Rescis&#227;o_Prof Ausente'!A1"/><Relationship Id="rId16" Type="http://schemas.openxmlformats.org/officeDocument/2006/relationships/hyperlink" Target="#'Sal&#225;rios e Benef&#237;cios'!A1"/><Relationship Id="rId1" Type="http://schemas.openxmlformats.org/officeDocument/2006/relationships/image" Target="../media/image1.png"/><Relationship Id="rId6" Type="http://schemas.openxmlformats.org/officeDocument/2006/relationships/hyperlink" Target="#Uniformes!A1"/><Relationship Id="rId11" Type="http://schemas.openxmlformats.org/officeDocument/2006/relationships/hyperlink" Target="#'Proposta Proforma'!A1"/><Relationship Id="rId5" Type="http://schemas.openxmlformats.org/officeDocument/2006/relationships/hyperlink" Target="#'1'!A1"/><Relationship Id="rId15" Type="http://schemas.openxmlformats.org/officeDocument/2006/relationships/hyperlink" Target="#'Proposta Pro-Forma'!A1"/><Relationship Id="rId10" Type="http://schemas.openxmlformats.org/officeDocument/2006/relationships/hyperlink" Target="#'Resumo '!A1"/><Relationship Id="rId4" Type="http://schemas.openxmlformats.org/officeDocument/2006/relationships/hyperlink" Target="#'Custos Indiretos Tributos Lucro'!A1"/><Relationship Id="rId9" Type="http://schemas.openxmlformats.org/officeDocument/2006/relationships/hyperlink" Target="#Ve&#237;culo!A1"/><Relationship Id="rId14" Type="http://schemas.openxmlformats.org/officeDocument/2006/relationships/hyperlink" Target="#Totalizador!A1"/></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hyperlink" Target="#'Tutorial de Preenchimento'!A1"/><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hyperlink" Target="#'Tutorial de Preenchimento'!A1"/><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6.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7.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8.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9.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10.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11.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12.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13.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14.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15.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16.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17.xml.rels><?xml version="1.0" encoding="UTF-8" standalone="yes"?>
<Relationships xmlns="http://schemas.openxmlformats.org/package/2006/relationships"><Relationship Id="rId1" Type="http://schemas.openxmlformats.org/officeDocument/2006/relationships/hyperlink" Target="#'Tutorial de Preenchimento'!A1"/></Relationships>
</file>

<file path=xl/drawings/_rels/drawing18.xml.rels><?xml version="1.0" encoding="UTF-8" standalone="yes"?>
<Relationships xmlns="http://schemas.openxmlformats.org/package/2006/relationships"><Relationship Id="rId3" Type="http://schemas.openxmlformats.org/officeDocument/2006/relationships/hyperlink" Target="#'TUTORIAL DE PREENCHIMENTO'!A1"/><Relationship Id="rId2" Type="http://schemas.openxmlformats.org/officeDocument/2006/relationships/image" Target="../media/image8.svg"/><Relationship Id="rId1" Type="http://schemas.openxmlformats.org/officeDocument/2006/relationships/image" Target="../media/image7.png"/><Relationship Id="rId6" Type="http://schemas.openxmlformats.org/officeDocument/2006/relationships/image" Target="../media/image11.svg"/><Relationship Id="rId5" Type="http://schemas.openxmlformats.org/officeDocument/2006/relationships/image" Target="../media/image10.png"/><Relationship Id="rId4" Type="http://schemas.openxmlformats.org/officeDocument/2006/relationships/image" Target="../media/image9.png"/></Relationships>
</file>

<file path=xl/drawings/_rels/drawing1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Tutorial de Preenchimento'!A1"/></Relationships>
</file>

<file path=xl/drawings/_rels/drawing20.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12.png"/><Relationship Id="rId1" Type="http://schemas.openxmlformats.org/officeDocument/2006/relationships/hyperlink" Target="#'TUTORIAL DE PREENCHIMENTO'!A1"/><Relationship Id="rId5" Type="http://schemas.openxmlformats.org/officeDocument/2006/relationships/image" Target="../media/image13.png"/><Relationship Id="rId4" Type="http://schemas.openxmlformats.org/officeDocument/2006/relationships/hyperlink" Target="#'Tutorial de Preenchimento'!A1"/></Relationships>
</file>

<file path=xl/drawings/drawing1.xml><?xml version="1.0" encoding="utf-8"?>
<xdr:wsDr xmlns:xdr="http://schemas.openxmlformats.org/drawingml/2006/spreadsheetDrawing" xmlns:a="http://schemas.openxmlformats.org/drawingml/2006/main">
  <xdr:twoCellAnchor editAs="oneCell">
    <xdr:from>
      <xdr:col>1</xdr:col>
      <xdr:colOff>127000</xdr:colOff>
      <xdr:row>0</xdr:row>
      <xdr:rowOff>105833</xdr:rowOff>
    </xdr:from>
    <xdr:to>
      <xdr:col>1</xdr:col>
      <xdr:colOff>127000</xdr:colOff>
      <xdr:row>4</xdr:row>
      <xdr:rowOff>295275</xdr:rowOff>
    </xdr:to>
    <xdr:pic>
      <xdr:nvPicPr>
        <xdr:cNvPr id="50" name="Imagem 49">
          <a:extLst>
            <a:ext uri="{FF2B5EF4-FFF2-40B4-BE49-F238E27FC236}">
              <a16:creationId xmlns:a16="http://schemas.microsoft.com/office/drawing/2014/main" id="{98253468-D1E0-44C5-8788-5842CBB9A6E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1850" y="105833"/>
          <a:ext cx="2768600" cy="751417"/>
        </a:xfrm>
        <a:prstGeom prst="rect">
          <a:avLst/>
        </a:prstGeom>
        <a:noFill/>
        <a:ln>
          <a:noFill/>
        </a:ln>
      </xdr:spPr>
    </xdr:pic>
    <xdr:clientData/>
  </xdr:twoCellAnchor>
  <xdr:twoCellAnchor editAs="oneCell">
    <xdr:from>
      <xdr:col>1</xdr:col>
      <xdr:colOff>2391834</xdr:colOff>
      <xdr:row>2</xdr:row>
      <xdr:rowOff>677333</xdr:rowOff>
    </xdr:from>
    <xdr:to>
      <xdr:col>1</xdr:col>
      <xdr:colOff>2391834</xdr:colOff>
      <xdr:row>4</xdr:row>
      <xdr:rowOff>410632</xdr:rowOff>
    </xdr:to>
    <xdr:pic>
      <xdr:nvPicPr>
        <xdr:cNvPr id="51" name="Imagem 50" descr="Lupa Pesquisa PNG - Imagem de Lupa Pesquisa PNG em Alta Resolução">
          <a:hlinkClick xmlns:r="http://schemas.openxmlformats.org/officeDocument/2006/relationships" r:id="rId2"/>
          <a:extLst>
            <a:ext uri="{FF2B5EF4-FFF2-40B4-BE49-F238E27FC236}">
              <a16:creationId xmlns:a16="http://schemas.microsoft.com/office/drawing/2014/main" id="{E3351AC1-82C7-45B1-9C72-914780F814C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96684" y="1887008"/>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2391833</xdr:colOff>
      <xdr:row>3</xdr:row>
      <xdr:rowOff>455084</xdr:rowOff>
    </xdr:from>
    <xdr:to>
      <xdr:col>1</xdr:col>
      <xdr:colOff>2391833</xdr:colOff>
      <xdr:row>5</xdr:row>
      <xdr:rowOff>55033</xdr:rowOff>
    </xdr:to>
    <xdr:pic>
      <xdr:nvPicPr>
        <xdr:cNvPr id="52" name="Imagem 51" descr="Lupa Pesquisa PNG - Imagem de Lupa Pesquisa PNG em Alta Resolução">
          <a:hlinkClick xmlns:r="http://schemas.openxmlformats.org/officeDocument/2006/relationships" r:id="rId4"/>
          <a:extLst>
            <a:ext uri="{FF2B5EF4-FFF2-40B4-BE49-F238E27FC236}">
              <a16:creationId xmlns:a16="http://schemas.microsoft.com/office/drawing/2014/main" id="{37D4FF02-0BE9-4971-8888-9931827556D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96683" y="2636309"/>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2391834</xdr:colOff>
      <xdr:row>5</xdr:row>
      <xdr:rowOff>359833</xdr:rowOff>
    </xdr:from>
    <xdr:to>
      <xdr:col>1</xdr:col>
      <xdr:colOff>2391834</xdr:colOff>
      <xdr:row>7</xdr:row>
      <xdr:rowOff>94190</xdr:rowOff>
    </xdr:to>
    <xdr:pic>
      <xdr:nvPicPr>
        <xdr:cNvPr id="53" name="Imagem 52" descr="Lupa Pesquisa PNG - Imagem de Lupa Pesquisa PNG em Alta Resolução">
          <a:hlinkClick xmlns:r="http://schemas.openxmlformats.org/officeDocument/2006/relationships" r:id="rId5"/>
          <a:extLst>
            <a:ext uri="{FF2B5EF4-FFF2-40B4-BE49-F238E27FC236}">
              <a16:creationId xmlns:a16="http://schemas.microsoft.com/office/drawing/2014/main" id="{116AAEEB-70B0-4002-ADF1-60BD866766D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96684" y="3312583"/>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2423584</xdr:colOff>
      <xdr:row>8</xdr:row>
      <xdr:rowOff>0</xdr:rowOff>
    </xdr:from>
    <xdr:to>
      <xdr:col>1</xdr:col>
      <xdr:colOff>2423584</xdr:colOff>
      <xdr:row>9</xdr:row>
      <xdr:rowOff>400048</xdr:rowOff>
    </xdr:to>
    <xdr:pic>
      <xdr:nvPicPr>
        <xdr:cNvPr id="54" name="Imagem 53" descr="Lupa Pesquisa PNG - Imagem de Lupa Pesquisa PNG em Alta Resolução">
          <a:hlinkClick xmlns:r="http://schemas.openxmlformats.org/officeDocument/2006/relationships" r:id="rId6"/>
          <a:extLst>
            <a:ext uri="{FF2B5EF4-FFF2-40B4-BE49-F238E27FC236}">
              <a16:creationId xmlns:a16="http://schemas.microsoft.com/office/drawing/2014/main" id="{AD71D4F4-629B-4ABF-B5A3-EACEEEBA092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128434" y="4002617"/>
          <a:ext cx="281516"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2391833</xdr:colOff>
      <xdr:row>8</xdr:row>
      <xdr:rowOff>0</xdr:rowOff>
    </xdr:from>
    <xdr:to>
      <xdr:col>1</xdr:col>
      <xdr:colOff>2391833</xdr:colOff>
      <xdr:row>9</xdr:row>
      <xdr:rowOff>390523</xdr:rowOff>
    </xdr:to>
    <xdr:pic>
      <xdr:nvPicPr>
        <xdr:cNvPr id="56" name="Imagem 55" descr="Lupa Pesquisa PNG - Imagem de Lupa Pesquisa PNG em Alta Resolução">
          <a:hlinkClick xmlns:r="http://schemas.openxmlformats.org/officeDocument/2006/relationships" r:id="rId7"/>
          <a:extLst>
            <a:ext uri="{FF2B5EF4-FFF2-40B4-BE49-F238E27FC236}">
              <a16:creationId xmlns:a16="http://schemas.microsoft.com/office/drawing/2014/main" id="{6D209B8E-7EE1-4926-9D25-28FB96ADB8D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96683" y="5403850"/>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2402416</xdr:colOff>
      <xdr:row>8</xdr:row>
      <xdr:rowOff>0</xdr:rowOff>
    </xdr:from>
    <xdr:to>
      <xdr:col>1</xdr:col>
      <xdr:colOff>2402416</xdr:colOff>
      <xdr:row>9</xdr:row>
      <xdr:rowOff>408516</xdr:rowOff>
    </xdr:to>
    <xdr:pic>
      <xdr:nvPicPr>
        <xdr:cNvPr id="57" name="Imagem 56" descr="Lupa Pesquisa PNG - Imagem de Lupa Pesquisa PNG em Alta Resolução">
          <a:hlinkClick xmlns:r="http://schemas.openxmlformats.org/officeDocument/2006/relationships" r:id="rId8"/>
          <a:extLst>
            <a:ext uri="{FF2B5EF4-FFF2-40B4-BE49-F238E27FC236}">
              <a16:creationId xmlns:a16="http://schemas.microsoft.com/office/drawing/2014/main" id="{E8594D1E-7E4E-4E6A-9F9D-7E8DAF11F80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107266" y="6078008"/>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2370666</xdr:colOff>
      <xdr:row>8</xdr:row>
      <xdr:rowOff>0</xdr:rowOff>
    </xdr:from>
    <xdr:to>
      <xdr:col>1</xdr:col>
      <xdr:colOff>2370666</xdr:colOff>
      <xdr:row>9</xdr:row>
      <xdr:rowOff>104773</xdr:rowOff>
    </xdr:to>
    <xdr:pic>
      <xdr:nvPicPr>
        <xdr:cNvPr id="58" name="Imagem 57" descr="Lupa Pesquisa PNG - Imagem de Lupa Pesquisa PNG em Alta Resolução">
          <a:hlinkClick xmlns:r="http://schemas.openxmlformats.org/officeDocument/2006/relationships" r:id="rId9"/>
          <a:extLst>
            <a:ext uri="{FF2B5EF4-FFF2-40B4-BE49-F238E27FC236}">
              <a16:creationId xmlns:a16="http://schemas.microsoft.com/office/drawing/2014/main" id="{9F596936-1F20-4D14-BA7F-E31262EEE80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75516" y="6773333"/>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2402416</xdr:colOff>
      <xdr:row>8</xdr:row>
      <xdr:rowOff>433917</xdr:rowOff>
    </xdr:from>
    <xdr:to>
      <xdr:col>1</xdr:col>
      <xdr:colOff>2402416</xdr:colOff>
      <xdr:row>9</xdr:row>
      <xdr:rowOff>281515</xdr:rowOff>
    </xdr:to>
    <xdr:pic>
      <xdr:nvPicPr>
        <xdr:cNvPr id="59" name="Imagem 58" descr="Lupa Pesquisa PNG - Imagem de Lupa Pesquisa PNG em Alta Resolução">
          <a:hlinkClick xmlns:r="http://schemas.openxmlformats.org/officeDocument/2006/relationships" r:id="rId10"/>
          <a:extLst>
            <a:ext uri="{FF2B5EF4-FFF2-40B4-BE49-F238E27FC236}">
              <a16:creationId xmlns:a16="http://schemas.microsoft.com/office/drawing/2014/main" id="{D570418E-57EC-44C4-BFB3-DF08975B7EE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107266" y="7510992"/>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2370667</xdr:colOff>
      <xdr:row>9</xdr:row>
      <xdr:rowOff>433917</xdr:rowOff>
    </xdr:from>
    <xdr:to>
      <xdr:col>1</xdr:col>
      <xdr:colOff>2370667</xdr:colOff>
      <xdr:row>10</xdr:row>
      <xdr:rowOff>119591</xdr:rowOff>
    </xdr:to>
    <xdr:pic>
      <xdr:nvPicPr>
        <xdr:cNvPr id="60" name="Imagem 59" descr="Lupa Pesquisa PNG - Imagem de Lupa Pesquisa PNG em Alta Resolução">
          <a:hlinkClick xmlns:r="http://schemas.openxmlformats.org/officeDocument/2006/relationships" r:id="rId11"/>
          <a:extLst>
            <a:ext uri="{FF2B5EF4-FFF2-40B4-BE49-F238E27FC236}">
              <a16:creationId xmlns:a16="http://schemas.microsoft.com/office/drawing/2014/main" id="{F135B318-AE5C-40A0-ACC2-7918510841A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75517" y="8206317"/>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2391834</xdr:colOff>
      <xdr:row>5</xdr:row>
      <xdr:rowOff>359833</xdr:rowOff>
    </xdr:from>
    <xdr:to>
      <xdr:col>1</xdr:col>
      <xdr:colOff>2391834</xdr:colOff>
      <xdr:row>7</xdr:row>
      <xdr:rowOff>94190</xdr:rowOff>
    </xdr:to>
    <xdr:pic>
      <xdr:nvPicPr>
        <xdr:cNvPr id="61" name="Imagem 60" descr="Lupa Pesquisa PNG - Imagem de Lupa Pesquisa PNG em Alta Resolução">
          <a:hlinkClick xmlns:r="http://schemas.openxmlformats.org/officeDocument/2006/relationships" r:id="rId5"/>
          <a:extLst>
            <a:ext uri="{FF2B5EF4-FFF2-40B4-BE49-F238E27FC236}">
              <a16:creationId xmlns:a16="http://schemas.microsoft.com/office/drawing/2014/main" id="{30758EC0-0D90-4AEA-A269-67FD3D2B4A9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96684" y="3312583"/>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142875</xdr:colOff>
      <xdr:row>2</xdr:row>
      <xdr:rowOff>438150</xdr:rowOff>
    </xdr:from>
    <xdr:to>
      <xdr:col>2</xdr:col>
      <xdr:colOff>428625</xdr:colOff>
      <xdr:row>2</xdr:row>
      <xdr:rowOff>695324</xdr:rowOff>
    </xdr:to>
    <xdr:pic>
      <xdr:nvPicPr>
        <xdr:cNvPr id="15" name="Imagem 14" descr="Lupa Pesquisa PNG - Imagem de Lupa Pesquisa PNG em Alta Resolução">
          <a:hlinkClick xmlns:r="http://schemas.openxmlformats.org/officeDocument/2006/relationships" r:id="rId2"/>
          <a:extLst>
            <a:ext uri="{FF2B5EF4-FFF2-40B4-BE49-F238E27FC236}">
              <a16:creationId xmlns:a16="http://schemas.microsoft.com/office/drawing/2014/main" id="{81AF086D-1285-4D2E-A9E7-138D541408C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552825" y="1790700"/>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123825</xdr:colOff>
      <xdr:row>3</xdr:row>
      <xdr:rowOff>76200</xdr:rowOff>
    </xdr:from>
    <xdr:to>
      <xdr:col>2</xdr:col>
      <xdr:colOff>409575</xdr:colOff>
      <xdr:row>3</xdr:row>
      <xdr:rowOff>333374</xdr:rowOff>
    </xdr:to>
    <xdr:pic>
      <xdr:nvPicPr>
        <xdr:cNvPr id="16" name="Imagem 15" descr="Lupa Pesquisa PNG - Imagem de Lupa Pesquisa PNG em Alta Resolução">
          <a:hlinkClick xmlns:r="http://schemas.openxmlformats.org/officeDocument/2006/relationships" r:id="rId4"/>
          <a:extLst>
            <a:ext uri="{FF2B5EF4-FFF2-40B4-BE49-F238E27FC236}">
              <a16:creationId xmlns:a16="http://schemas.microsoft.com/office/drawing/2014/main" id="{9A3F7363-C23D-4405-AC28-4E113DB0CE9C}"/>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524250" y="2400300"/>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142875</xdr:colOff>
      <xdr:row>7</xdr:row>
      <xdr:rowOff>438150</xdr:rowOff>
    </xdr:from>
    <xdr:to>
      <xdr:col>2</xdr:col>
      <xdr:colOff>428625</xdr:colOff>
      <xdr:row>7</xdr:row>
      <xdr:rowOff>695324</xdr:rowOff>
    </xdr:to>
    <xdr:pic>
      <xdr:nvPicPr>
        <xdr:cNvPr id="18" name="Imagem 17" descr="Lupa Pesquisa PNG - Imagem de Lupa Pesquisa PNG em Alta Resolução">
          <a:hlinkClick xmlns:r="http://schemas.openxmlformats.org/officeDocument/2006/relationships" r:id="rId13"/>
          <a:extLst>
            <a:ext uri="{FF2B5EF4-FFF2-40B4-BE49-F238E27FC236}">
              <a16:creationId xmlns:a16="http://schemas.microsoft.com/office/drawing/2014/main" id="{BC02B4B2-12A6-48DA-B4EF-70B469B17985}"/>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543300" y="4819650"/>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123825</xdr:colOff>
      <xdr:row>8</xdr:row>
      <xdr:rowOff>171450</xdr:rowOff>
    </xdr:from>
    <xdr:to>
      <xdr:col>2</xdr:col>
      <xdr:colOff>409575</xdr:colOff>
      <xdr:row>8</xdr:row>
      <xdr:rowOff>428624</xdr:rowOff>
    </xdr:to>
    <xdr:pic>
      <xdr:nvPicPr>
        <xdr:cNvPr id="25" name="Imagem 24" descr="Lupa Pesquisa PNG - Imagem de Lupa Pesquisa PNG em Alta Resolução">
          <a:hlinkClick xmlns:r="http://schemas.openxmlformats.org/officeDocument/2006/relationships" r:id="rId14"/>
          <a:extLst>
            <a:ext uri="{FF2B5EF4-FFF2-40B4-BE49-F238E27FC236}">
              <a16:creationId xmlns:a16="http://schemas.microsoft.com/office/drawing/2014/main" id="{68F6D534-B93D-46E9-809A-DC379AD2A4A2}"/>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533775" y="8610600"/>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142875</xdr:colOff>
      <xdr:row>9</xdr:row>
      <xdr:rowOff>152400</xdr:rowOff>
    </xdr:from>
    <xdr:to>
      <xdr:col>2</xdr:col>
      <xdr:colOff>428625</xdr:colOff>
      <xdr:row>9</xdr:row>
      <xdr:rowOff>409574</xdr:rowOff>
    </xdr:to>
    <xdr:pic>
      <xdr:nvPicPr>
        <xdr:cNvPr id="26" name="Imagem 25" descr="Lupa Pesquisa PNG - Imagem de Lupa Pesquisa PNG em Alta Resolução">
          <a:hlinkClick xmlns:r="http://schemas.openxmlformats.org/officeDocument/2006/relationships" r:id="rId15"/>
          <a:extLst>
            <a:ext uri="{FF2B5EF4-FFF2-40B4-BE49-F238E27FC236}">
              <a16:creationId xmlns:a16="http://schemas.microsoft.com/office/drawing/2014/main" id="{40703A56-8C39-498F-B176-FF545DD6A6E5}"/>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552825" y="9248775"/>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1219200</xdr:colOff>
      <xdr:row>10</xdr:row>
      <xdr:rowOff>190500</xdr:rowOff>
    </xdr:from>
    <xdr:to>
      <xdr:col>3</xdr:col>
      <xdr:colOff>6991350</xdr:colOff>
      <xdr:row>10</xdr:row>
      <xdr:rowOff>828675</xdr:rowOff>
    </xdr:to>
    <xdr:sp macro="" textlink="">
      <xdr:nvSpPr>
        <xdr:cNvPr id="2" name="Quadro 1">
          <a:extLst>
            <a:ext uri="{FF2B5EF4-FFF2-40B4-BE49-F238E27FC236}">
              <a16:creationId xmlns:a16="http://schemas.microsoft.com/office/drawing/2014/main" id="{F1D917C0-E89B-4D29-B65E-D5EED540EB51}"/>
            </a:ext>
          </a:extLst>
        </xdr:cNvPr>
        <xdr:cNvSpPr/>
      </xdr:nvSpPr>
      <xdr:spPr>
        <a:xfrm>
          <a:off x="5181600" y="10601325"/>
          <a:ext cx="5772150" cy="638175"/>
        </a:xfrm>
        <a:prstGeom prst="fram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tx1"/>
            </a:solidFill>
          </a:endParaRPr>
        </a:p>
      </xdr:txBody>
    </xdr:sp>
    <xdr:clientData/>
  </xdr:twoCellAnchor>
  <xdr:oneCellAnchor>
    <xdr:from>
      <xdr:col>2</xdr:col>
      <xdr:colOff>114300</xdr:colOff>
      <xdr:row>4</xdr:row>
      <xdr:rowOff>352425</xdr:rowOff>
    </xdr:from>
    <xdr:ext cx="285750" cy="257174"/>
    <xdr:pic>
      <xdr:nvPicPr>
        <xdr:cNvPr id="9" name="Imagem 8" descr="Lupa Pesquisa PNG - Imagem de Lupa Pesquisa PNG em Alta Resolução">
          <a:hlinkClick xmlns:r="http://schemas.openxmlformats.org/officeDocument/2006/relationships" r:id="rId16"/>
          <a:extLst>
            <a:ext uri="{FF2B5EF4-FFF2-40B4-BE49-F238E27FC236}">
              <a16:creationId xmlns:a16="http://schemas.microsoft.com/office/drawing/2014/main" id="{5EE699B8-3F10-45F1-A6FD-BBCB9CC0032A}"/>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514725" y="3105150"/>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238125</xdr:colOff>
      <xdr:row>0</xdr:row>
      <xdr:rowOff>9525</xdr:rowOff>
    </xdr:from>
    <xdr:to>
      <xdr:col>1</xdr:col>
      <xdr:colOff>2207361</xdr:colOff>
      <xdr:row>0</xdr:row>
      <xdr:rowOff>819150</xdr:rowOff>
    </xdr:to>
    <xdr:pic>
      <xdr:nvPicPr>
        <xdr:cNvPr id="10" name="Imagem 9">
          <a:extLst>
            <a:ext uri="{FF2B5EF4-FFF2-40B4-BE49-F238E27FC236}">
              <a16:creationId xmlns:a16="http://schemas.microsoft.com/office/drawing/2014/main" id="{46962241-721F-4794-AA8F-AE6429FBA44D}"/>
            </a:ext>
          </a:extLst>
        </xdr:cNvPr>
        <xdr:cNvPicPr>
          <a:picLocks noChangeAspect="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t="33007" b="33005"/>
        <a:stretch>
          <a:fillRect/>
        </a:stretch>
      </xdr:blipFill>
      <xdr:spPr>
        <a:xfrm>
          <a:off x="238125" y="9525"/>
          <a:ext cx="2340711" cy="809625"/>
        </a:xfrm>
        <a:prstGeom prst="rect">
          <a:avLst/>
        </a:prstGeom>
      </xdr:spPr>
    </xdr:pic>
    <xdr:clientData/>
  </xdr:twoCellAnchor>
  <xdr:oneCellAnchor>
    <xdr:from>
      <xdr:col>2</xdr:col>
      <xdr:colOff>127000</xdr:colOff>
      <xdr:row>6</xdr:row>
      <xdr:rowOff>179917</xdr:rowOff>
    </xdr:from>
    <xdr:ext cx="285750" cy="257174"/>
    <xdr:pic>
      <xdr:nvPicPr>
        <xdr:cNvPr id="4" name="Imagem 3" descr="Lupa Pesquisa PNG - Imagem de Lupa Pesquisa PNG em Alta Resolução">
          <a:hlinkClick xmlns:r="http://schemas.openxmlformats.org/officeDocument/2006/relationships" r:id="rId18"/>
          <a:extLst>
            <a:ext uri="{FF2B5EF4-FFF2-40B4-BE49-F238E27FC236}">
              <a16:creationId xmlns:a16="http://schemas.microsoft.com/office/drawing/2014/main" id="{F3AF1050-2FE0-4AF7-ADF0-8079252623C4}"/>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524250" y="4561417"/>
          <a:ext cx="285750" cy="25717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276226</xdr:colOff>
      <xdr:row>0</xdr:row>
      <xdr:rowOff>47625</xdr:rowOff>
    </xdr:from>
    <xdr:to>
      <xdr:col>0</xdr:col>
      <xdr:colOff>276226</xdr:colOff>
      <xdr:row>1</xdr:row>
      <xdr:rowOff>104775</xdr:rowOff>
    </xdr:to>
    <xdr:pic>
      <xdr:nvPicPr>
        <xdr:cNvPr id="2" name="Imagem 1">
          <a:extLst>
            <a:ext uri="{FF2B5EF4-FFF2-40B4-BE49-F238E27FC236}">
              <a16:creationId xmlns:a16="http://schemas.microsoft.com/office/drawing/2014/main" id="{5168528C-178E-4027-BAC7-12B881774D5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6" y="47625"/>
          <a:ext cx="1924050" cy="638175"/>
        </a:xfrm>
        <a:prstGeom prst="rect">
          <a:avLst/>
        </a:prstGeom>
        <a:noFill/>
        <a:ln>
          <a:noFill/>
        </a:ln>
      </xdr:spPr>
    </xdr:pic>
    <xdr:clientData/>
  </xdr:twoCellAnchor>
  <xdr:twoCellAnchor editAs="oneCell">
    <xdr:from>
      <xdr:col>1</xdr:col>
      <xdr:colOff>66675</xdr:colOff>
      <xdr:row>41</xdr:row>
      <xdr:rowOff>104775</xdr:rowOff>
    </xdr:from>
    <xdr:to>
      <xdr:col>1</xdr:col>
      <xdr:colOff>66675</xdr:colOff>
      <xdr:row>41</xdr:row>
      <xdr:rowOff>161925</xdr:rowOff>
    </xdr:to>
    <xdr:pic>
      <xdr:nvPicPr>
        <xdr:cNvPr id="3" name="Imagem 2">
          <a:hlinkClick xmlns:r="http://schemas.openxmlformats.org/officeDocument/2006/relationships" r:id="rId2"/>
          <a:extLst>
            <a:ext uri="{FF2B5EF4-FFF2-40B4-BE49-F238E27FC236}">
              <a16:creationId xmlns:a16="http://schemas.microsoft.com/office/drawing/2014/main" id="{07AEA110-AABE-4AB5-8D50-6BC09D62D289}"/>
            </a:ext>
          </a:extLst>
        </xdr:cNvPr>
        <xdr:cNvPicPr>
          <a:picLocks noChangeAspect="1"/>
        </xdr:cNvPicPr>
      </xdr:nvPicPr>
      <xdr:blipFill>
        <a:blip xmlns:r="http://schemas.openxmlformats.org/officeDocument/2006/relationships" r:embed="rId3"/>
        <a:stretch>
          <a:fillRect/>
        </a:stretch>
      </xdr:blipFill>
      <xdr:spPr>
        <a:xfrm>
          <a:off x="819150" y="21231225"/>
          <a:ext cx="1450974" cy="323116"/>
        </a:xfrm>
        <a:prstGeom prst="rect">
          <a:avLst/>
        </a:prstGeom>
      </xdr:spPr>
    </xdr:pic>
    <xdr:clientData/>
  </xdr:twoCellAnchor>
  <xdr:twoCellAnchor>
    <xdr:from>
      <xdr:col>1</xdr:col>
      <xdr:colOff>19050</xdr:colOff>
      <xdr:row>41</xdr:row>
      <xdr:rowOff>352425</xdr:rowOff>
    </xdr:from>
    <xdr:to>
      <xdr:col>2</xdr:col>
      <xdr:colOff>1200150</xdr:colOff>
      <xdr:row>41</xdr:row>
      <xdr:rowOff>704850</xdr:rowOff>
    </xdr:to>
    <xdr:sp macro="" textlink="">
      <xdr:nvSpPr>
        <xdr:cNvPr id="5" name="Retângulo: Biselado 4">
          <a:hlinkClick xmlns:r="http://schemas.openxmlformats.org/officeDocument/2006/relationships" r:id="rId2"/>
          <a:extLst>
            <a:ext uri="{FF2B5EF4-FFF2-40B4-BE49-F238E27FC236}">
              <a16:creationId xmlns:a16="http://schemas.microsoft.com/office/drawing/2014/main" id="{40E27AE9-4159-4B64-A4E1-D067DA72861B}"/>
            </a:ext>
          </a:extLst>
        </xdr:cNvPr>
        <xdr:cNvSpPr/>
      </xdr:nvSpPr>
      <xdr:spPr bwMode="auto">
        <a:xfrm>
          <a:off x="771525" y="37004625"/>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twoCellAnchor editAs="oneCell">
    <xdr:from>
      <xdr:col>0</xdr:col>
      <xdr:colOff>702469</xdr:colOff>
      <xdr:row>0</xdr:row>
      <xdr:rowOff>59531</xdr:rowOff>
    </xdr:from>
    <xdr:to>
      <xdr:col>2</xdr:col>
      <xdr:colOff>2508488</xdr:colOff>
      <xdr:row>0</xdr:row>
      <xdr:rowOff>1012031</xdr:rowOff>
    </xdr:to>
    <xdr:pic>
      <xdr:nvPicPr>
        <xdr:cNvPr id="4" name="Imagem 3">
          <a:extLst>
            <a:ext uri="{FF2B5EF4-FFF2-40B4-BE49-F238E27FC236}">
              <a16:creationId xmlns:a16="http://schemas.microsoft.com/office/drawing/2014/main" id="{F61D2F5A-B680-4E49-A596-64F30201BCD4}"/>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5381" t="33007" b="33005"/>
        <a:stretch>
          <a:fillRect/>
        </a:stretch>
      </xdr:blipFill>
      <xdr:spPr>
        <a:xfrm>
          <a:off x="702469" y="59531"/>
          <a:ext cx="2818050" cy="952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275167</xdr:colOff>
      <xdr:row>1</xdr:row>
      <xdr:rowOff>74083</xdr:rowOff>
    </xdr:from>
    <xdr:to>
      <xdr:col>1</xdr:col>
      <xdr:colOff>275167</xdr:colOff>
      <xdr:row>4</xdr:row>
      <xdr:rowOff>77258</xdr:rowOff>
    </xdr:to>
    <xdr:pic>
      <xdr:nvPicPr>
        <xdr:cNvPr id="2" name="Imagem 1">
          <a:extLst>
            <a:ext uri="{FF2B5EF4-FFF2-40B4-BE49-F238E27FC236}">
              <a16:creationId xmlns:a16="http://schemas.microsoft.com/office/drawing/2014/main" id="{28B2366E-21B5-4D00-8C4D-AC20462773B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167" y="74083"/>
          <a:ext cx="1913466" cy="603250"/>
        </a:xfrm>
        <a:prstGeom prst="rect">
          <a:avLst/>
        </a:prstGeom>
        <a:noFill/>
        <a:ln>
          <a:noFill/>
        </a:ln>
      </xdr:spPr>
    </xdr:pic>
    <xdr:clientData/>
  </xdr:twoCellAnchor>
  <xdr:twoCellAnchor editAs="oneCell">
    <xdr:from>
      <xdr:col>1</xdr:col>
      <xdr:colOff>232833</xdr:colOff>
      <xdr:row>11</xdr:row>
      <xdr:rowOff>254000</xdr:rowOff>
    </xdr:from>
    <xdr:to>
      <xdr:col>1</xdr:col>
      <xdr:colOff>232833</xdr:colOff>
      <xdr:row>11</xdr:row>
      <xdr:rowOff>581025</xdr:rowOff>
    </xdr:to>
    <xdr:pic>
      <xdr:nvPicPr>
        <xdr:cNvPr id="3" name="Imagem 2">
          <a:hlinkClick xmlns:r="http://schemas.openxmlformats.org/officeDocument/2006/relationships" r:id="rId2"/>
          <a:extLst>
            <a:ext uri="{FF2B5EF4-FFF2-40B4-BE49-F238E27FC236}">
              <a16:creationId xmlns:a16="http://schemas.microsoft.com/office/drawing/2014/main" id="{EDDDC53D-17D0-40E7-ADE7-84FD2874E93F}"/>
            </a:ext>
          </a:extLst>
        </xdr:cNvPr>
        <xdr:cNvPicPr>
          <a:picLocks noChangeAspect="1"/>
        </xdr:cNvPicPr>
      </xdr:nvPicPr>
      <xdr:blipFill>
        <a:blip xmlns:r="http://schemas.openxmlformats.org/officeDocument/2006/relationships" r:embed="rId3"/>
        <a:stretch>
          <a:fillRect/>
        </a:stretch>
      </xdr:blipFill>
      <xdr:spPr>
        <a:xfrm>
          <a:off x="232833" y="5130800"/>
          <a:ext cx="1448857" cy="323116"/>
        </a:xfrm>
        <a:prstGeom prst="rect">
          <a:avLst/>
        </a:prstGeom>
      </xdr:spPr>
    </xdr:pic>
    <xdr:clientData/>
  </xdr:twoCellAnchor>
  <xdr:twoCellAnchor>
    <xdr:from>
      <xdr:col>1</xdr:col>
      <xdr:colOff>9525</xdr:colOff>
      <xdr:row>12</xdr:row>
      <xdr:rowOff>171450</xdr:rowOff>
    </xdr:from>
    <xdr:to>
      <xdr:col>1</xdr:col>
      <xdr:colOff>1457325</xdr:colOff>
      <xdr:row>12</xdr:row>
      <xdr:rowOff>523875</xdr:rowOff>
    </xdr:to>
    <xdr:sp macro="" textlink="">
      <xdr:nvSpPr>
        <xdr:cNvPr id="5" name="Retângulo: Biselado 4">
          <a:hlinkClick xmlns:r="http://schemas.openxmlformats.org/officeDocument/2006/relationships" r:id="rId2"/>
          <a:extLst>
            <a:ext uri="{FF2B5EF4-FFF2-40B4-BE49-F238E27FC236}">
              <a16:creationId xmlns:a16="http://schemas.microsoft.com/office/drawing/2014/main" id="{84B097C0-F8A0-431E-8638-F0A415F6E843}"/>
            </a:ext>
          </a:extLst>
        </xdr:cNvPr>
        <xdr:cNvSpPr/>
      </xdr:nvSpPr>
      <xdr:spPr bwMode="auto">
        <a:xfrm>
          <a:off x="619125" y="6848475"/>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twoCellAnchor editAs="oneCell">
    <xdr:from>
      <xdr:col>1</xdr:col>
      <xdr:colOff>1485900</xdr:colOff>
      <xdr:row>1</xdr:row>
      <xdr:rowOff>19050</xdr:rowOff>
    </xdr:from>
    <xdr:to>
      <xdr:col>2</xdr:col>
      <xdr:colOff>1971675</xdr:colOff>
      <xdr:row>1</xdr:row>
      <xdr:rowOff>753743</xdr:rowOff>
    </xdr:to>
    <xdr:pic>
      <xdr:nvPicPr>
        <xdr:cNvPr id="6" name="Imagem 5">
          <a:extLst>
            <a:ext uri="{FF2B5EF4-FFF2-40B4-BE49-F238E27FC236}">
              <a16:creationId xmlns:a16="http://schemas.microsoft.com/office/drawing/2014/main" id="{84B7ECD0-590C-4F6E-8ADD-419FEF0EEB92}"/>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5381" t="33007" b="33005"/>
        <a:stretch>
          <a:fillRect/>
        </a:stretch>
      </xdr:blipFill>
      <xdr:spPr>
        <a:xfrm>
          <a:off x="2095500" y="638175"/>
          <a:ext cx="2009775" cy="73469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19050</xdr:rowOff>
    </xdr:from>
    <xdr:to>
      <xdr:col>2</xdr:col>
      <xdr:colOff>1104900</xdr:colOff>
      <xdr:row>0</xdr:row>
      <xdr:rowOff>753743</xdr:rowOff>
    </xdr:to>
    <xdr:pic>
      <xdr:nvPicPr>
        <xdr:cNvPr id="4" name="Imagem 3">
          <a:extLst>
            <a:ext uri="{FF2B5EF4-FFF2-40B4-BE49-F238E27FC236}">
              <a16:creationId xmlns:a16="http://schemas.microsoft.com/office/drawing/2014/main" id="{6C4E0D92-4D47-BE63-4C28-FAA19154A72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381" t="33007" b="33005"/>
        <a:stretch>
          <a:fillRect/>
        </a:stretch>
      </xdr:blipFill>
      <xdr:spPr>
        <a:xfrm>
          <a:off x="95250" y="19050"/>
          <a:ext cx="2257425" cy="7346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866775</xdr:colOff>
      <xdr:row>143</xdr:row>
      <xdr:rowOff>114300</xdr:rowOff>
    </xdr:from>
    <xdr:to>
      <xdr:col>6</xdr:col>
      <xdr:colOff>19050</xdr:colOff>
      <xdr:row>145</xdr:row>
      <xdr:rowOff>142875</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BD8F018A-2233-4936-B74A-F182BBFD1236}"/>
            </a:ext>
          </a:extLst>
        </xdr:cNvPr>
        <xdr:cNvSpPr/>
      </xdr:nvSpPr>
      <xdr:spPr bwMode="auto">
        <a:xfrm>
          <a:off x="7486650" y="2449830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866775</xdr:colOff>
      <xdr:row>143</xdr:row>
      <xdr:rowOff>114300</xdr:rowOff>
    </xdr:from>
    <xdr:to>
      <xdr:col>6</xdr:col>
      <xdr:colOff>19050</xdr:colOff>
      <xdr:row>145</xdr:row>
      <xdr:rowOff>142875</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4AF39D5B-8877-4085-A0D9-1AC2100235C4}"/>
            </a:ext>
          </a:extLst>
        </xdr:cNvPr>
        <xdr:cNvSpPr/>
      </xdr:nvSpPr>
      <xdr:spPr bwMode="auto">
        <a:xfrm>
          <a:off x="7486650" y="2398395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857250</xdr:colOff>
      <xdr:row>144</xdr:row>
      <xdr:rowOff>19050</xdr:rowOff>
    </xdr:from>
    <xdr:to>
      <xdr:col>6</xdr:col>
      <xdr:colOff>9525</xdr:colOff>
      <xdr:row>146</xdr:row>
      <xdr:rowOff>47625</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D2B1BB73-EAF1-4389-B82A-8287422BEE85}"/>
            </a:ext>
          </a:extLst>
        </xdr:cNvPr>
        <xdr:cNvSpPr/>
      </xdr:nvSpPr>
      <xdr:spPr bwMode="auto">
        <a:xfrm>
          <a:off x="7477125" y="24050625"/>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895350</xdr:colOff>
      <xdr:row>143</xdr:row>
      <xdr:rowOff>133350</xdr:rowOff>
    </xdr:from>
    <xdr:to>
      <xdr:col>6</xdr:col>
      <xdr:colOff>47625</xdr:colOff>
      <xdr:row>146</xdr:row>
      <xdr:rowOff>0</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67EEBD89-1973-45CA-ABB4-7A8920C322AA}"/>
            </a:ext>
          </a:extLst>
        </xdr:cNvPr>
        <xdr:cNvSpPr/>
      </xdr:nvSpPr>
      <xdr:spPr bwMode="auto">
        <a:xfrm>
          <a:off x="7515225" y="2400300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857250</xdr:colOff>
      <xdr:row>144</xdr:row>
      <xdr:rowOff>38100</xdr:rowOff>
    </xdr:from>
    <xdr:to>
      <xdr:col>6</xdr:col>
      <xdr:colOff>9525</xdr:colOff>
      <xdr:row>146</xdr:row>
      <xdr:rowOff>66675</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25190790-FB55-4217-86A1-274B88FEBA9F}"/>
            </a:ext>
          </a:extLst>
        </xdr:cNvPr>
        <xdr:cNvSpPr/>
      </xdr:nvSpPr>
      <xdr:spPr bwMode="auto">
        <a:xfrm>
          <a:off x="7477125" y="24069675"/>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857250</xdr:colOff>
      <xdr:row>144</xdr:row>
      <xdr:rowOff>9525</xdr:rowOff>
    </xdr:from>
    <xdr:to>
      <xdr:col>6</xdr:col>
      <xdr:colOff>9525</xdr:colOff>
      <xdr:row>146</xdr:row>
      <xdr:rowOff>38100</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4B786D53-6486-4DCC-A10E-979404757D2F}"/>
            </a:ext>
          </a:extLst>
        </xdr:cNvPr>
        <xdr:cNvSpPr/>
      </xdr:nvSpPr>
      <xdr:spPr bwMode="auto">
        <a:xfrm>
          <a:off x="7477125" y="2404110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866775</xdr:colOff>
      <xdr:row>144</xdr:row>
      <xdr:rowOff>9525</xdr:rowOff>
    </xdr:from>
    <xdr:to>
      <xdr:col>6</xdr:col>
      <xdr:colOff>19050</xdr:colOff>
      <xdr:row>146</xdr:row>
      <xdr:rowOff>38100</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F5000C79-FC0D-4435-B620-B47BE1A8E94B}"/>
            </a:ext>
          </a:extLst>
        </xdr:cNvPr>
        <xdr:cNvSpPr/>
      </xdr:nvSpPr>
      <xdr:spPr bwMode="auto">
        <a:xfrm>
          <a:off x="7486650" y="2404110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866775</xdr:colOff>
      <xdr:row>144</xdr:row>
      <xdr:rowOff>9525</xdr:rowOff>
    </xdr:from>
    <xdr:to>
      <xdr:col>6</xdr:col>
      <xdr:colOff>19050</xdr:colOff>
      <xdr:row>146</xdr:row>
      <xdr:rowOff>38100</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7C60A129-997B-428B-9B25-277D77BFBFCD}"/>
            </a:ext>
          </a:extLst>
        </xdr:cNvPr>
        <xdr:cNvSpPr/>
      </xdr:nvSpPr>
      <xdr:spPr bwMode="auto">
        <a:xfrm>
          <a:off x="7486650" y="2436495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866775</xdr:colOff>
      <xdr:row>144</xdr:row>
      <xdr:rowOff>9525</xdr:rowOff>
    </xdr:from>
    <xdr:to>
      <xdr:col>6</xdr:col>
      <xdr:colOff>19050</xdr:colOff>
      <xdr:row>146</xdr:row>
      <xdr:rowOff>38100</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1A97B917-CDDE-42FB-B13F-B1B02041A684}"/>
            </a:ext>
          </a:extLst>
        </xdr:cNvPr>
        <xdr:cNvSpPr/>
      </xdr:nvSpPr>
      <xdr:spPr bwMode="auto">
        <a:xfrm>
          <a:off x="7486650" y="2404110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866775</xdr:colOff>
      <xdr:row>144</xdr:row>
      <xdr:rowOff>9525</xdr:rowOff>
    </xdr:from>
    <xdr:to>
      <xdr:col>6</xdr:col>
      <xdr:colOff>19050</xdr:colOff>
      <xdr:row>146</xdr:row>
      <xdr:rowOff>38100</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CBF963DA-4F6D-4504-AC11-A9B7BF307DF2}"/>
            </a:ext>
          </a:extLst>
        </xdr:cNvPr>
        <xdr:cNvSpPr/>
      </xdr:nvSpPr>
      <xdr:spPr bwMode="auto">
        <a:xfrm>
          <a:off x="7486650" y="2404110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866775</xdr:colOff>
      <xdr:row>144</xdr:row>
      <xdr:rowOff>9525</xdr:rowOff>
    </xdr:from>
    <xdr:to>
      <xdr:col>6</xdr:col>
      <xdr:colOff>19050</xdr:colOff>
      <xdr:row>146</xdr:row>
      <xdr:rowOff>38100</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DB13EDCA-D2F8-48B6-B5BA-69D908E14B44}"/>
            </a:ext>
          </a:extLst>
        </xdr:cNvPr>
        <xdr:cNvSpPr/>
      </xdr:nvSpPr>
      <xdr:spPr bwMode="auto">
        <a:xfrm>
          <a:off x="7486650" y="2404110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866775</xdr:colOff>
      <xdr:row>144</xdr:row>
      <xdr:rowOff>9525</xdr:rowOff>
    </xdr:from>
    <xdr:to>
      <xdr:col>6</xdr:col>
      <xdr:colOff>19050</xdr:colOff>
      <xdr:row>146</xdr:row>
      <xdr:rowOff>38100</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C2C5EB09-F9DF-4E3C-A144-DEE48964F6ED}"/>
            </a:ext>
          </a:extLst>
        </xdr:cNvPr>
        <xdr:cNvSpPr/>
      </xdr:nvSpPr>
      <xdr:spPr bwMode="auto">
        <a:xfrm>
          <a:off x="7486650" y="2404110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4</xdr:col>
      <xdr:colOff>866775</xdr:colOff>
      <xdr:row>144</xdr:row>
      <xdr:rowOff>9525</xdr:rowOff>
    </xdr:from>
    <xdr:to>
      <xdr:col>6</xdr:col>
      <xdr:colOff>19050</xdr:colOff>
      <xdr:row>146</xdr:row>
      <xdr:rowOff>38100</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FFDA100E-82C5-44FC-84F8-7E86C3CA5AB2}"/>
            </a:ext>
          </a:extLst>
        </xdr:cNvPr>
        <xdr:cNvSpPr/>
      </xdr:nvSpPr>
      <xdr:spPr bwMode="auto">
        <a:xfrm>
          <a:off x="7486650" y="24041100"/>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16</xdr:col>
      <xdr:colOff>654058</xdr:colOff>
      <xdr:row>0</xdr:row>
      <xdr:rowOff>255635</xdr:rowOff>
    </xdr:from>
    <xdr:to>
      <xdr:col>17</xdr:col>
      <xdr:colOff>837412</xdr:colOff>
      <xdr:row>3</xdr:row>
      <xdr:rowOff>839</xdr:rowOff>
    </xdr:to>
    <xdr:pic>
      <xdr:nvPicPr>
        <xdr:cNvPr id="11" name="Gráfico 10" descr="Avião com preenchimento sólido">
          <a:extLst>
            <a:ext uri="{FF2B5EF4-FFF2-40B4-BE49-F238E27FC236}">
              <a16:creationId xmlns:a16="http://schemas.microsoft.com/office/drawing/2014/main" id="{E08C6C5B-3E26-A03D-46F5-4AF21674A3D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rcRect/>
        <a:stretch/>
      </xdr:blipFill>
      <xdr:spPr>
        <a:xfrm rot="3113447">
          <a:off x="19311152" y="255635"/>
          <a:ext cx="921542" cy="921542"/>
        </a:xfrm>
        <a:prstGeom prst="rect">
          <a:avLst/>
        </a:prstGeom>
      </xdr:spPr>
    </xdr:pic>
    <xdr:clientData/>
  </xdr:twoCellAnchor>
  <xdr:twoCellAnchor>
    <xdr:from>
      <xdr:col>0</xdr:col>
      <xdr:colOff>59529</xdr:colOff>
      <xdr:row>30</xdr:row>
      <xdr:rowOff>476251</xdr:rowOff>
    </xdr:from>
    <xdr:to>
      <xdr:col>1</xdr:col>
      <xdr:colOff>2309811</xdr:colOff>
      <xdr:row>31</xdr:row>
      <xdr:rowOff>371474</xdr:rowOff>
    </xdr:to>
    <xdr:sp macro="" textlink="">
      <xdr:nvSpPr>
        <xdr:cNvPr id="2" name="Retângulo: Biselado 1">
          <a:hlinkClick xmlns:r="http://schemas.openxmlformats.org/officeDocument/2006/relationships" r:id="rId3"/>
          <a:extLst>
            <a:ext uri="{FF2B5EF4-FFF2-40B4-BE49-F238E27FC236}">
              <a16:creationId xmlns:a16="http://schemas.microsoft.com/office/drawing/2014/main" id="{7E340769-E999-4A44-A6F9-4E4E2E87CF1C}"/>
            </a:ext>
          </a:extLst>
        </xdr:cNvPr>
        <xdr:cNvSpPr/>
      </xdr:nvSpPr>
      <xdr:spPr bwMode="auto">
        <a:xfrm>
          <a:off x="59529" y="12858751"/>
          <a:ext cx="2393157" cy="454817"/>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twoCellAnchor editAs="oneCell">
    <xdr:from>
      <xdr:col>1</xdr:col>
      <xdr:colOff>248629</xdr:colOff>
      <xdr:row>12</xdr:row>
      <xdr:rowOff>326931</xdr:rowOff>
    </xdr:from>
    <xdr:to>
      <xdr:col>2</xdr:col>
      <xdr:colOff>773205</xdr:colOff>
      <xdr:row>15</xdr:row>
      <xdr:rowOff>88805</xdr:rowOff>
    </xdr:to>
    <xdr:pic>
      <xdr:nvPicPr>
        <xdr:cNvPr id="8" name="Imagem 7">
          <a:extLst>
            <a:ext uri="{FF2B5EF4-FFF2-40B4-BE49-F238E27FC236}">
              <a16:creationId xmlns:a16="http://schemas.microsoft.com/office/drawing/2014/main" id="{498B9F05-642D-4A36-812A-49F723614E9C}"/>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5381" t="33007" b="33005"/>
        <a:stretch>
          <a:fillRect/>
        </a:stretch>
      </xdr:blipFill>
      <xdr:spPr>
        <a:xfrm>
          <a:off x="394305" y="5190284"/>
          <a:ext cx="2956253" cy="983315"/>
        </a:xfrm>
        <a:prstGeom prst="rect">
          <a:avLst/>
        </a:prstGeom>
      </xdr:spPr>
    </xdr:pic>
    <xdr:clientData/>
  </xdr:twoCellAnchor>
  <xdr:twoCellAnchor editAs="oneCell">
    <xdr:from>
      <xdr:col>16</xdr:col>
      <xdr:colOff>678656</xdr:colOff>
      <xdr:row>8</xdr:row>
      <xdr:rowOff>0</xdr:rowOff>
    </xdr:from>
    <xdr:to>
      <xdr:col>17</xdr:col>
      <xdr:colOff>854868</xdr:colOff>
      <xdr:row>10</xdr:row>
      <xdr:rowOff>76761</xdr:rowOff>
    </xdr:to>
    <xdr:pic>
      <xdr:nvPicPr>
        <xdr:cNvPr id="13" name="Gráfico 12" descr="Sala de aula com preenchimento sólido">
          <a:extLst>
            <a:ext uri="{FF2B5EF4-FFF2-40B4-BE49-F238E27FC236}">
              <a16:creationId xmlns:a16="http://schemas.microsoft.com/office/drawing/2014/main" id="{7E63BD41-18F4-B4D1-DCAA-039E33D35CC4}"/>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19335750" y="8274844"/>
          <a:ext cx="914400" cy="914400"/>
        </a:xfrm>
        <a:prstGeom prst="rect">
          <a:avLst/>
        </a:prstGeom>
      </xdr:spPr>
    </xdr:pic>
    <xdr:clientData/>
  </xdr:twoCellAnchor>
  <xdr:twoCellAnchor>
    <xdr:from>
      <xdr:col>15</xdr:col>
      <xdr:colOff>1030941</xdr:colOff>
      <xdr:row>6</xdr:row>
      <xdr:rowOff>154781</xdr:rowOff>
    </xdr:from>
    <xdr:to>
      <xdr:col>16</xdr:col>
      <xdr:colOff>493059</xdr:colOff>
      <xdr:row>7</xdr:row>
      <xdr:rowOff>537883</xdr:rowOff>
    </xdr:to>
    <xdr:sp macro="" textlink="">
      <xdr:nvSpPr>
        <xdr:cNvPr id="14" name="Sinal de Adição 13">
          <a:extLst>
            <a:ext uri="{FF2B5EF4-FFF2-40B4-BE49-F238E27FC236}">
              <a16:creationId xmlns:a16="http://schemas.microsoft.com/office/drawing/2014/main" id="{50111C1E-34EE-8D77-D5BD-C58AF8A46747}"/>
            </a:ext>
          </a:extLst>
        </xdr:cNvPr>
        <xdr:cNvSpPr/>
      </xdr:nvSpPr>
      <xdr:spPr>
        <a:xfrm>
          <a:off x="18288000" y="2317516"/>
          <a:ext cx="986118" cy="719279"/>
        </a:xfrm>
        <a:prstGeom prst="mathPlus">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2</xdr:col>
      <xdr:colOff>15875</xdr:colOff>
      <xdr:row>45</xdr:row>
      <xdr:rowOff>106681</xdr:rowOff>
    </xdr:from>
    <xdr:to>
      <xdr:col>3</xdr:col>
      <xdr:colOff>1968500</xdr:colOff>
      <xdr:row>46</xdr:row>
      <xdr:rowOff>139700</xdr:rowOff>
    </xdr:to>
    <xdr:sp macro="" textlink="">
      <xdr:nvSpPr>
        <xdr:cNvPr id="2" name="Retângulo: Biselado 1">
          <a:hlinkClick xmlns:r="http://schemas.openxmlformats.org/officeDocument/2006/relationships" r:id="rId1"/>
          <a:extLst>
            <a:ext uri="{FF2B5EF4-FFF2-40B4-BE49-F238E27FC236}">
              <a16:creationId xmlns:a16="http://schemas.microsoft.com/office/drawing/2014/main" id="{8CCE874B-34F8-493C-88A2-A36C9DBD7A8E}"/>
            </a:ext>
          </a:extLst>
        </xdr:cNvPr>
        <xdr:cNvSpPr/>
      </xdr:nvSpPr>
      <xdr:spPr bwMode="auto">
        <a:xfrm>
          <a:off x="1044575" y="11104881"/>
          <a:ext cx="2790825" cy="553719"/>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twoCellAnchor editAs="oneCell">
    <xdr:from>
      <xdr:col>1</xdr:col>
      <xdr:colOff>800101</xdr:colOff>
      <xdr:row>0</xdr:row>
      <xdr:rowOff>187160</xdr:rowOff>
    </xdr:from>
    <xdr:to>
      <xdr:col>3</xdr:col>
      <xdr:colOff>1397000</xdr:colOff>
      <xdr:row>2</xdr:row>
      <xdr:rowOff>58738</xdr:rowOff>
    </xdr:to>
    <xdr:pic>
      <xdr:nvPicPr>
        <xdr:cNvPr id="4" name="Imagem 3">
          <a:extLst>
            <a:ext uri="{FF2B5EF4-FFF2-40B4-BE49-F238E27FC236}">
              <a16:creationId xmlns:a16="http://schemas.microsoft.com/office/drawing/2014/main" id="{33D46D2B-4635-4229-89D1-021411088267}"/>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5381" t="33007" b="33005"/>
        <a:stretch>
          <a:fillRect/>
        </a:stretch>
      </xdr:blipFill>
      <xdr:spPr>
        <a:xfrm>
          <a:off x="990601" y="187160"/>
          <a:ext cx="2273299" cy="85424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704850</xdr:colOff>
      <xdr:row>43</xdr:row>
      <xdr:rowOff>85725</xdr:rowOff>
    </xdr:from>
    <xdr:to>
      <xdr:col>0</xdr:col>
      <xdr:colOff>704850</xdr:colOff>
      <xdr:row>44</xdr:row>
      <xdr:rowOff>161191</xdr:rowOff>
    </xdr:to>
    <xdr:pic>
      <xdr:nvPicPr>
        <xdr:cNvPr id="2" name="Imagem 1">
          <a:hlinkClick xmlns:r="http://schemas.openxmlformats.org/officeDocument/2006/relationships" r:id="rId1"/>
          <a:extLst>
            <a:ext uri="{FF2B5EF4-FFF2-40B4-BE49-F238E27FC236}">
              <a16:creationId xmlns:a16="http://schemas.microsoft.com/office/drawing/2014/main" id="{E1F6AAD2-8C58-4F76-B902-99D6513BB091}"/>
            </a:ext>
          </a:extLst>
        </xdr:cNvPr>
        <xdr:cNvPicPr>
          <a:picLocks noChangeAspect="1"/>
        </xdr:cNvPicPr>
      </xdr:nvPicPr>
      <xdr:blipFill>
        <a:blip xmlns:r="http://schemas.openxmlformats.org/officeDocument/2006/relationships" r:embed="rId2"/>
        <a:stretch>
          <a:fillRect/>
        </a:stretch>
      </xdr:blipFill>
      <xdr:spPr>
        <a:xfrm>
          <a:off x="704850" y="7639050"/>
          <a:ext cx="1450974" cy="323116"/>
        </a:xfrm>
        <a:prstGeom prst="rect">
          <a:avLst/>
        </a:prstGeom>
      </xdr:spPr>
    </xdr:pic>
    <xdr:clientData/>
  </xdr:twoCellAnchor>
  <xdr:twoCellAnchor editAs="oneCell">
    <xdr:from>
      <xdr:col>1</xdr:col>
      <xdr:colOff>57150</xdr:colOff>
      <xdr:row>3</xdr:row>
      <xdr:rowOff>76200</xdr:rowOff>
    </xdr:from>
    <xdr:to>
      <xdr:col>1</xdr:col>
      <xdr:colOff>57150</xdr:colOff>
      <xdr:row>5</xdr:row>
      <xdr:rowOff>180975</xdr:rowOff>
    </xdr:to>
    <xdr:pic>
      <xdr:nvPicPr>
        <xdr:cNvPr id="3" name="Imagem 2">
          <a:extLst>
            <a:ext uri="{FF2B5EF4-FFF2-40B4-BE49-F238E27FC236}">
              <a16:creationId xmlns:a16="http://schemas.microsoft.com/office/drawing/2014/main" id="{92903D06-6DD2-4C07-AAFC-EB685083A78E}"/>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90575" y="409575"/>
          <a:ext cx="1533525" cy="485775"/>
        </a:xfrm>
        <a:prstGeom prst="rect">
          <a:avLst/>
        </a:prstGeom>
        <a:noFill/>
        <a:ln>
          <a:noFill/>
        </a:ln>
      </xdr:spPr>
    </xdr:pic>
    <xdr:clientData/>
  </xdr:twoCellAnchor>
  <xdr:twoCellAnchor>
    <xdr:from>
      <xdr:col>2</xdr:col>
      <xdr:colOff>47625</xdr:colOff>
      <xdr:row>40</xdr:row>
      <xdr:rowOff>123825</xdr:rowOff>
    </xdr:from>
    <xdr:to>
      <xdr:col>2</xdr:col>
      <xdr:colOff>1495425</xdr:colOff>
      <xdr:row>42</xdr:row>
      <xdr:rowOff>95250</xdr:rowOff>
    </xdr:to>
    <xdr:sp macro="" textlink="">
      <xdr:nvSpPr>
        <xdr:cNvPr id="5" name="Retângulo: Biselado 4">
          <a:hlinkClick xmlns:r="http://schemas.openxmlformats.org/officeDocument/2006/relationships" r:id="rId4"/>
          <a:extLst>
            <a:ext uri="{FF2B5EF4-FFF2-40B4-BE49-F238E27FC236}">
              <a16:creationId xmlns:a16="http://schemas.microsoft.com/office/drawing/2014/main" id="{054E9FE0-24C6-4D68-8531-336935303B00}"/>
            </a:ext>
          </a:extLst>
        </xdr:cNvPr>
        <xdr:cNvSpPr/>
      </xdr:nvSpPr>
      <xdr:spPr bwMode="auto">
        <a:xfrm>
          <a:off x="1390650" y="7324725"/>
          <a:ext cx="1447800" cy="352425"/>
        </a:xfrm>
        <a:prstGeom prst="bevel">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wrap="square" lIns="18288" tIns="0" rIns="0" bIns="0" rtlCol="0" anchor="ctr" upright="1"/>
        <a:lstStyle/>
        <a:p>
          <a:pPr algn="ctr"/>
          <a:r>
            <a:rPr lang="pt-BR" sz="1000" b="1">
              <a:solidFill>
                <a:schemeClr val="bg1"/>
              </a:solidFill>
              <a:latin typeface="+mn-lt"/>
            </a:rPr>
            <a:t>Voltar ao Tutorial</a:t>
          </a:r>
        </a:p>
      </xdr:txBody>
    </xdr:sp>
    <xdr:clientData/>
  </xdr:twoCellAnchor>
  <xdr:twoCellAnchor editAs="oneCell">
    <xdr:from>
      <xdr:col>1</xdr:col>
      <xdr:colOff>104775</xdr:colOff>
      <xdr:row>3</xdr:row>
      <xdr:rowOff>66675</xdr:rowOff>
    </xdr:from>
    <xdr:to>
      <xdr:col>2</xdr:col>
      <xdr:colOff>719802</xdr:colOff>
      <xdr:row>5</xdr:row>
      <xdr:rowOff>133350</xdr:rowOff>
    </xdr:to>
    <xdr:pic>
      <xdr:nvPicPr>
        <xdr:cNvPr id="4" name="Imagem 3">
          <a:extLst>
            <a:ext uri="{FF2B5EF4-FFF2-40B4-BE49-F238E27FC236}">
              <a16:creationId xmlns:a16="http://schemas.microsoft.com/office/drawing/2014/main" id="{E422F915-D317-4739-8082-E8096CAA49A6}"/>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5381" t="33007" b="33005"/>
        <a:stretch>
          <a:fillRect/>
        </a:stretch>
      </xdr:blipFill>
      <xdr:spPr>
        <a:xfrm>
          <a:off x="838200" y="457200"/>
          <a:ext cx="1224627" cy="4476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Planilha%20fechamento%20de%20Fatura%20ACORDO%20de%20N&#205;VEL%20de%20SERVI&#199;O%20(Produtos%20de%20Higien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alexandre.moreira\Desktop\Ivanildo\Hist&#243;rico%20de%20demanda\2021\1%20-%20JAN_2021\2%20-%20FISCALIZA&#199;&#195;O\Simula&#231;&#227;o%20-%2039.%20SLA%20Medi&#231;&#227;o%20Salarios%20JANEIRO%20-%202021.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https://fiocruzbr.sharepoint.com/sites/FacilitiesManagement-FiocruzCE/Documentos%20Compartilhados/Documentos%20Administrativos/4.%20Documenta&#231;&#227;o%20Mensal%20Medi&#231;&#227;o/2025/08%20-%20Agosto.25%20(RM%2037)/1%20-%20RM37%20&#8211;%20Relat&#243;rio%20de%20Medi&#231;&#227;o%20Mensal%20-%20Agosto.25%20(Fiocruz).xlsx" TargetMode="External"/><Relationship Id="rId2" Type="http://schemas.microsoft.com/office/2019/04/relationships/externalLinkLongPath" Target="/sites/FacilitiesManagement-FiocruzCE/Documentos%20Compartilhados/Documentos%20Administrativos/4.%20Documenta&#231;&#227;o%20Mensal%20Medi&#231;&#227;o/2025/08%20-%20Agosto.25%20(RM%2037)/1%20-%20RM37%20&#8211;%20Relat&#243;rio%20de%20Medi&#231;&#227;o%20Mensal%20-%20Agosto.25%20(Fiocruz).xlsx?AE47DB27" TargetMode="External"/><Relationship Id="rId1" Type="http://schemas.openxmlformats.org/officeDocument/2006/relationships/externalLinkPath" Target="file:///\\AE47DB27\1%20-%20RM37%20&#8211;%20Relat&#243;rio%20de%20Medi&#231;&#227;o%20Mensal%20-%20Agosto.25%20(Fiocruz).xlsx" TargetMode="External"/><Relationship Id="rId4" Type="http://schemas.openxmlformats.org/officeDocument/2006/relationships/externalLinkPath" Target="../../../../FacilitiesManagement-FiocruzCE/Documentos%20Compartilhados/Documentos%20Administrativos/4.%20Documenta&#231;&#227;o%20Mensal%20Medi&#231;&#227;o/2025/08%20-%20Agosto.25%20(RM%2037)/1%20-%20RM37%20&#8211;%20Relat&#243;rio%20de%20Medi&#231;&#227;o%20Mensal%20-%20Agosto.25%20(Fiocruz).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chamento de Fatura Fiocruz"/>
      <sheetName val="Rateio por Unidade"/>
      <sheetName val="Avaliação Unidades_Pavilhão"/>
      <sheetName val="Tabela de ANS"/>
      <sheetName val="DADOS DOS GRÁFICOS"/>
      <sheetName val="Relatório Materiais de Higiene"/>
      <sheetName val="Operacional Mat. Higiene"/>
      <sheetName val="Gráfico de Rateio de Custos"/>
      <sheetName val="Gráfico % Não Conformidade ADM"/>
      <sheetName val="Gráfico % Não Conformidade HOSP"/>
      <sheetName val="QUESTIONÁRIO"/>
    </sheetNames>
    <sheetDataSet>
      <sheetData sheetId="0"/>
      <sheetData sheetId="1"/>
      <sheetData sheetId="2"/>
      <sheetData sheetId="3"/>
      <sheetData sheetId="4"/>
      <sheetData sheetId="5"/>
      <sheetData sheetId="6"/>
      <sheetData sheetId="7" refreshError="1"/>
      <sheetData sheetId="8" refreshError="1"/>
      <sheetData sheetId="9" refreshError="1"/>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 GERENTE DE FACITIES"/>
      <sheetName val="II - Téc.Automação 44 horas"/>
      <sheetName val="II - Téc.Automação 12X36 DIURNO"/>
      <sheetName val="II - Téc.Automação 12X36 NOTURN"/>
      <sheetName val="OUTROS PROFISSIONAIS - ASS. ADM"/>
      <sheetName val="OUTROS PROFISSIONAIS - TST"/>
      <sheetName val="OUTROS PROFISSIONAIS - ALMOXARI"/>
      <sheetName val="OUTROS PROFISSIONAIS - ENG. ELT"/>
      <sheetName val="OUTROS PROFISSIONAIS - ENG. MEC"/>
      <sheetName val="OUTROS PROFISSIONAIS - PLANEJA2"/>
      <sheetName val="OUTROS PROFISSIONAIS - PLANEJAD"/>
      <sheetName val="Grupo 1 - IV - Recepção 00"/>
      <sheetName val="Grupo 2 - I - Limp. Supervisor"/>
      <sheetName val="Grupo 3 - VII - Aux.Serv.Geral "/>
      <sheetName val="Grupo 3 - VII - Oper. Roçadeira"/>
      <sheetName val="Grupo 3 - VII - Jardineiro"/>
      <sheetName val="OP.3 II -Bombeiro12X36DIURNO"/>
      <sheetName val="OP.3 II Bombeiro12X36NOTURNO"/>
      <sheetName val="GRUP4 IV -12X36DIURNO-VG ARM"/>
      <sheetName val="GRUP4-IV -12X36NOTURNO-VG ARM"/>
      <sheetName val="IV-12X36 VIG. Super Op -Diurno"/>
      <sheetName val="IV-12X36 VIG.Super Op-Noturno"/>
      <sheetName val="GRUP4-V-PORTEIRO 44 HORAS-00"/>
      <sheetName val="I - Posto 44H - ELETRICISTA"/>
      <sheetName val="I - Posto 44H - AUX ELETRICISTA"/>
      <sheetName val="II- Posto 44H-Bomb HIDRAULICO"/>
      <sheetName val="II- Posto 44H-Aux. Bomb HIDRAUL"/>
      <sheetName val="SLA- TRANSPORTE (2)"/>
      <sheetName val="SLA-GESTÃO FACILITIES"/>
      <sheetName val="SLA-SERVIÇOS SOB DEMANDA"/>
      <sheetName val="SLA-LIMPEZA"/>
      <sheetName val="SLA-RECEPÇAO"/>
      <sheetName val="SLA- TRANSPORTE"/>
      <sheetName val="SLA-Manutenção de Áreas Verdes"/>
      <sheetName val="SLA-Operador da ETE"/>
      <sheetName val="SLA-PORTEIRO"/>
      <sheetName val="SLA-VIGILANTE"/>
      <sheetName val="SLA-BOMBEIRO CIVIL"/>
      <sheetName val="SLA- INSTALAÇÕES ELETRICAS"/>
      <sheetName val="SLA- INSTALAÇÕES HIDRÁULICAS"/>
      <sheetName val="SLA-PREVENTIVA EQUIPAMENTOS"/>
      <sheetName val="Limpeza"/>
      <sheetName val="Operacional"/>
      <sheetName val="Relatório Serviços de DEMANDA"/>
      <sheetName val="Relatório SLA 1"/>
      <sheetName val="EXTRATO"/>
      <sheetName val="Planilha1"/>
      <sheetName val="Relatório Faturamento"/>
      <sheetName val="Relatório SLA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sheetData sheetId="44"/>
      <sheetData sheetId="45"/>
      <sheetData sheetId="46" refreshError="1"/>
      <sheetData sheetId="47"/>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Postos de Trabalho"/>
      <sheetName val="Limpeza"/>
      <sheetName val="Operacional Sob Demanda"/>
      <sheetName val="Resumo Analítico Medição Mensal"/>
      <sheetName val="Resumo Sintético Medição Mensal"/>
      <sheetName val="IMR03"/>
      <sheetName val="Matr. Profissionais"/>
      <sheetName val="Cadastro de Salários"/>
      <sheetName val="Módulo 2.3"/>
      <sheetName val="Módulo 5"/>
      <sheetName val="Limpeza 40%"/>
      <sheetName val="Limpeza 20%"/>
      <sheetName val="Limpeza 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B5EF9-2905-476C-A2E0-FB352C9041DE}">
  <sheetPr>
    <tabColor theme="5" tint="-0.249977111117893"/>
  </sheetPr>
  <dimension ref="A1:F12"/>
  <sheetViews>
    <sheetView showGridLines="0" showRowColHeaders="0" tabSelected="1" view="pageBreakPreview" zoomScale="60" zoomScaleNormal="80" workbookViewId="0">
      <selection activeCell="B1" sqref="B1:I1"/>
    </sheetView>
  </sheetViews>
  <sheetFormatPr defaultColWidth="0" defaultRowHeight="57.75" customHeight="1" zeroHeight="1" x14ac:dyDescent="0.2"/>
  <cols>
    <col min="1" max="1" width="5.5703125" style="2" customWidth="1"/>
    <col min="2" max="2" width="45.42578125" style="11" customWidth="1"/>
    <col min="3" max="3" width="8.28515625" style="11" customWidth="1"/>
    <col min="4" max="4" width="117.7109375" style="12" customWidth="1"/>
    <col min="5" max="5" width="84" style="12" customWidth="1"/>
    <col min="6" max="6" width="5.5703125" style="2" customWidth="1"/>
    <col min="7" max="16384" width="9.140625" style="2" hidden="1"/>
  </cols>
  <sheetData>
    <row r="1" spans="1:6" ht="72" customHeight="1" x14ac:dyDescent="0.2">
      <c r="A1" s="1"/>
      <c r="B1" s="318" t="s">
        <v>0</v>
      </c>
      <c r="C1" s="318"/>
      <c r="D1" s="318"/>
      <c r="E1" s="318"/>
      <c r="F1" s="1"/>
    </row>
    <row r="2" spans="1:6" ht="34.5" customHeight="1" x14ac:dyDescent="0.2">
      <c r="A2" s="1"/>
      <c r="B2" s="3" t="s">
        <v>1</v>
      </c>
      <c r="C2" s="3" t="s">
        <v>2</v>
      </c>
      <c r="D2" s="3" t="s">
        <v>3</v>
      </c>
      <c r="E2" s="3" t="s">
        <v>4</v>
      </c>
      <c r="F2" s="1"/>
    </row>
    <row r="3" spans="1:6" ht="76.5" x14ac:dyDescent="0.2">
      <c r="A3" s="1"/>
      <c r="B3" s="4" t="s">
        <v>5</v>
      </c>
      <c r="C3" s="4"/>
      <c r="D3" s="5" t="s">
        <v>6</v>
      </c>
      <c r="E3" s="5" t="s">
        <v>7</v>
      </c>
      <c r="F3" s="1"/>
    </row>
    <row r="4" spans="1:6" ht="33.75" customHeight="1" x14ac:dyDescent="0.2">
      <c r="A4" s="1"/>
      <c r="B4" s="4" t="s">
        <v>8</v>
      </c>
      <c r="C4" s="4"/>
      <c r="D4" s="5" t="s">
        <v>9</v>
      </c>
      <c r="E4" s="5" t="s">
        <v>7</v>
      </c>
      <c r="F4" s="1"/>
    </row>
    <row r="5" spans="1:6" ht="76.5" x14ac:dyDescent="0.2">
      <c r="A5" s="1"/>
      <c r="B5" s="6" t="s">
        <v>10</v>
      </c>
      <c r="C5" s="6"/>
      <c r="D5" s="5" t="s">
        <v>11</v>
      </c>
      <c r="E5" s="5" t="s">
        <v>7</v>
      </c>
      <c r="F5" s="1"/>
    </row>
    <row r="6" spans="1:6" ht="51.75" customHeight="1" x14ac:dyDescent="0.2">
      <c r="A6" s="1"/>
      <c r="B6" s="6" t="s">
        <v>7</v>
      </c>
      <c r="C6" s="6"/>
      <c r="D6" s="5" t="s">
        <v>12</v>
      </c>
      <c r="E6" s="5" t="s">
        <v>13</v>
      </c>
      <c r="F6" s="1"/>
    </row>
    <row r="7" spans="1:6" ht="51.75" customHeight="1" x14ac:dyDescent="0.2">
      <c r="A7" s="1"/>
      <c r="B7" s="6" t="s">
        <v>318</v>
      </c>
      <c r="C7" s="6"/>
      <c r="D7" s="5" t="s">
        <v>319</v>
      </c>
      <c r="E7" s="5" t="s">
        <v>13</v>
      </c>
      <c r="F7" s="1"/>
    </row>
    <row r="8" spans="1:6" ht="86.25" customHeight="1" x14ac:dyDescent="0.2">
      <c r="A8" s="1"/>
      <c r="B8" s="6" t="s">
        <v>14</v>
      </c>
      <c r="C8" s="6"/>
      <c r="D8" s="5" t="s">
        <v>326</v>
      </c>
      <c r="E8" s="5" t="s">
        <v>15</v>
      </c>
      <c r="F8" s="1"/>
    </row>
    <row r="9" spans="1:6" ht="51.75" customHeight="1" x14ac:dyDescent="0.2">
      <c r="A9" s="1"/>
      <c r="B9" s="7" t="s">
        <v>16</v>
      </c>
      <c r="C9" s="7"/>
      <c r="D9" s="8" t="s">
        <v>17</v>
      </c>
      <c r="E9" s="8" t="s">
        <v>18</v>
      </c>
      <c r="F9" s="1"/>
    </row>
    <row r="10" spans="1:6" ht="51.75" customHeight="1" x14ac:dyDescent="0.2">
      <c r="A10" s="1"/>
      <c r="B10" s="4" t="s">
        <v>19</v>
      </c>
      <c r="C10" s="4"/>
      <c r="D10" s="5" t="s">
        <v>20</v>
      </c>
      <c r="E10" s="5" t="s">
        <v>18</v>
      </c>
      <c r="F10" s="1"/>
    </row>
    <row r="11" spans="1:6" ht="77.25" customHeight="1" x14ac:dyDescent="0.2">
      <c r="A11" s="1"/>
      <c r="B11" s="196"/>
      <c r="C11" s="196"/>
      <c r="D11" s="195" t="s">
        <v>21</v>
      </c>
      <c r="E11" s="196"/>
      <c r="F11" s="1"/>
    </row>
    <row r="12" spans="1:6" ht="3" customHeight="1" x14ac:dyDescent="0.2">
      <c r="A12" s="1"/>
      <c r="B12" s="9"/>
      <c r="C12" s="9"/>
      <c r="D12" s="10"/>
      <c r="E12" s="10"/>
      <c r="F12" s="1"/>
    </row>
  </sheetData>
  <mergeCells count="1">
    <mergeCell ref="B1:E1"/>
  </mergeCells>
  <printOptions horizontalCentered="1" verticalCentered="1"/>
  <pageMargins left="0.51181102362204722" right="0.51181102362204722" top="0.78740157480314965" bottom="0.78740157480314965" header="0.31496062992125984" footer="0.31496062992125984"/>
  <pageSetup paperSize="9" scale="3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0DD67-FE5B-4B3F-8BC6-F53DCB7DA8FA}">
  <sheetPr>
    <tabColor theme="5" tint="-0.249977111117893"/>
  </sheetPr>
  <dimension ref="A1:J42"/>
  <sheetViews>
    <sheetView showGridLines="0" showRowColHeaders="0" view="pageBreakPreview" zoomScale="60" zoomScaleNormal="80" workbookViewId="0">
      <selection activeCell="B1" sqref="B1:I1"/>
    </sheetView>
  </sheetViews>
  <sheetFormatPr defaultColWidth="0" defaultRowHeight="90" customHeight="1" zeroHeight="1" x14ac:dyDescent="0.2"/>
  <cols>
    <col min="1" max="1" width="11.28515625" style="2" customWidth="1"/>
    <col min="2" max="2" width="4" style="2" customWidth="1"/>
    <col min="3" max="3" width="46.42578125" style="2" customWidth="1"/>
    <col min="4" max="4" width="9.42578125" style="2" customWidth="1"/>
    <col min="5" max="5" width="19.5703125" style="2" customWidth="1"/>
    <col min="6" max="6" width="39.7109375" style="2" customWidth="1"/>
    <col min="7" max="7" width="42.28515625" style="2" customWidth="1"/>
    <col min="8" max="8" width="37.28515625" style="2" customWidth="1"/>
    <col min="9" max="9" width="37.7109375" style="2" customWidth="1"/>
    <col min="10" max="10" width="10" style="2" customWidth="1"/>
    <col min="11" max="16384" width="8" style="2" hidden="1"/>
  </cols>
  <sheetData>
    <row r="1" spans="1:10" ht="90" customHeight="1" x14ac:dyDescent="0.2">
      <c r="A1" s="31"/>
      <c r="B1" s="321" t="s">
        <v>22</v>
      </c>
      <c r="C1" s="321"/>
      <c r="D1" s="321"/>
      <c r="E1" s="321"/>
      <c r="F1" s="321"/>
      <c r="G1" s="321"/>
      <c r="H1" s="321"/>
      <c r="I1" s="321"/>
      <c r="J1" s="31"/>
    </row>
    <row r="2" spans="1:10" s="13" customFormat="1" ht="32.25" customHeight="1" x14ac:dyDescent="0.2">
      <c r="A2" s="28"/>
      <c r="B2" s="327" t="s">
        <v>23</v>
      </c>
      <c r="C2" s="328"/>
      <c r="D2" s="329"/>
      <c r="E2" s="3"/>
      <c r="F2" s="3" t="s">
        <v>24</v>
      </c>
      <c r="G2" s="3" t="s">
        <v>25</v>
      </c>
      <c r="H2" s="3" t="s">
        <v>26</v>
      </c>
      <c r="I2" s="3" t="s">
        <v>27</v>
      </c>
      <c r="J2" s="32"/>
    </row>
    <row r="3" spans="1:10" s="14" customFormat="1" ht="22.5" customHeight="1" x14ac:dyDescent="0.2">
      <c r="A3" s="28"/>
      <c r="B3" s="322" t="s">
        <v>28</v>
      </c>
      <c r="C3" s="323"/>
      <c r="D3" s="324"/>
      <c r="E3" s="24" t="s">
        <v>29</v>
      </c>
      <c r="F3" s="28"/>
      <c r="G3" s="28"/>
      <c r="H3" s="28"/>
      <c r="I3" s="28"/>
      <c r="J3" s="28"/>
    </row>
    <row r="4" spans="1:10" s="14" customFormat="1" ht="111" customHeight="1" x14ac:dyDescent="0.2">
      <c r="A4" s="28"/>
      <c r="B4" s="263" t="s">
        <v>30</v>
      </c>
      <c r="C4" s="319" t="s">
        <v>31</v>
      </c>
      <c r="D4" s="320"/>
      <c r="E4" s="25">
        <v>0</v>
      </c>
      <c r="F4" s="264" t="s">
        <v>32</v>
      </c>
      <c r="G4" s="265" t="s">
        <v>33</v>
      </c>
      <c r="H4" s="16"/>
      <c r="I4" s="18"/>
      <c r="J4" s="28"/>
    </row>
    <row r="5" spans="1:10" s="14" customFormat="1" ht="128.25" customHeight="1" x14ac:dyDescent="0.2">
      <c r="A5" s="28"/>
      <c r="B5" s="263" t="s">
        <v>34</v>
      </c>
      <c r="C5" s="319" t="s">
        <v>35</v>
      </c>
      <c r="D5" s="320"/>
      <c r="E5" s="25">
        <v>0</v>
      </c>
      <c r="F5" s="267" t="s">
        <v>36</v>
      </c>
      <c r="G5" s="265" t="s">
        <v>37</v>
      </c>
      <c r="H5" s="199"/>
      <c r="I5" s="279"/>
      <c r="J5" s="28"/>
    </row>
    <row r="6" spans="1:10" s="14" customFormat="1" ht="90" customHeight="1" x14ac:dyDescent="0.2">
      <c r="A6" s="28"/>
      <c r="B6" s="263" t="s">
        <v>38</v>
      </c>
      <c r="C6" s="319" t="s">
        <v>39</v>
      </c>
      <c r="D6" s="320"/>
      <c r="E6" s="21">
        <f>E18*(E4+E5)</f>
        <v>0</v>
      </c>
      <c r="F6" s="268" t="s">
        <v>40</v>
      </c>
      <c r="G6" s="265" t="s">
        <v>41</v>
      </c>
      <c r="H6" s="19"/>
      <c r="I6" s="20"/>
      <c r="J6" s="28"/>
    </row>
    <row r="7" spans="1:10" s="14" customFormat="1" ht="20.25" customHeight="1" x14ac:dyDescent="0.2">
      <c r="A7" s="28"/>
      <c r="B7" s="322" t="s">
        <v>42</v>
      </c>
      <c r="C7" s="323"/>
      <c r="D7" s="324"/>
      <c r="E7" s="23">
        <f>SUM(E4:E6)</f>
        <v>0</v>
      </c>
      <c r="F7" s="29"/>
      <c r="G7" s="29"/>
      <c r="H7" s="29"/>
      <c r="I7" s="29"/>
      <c r="J7" s="28"/>
    </row>
    <row r="8" spans="1:10" s="14" customFormat="1" ht="16.5" customHeight="1" x14ac:dyDescent="0.2">
      <c r="A8" s="28"/>
      <c r="B8" s="325"/>
      <c r="C8" s="325"/>
      <c r="D8" s="325"/>
      <c r="E8" s="326"/>
      <c r="F8" s="29"/>
      <c r="G8" s="29"/>
      <c r="H8" s="28"/>
      <c r="I8" s="28"/>
      <c r="J8" s="28"/>
    </row>
    <row r="9" spans="1:10" s="14" customFormat="1" ht="25.5" customHeight="1" x14ac:dyDescent="0.2">
      <c r="A9" s="28"/>
      <c r="B9" s="322" t="s">
        <v>43</v>
      </c>
      <c r="C9" s="323"/>
      <c r="D9" s="324"/>
      <c r="E9" s="24" t="s">
        <v>29</v>
      </c>
      <c r="F9" s="30"/>
      <c r="G9" s="29"/>
      <c r="H9" s="30"/>
      <c r="I9" s="29"/>
      <c r="J9" s="28"/>
    </row>
    <row r="10" spans="1:10" s="14" customFormat="1" ht="90" customHeight="1" x14ac:dyDescent="0.2">
      <c r="A10" s="28"/>
      <c r="B10" s="263" t="s">
        <v>30</v>
      </c>
      <c r="C10" s="319" t="s">
        <v>44</v>
      </c>
      <c r="D10" s="320"/>
      <c r="E10" s="21">
        <v>0</v>
      </c>
      <c r="F10" s="269">
        <v>0.2</v>
      </c>
      <c r="G10" s="266" t="s">
        <v>45</v>
      </c>
      <c r="H10" s="16"/>
      <c r="I10" s="16"/>
      <c r="J10" s="28"/>
    </row>
    <row r="11" spans="1:10" s="14" customFormat="1" ht="90" customHeight="1" x14ac:dyDescent="0.2">
      <c r="A11" s="28"/>
      <c r="B11" s="263" t="s">
        <v>34</v>
      </c>
      <c r="C11" s="319" t="s">
        <v>46</v>
      </c>
      <c r="D11" s="320"/>
      <c r="E11" s="21">
        <v>0</v>
      </c>
      <c r="F11" s="270">
        <v>2.5000000000000001E-2</v>
      </c>
      <c r="G11" s="266" t="s">
        <v>47</v>
      </c>
      <c r="H11" s="16"/>
      <c r="I11" s="16"/>
      <c r="J11" s="28"/>
    </row>
    <row r="12" spans="1:10" s="14" customFormat="1" ht="90" customHeight="1" x14ac:dyDescent="0.2">
      <c r="A12" s="28"/>
      <c r="B12" s="263" t="s">
        <v>38</v>
      </c>
      <c r="C12" s="319" t="s">
        <v>48</v>
      </c>
      <c r="D12" s="320"/>
      <c r="E12" s="22">
        <v>0</v>
      </c>
      <c r="F12" s="271" t="s">
        <v>49</v>
      </c>
      <c r="G12" s="266" t="s">
        <v>50</v>
      </c>
      <c r="H12" s="16"/>
      <c r="I12" s="16"/>
      <c r="J12" s="28"/>
    </row>
    <row r="13" spans="1:10" s="14" customFormat="1" ht="90" customHeight="1" x14ac:dyDescent="0.2">
      <c r="A13" s="28"/>
      <c r="B13" s="263" t="s">
        <v>51</v>
      </c>
      <c r="C13" s="319" t="s">
        <v>52</v>
      </c>
      <c r="D13" s="320"/>
      <c r="E13" s="21">
        <v>0</v>
      </c>
      <c r="F13" s="270">
        <v>1.4999999999999999E-2</v>
      </c>
      <c r="G13" s="266" t="s">
        <v>53</v>
      </c>
      <c r="H13" s="16"/>
      <c r="I13" s="16"/>
      <c r="J13" s="28"/>
    </row>
    <row r="14" spans="1:10" s="14" customFormat="1" ht="90" customHeight="1" x14ac:dyDescent="0.2">
      <c r="A14" s="28"/>
      <c r="B14" s="263" t="s">
        <v>54</v>
      </c>
      <c r="C14" s="319" t="s">
        <v>55</v>
      </c>
      <c r="D14" s="320"/>
      <c r="E14" s="21">
        <v>0</v>
      </c>
      <c r="F14" s="270">
        <v>0.01</v>
      </c>
      <c r="G14" s="266" t="s">
        <v>56</v>
      </c>
      <c r="H14" s="16"/>
      <c r="I14" s="16"/>
      <c r="J14" s="28"/>
    </row>
    <row r="15" spans="1:10" s="14" customFormat="1" ht="90" customHeight="1" x14ac:dyDescent="0.2">
      <c r="A15" s="28"/>
      <c r="B15" s="263" t="s">
        <v>57</v>
      </c>
      <c r="C15" s="319" t="s">
        <v>58</v>
      </c>
      <c r="D15" s="320"/>
      <c r="E15" s="21">
        <v>0</v>
      </c>
      <c r="F15" s="270">
        <v>6.0000000000000001E-3</v>
      </c>
      <c r="G15" s="266" t="s">
        <v>59</v>
      </c>
      <c r="H15" s="16"/>
      <c r="I15" s="16"/>
      <c r="J15" s="28"/>
    </row>
    <row r="16" spans="1:10" s="14" customFormat="1" ht="90" customHeight="1" x14ac:dyDescent="0.2">
      <c r="A16" s="28"/>
      <c r="B16" s="263" t="s">
        <v>60</v>
      </c>
      <c r="C16" s="319" t="s">
        <v>61</v>
      </c>
      <c r="D16" s="320"/>
      <c r="E16" s="21">
        <v>0</v>
      </c>
      <c r="F16" s="270">
        <v>2E-3</v>
      </c>
      <c r="G16" s="266" t="s">
        <v>62</v>
      </c>
      <c r="H16" s="16"/>
      <c r="I16" s="16"/>
      <c r="J16" s="28"/>
    </row>
    <row r="17" spans="1:10" s="14" customFormat="1" ht="90" customHeight="1" x14ac:dyDescent="0.2">
      <c r="A17" s="28"/>
      <c r="B17" s="263" t="s">
        <v>63</v>
      </c>
      <c r="C17" s="319" t="s">
        <v>64</v>
      </c>
      <c r="D17" s="320"/>
      <c r="E17" s="21">
        <v>0</v>
      </c>
      <c r="F17" s="270">
        <v>0.08</v>
      </c>
      <c r="G17" s="266" t="s">
        <v>65</v>
      </c>
      <c r="H17" s="16"/>
      <c r="I17" s="16"/>
      <c r="J17" s="28"/>
    </row>
    <row r="18" spans="1:10" s="14" customFormat="1" ht="22.5" customHeight="1" x14ac:dyDescent="0.2">
      <c r="A18" s="28"/>
      <c r="B18" s="322" t="s">
        <v>66</v>
      </c>
      <c r="C18" s="323"/>
      <c r="D18" s="324"/>
      <c r="E18" s="23">
        <f>SUM(E10:E17)</f>
        <v>0</v>
      </c>
      <c r="F18" s="33"/>
      <c r="G18" s="33"/>
      <c r="H18" s="33"/>
      <c r="I18" s="33"/>
      <c r="J18" s="28"/>
    </row>
    <row r="19" spans="1:10" ht="28.5" customHeight="1" x14ac:dyDescent="0.2">
      <c r="A19" s="31"/>
      <c r="B19" s="31"/>
      <c r="C19" s="31"/>
      <c r="D19" s="31"/>
      <c r="E19" s="31"/>
      <c r="F19" s="31"/>
      <c r="G19" s="31"/>
      <c r="H19" s="31"/>
      <c r="I19" s="31"/>
      <c r="J19" s="31"/>
    </row>
    <row r="20" spans="1:10" s="13" customFormat="1" ht="24" customHeight="1" x14ac:dyDescent="0.25">
      <c r="A20" s="32"/>
      <c r="B20" s="327" t="s">
        <v>67</v>
      </c>
      <c r="C20" s="328"/>
      <c r="D20" s="329"/>
      <c r="E20" s="26"/>
      <c r="F20" s="26" t="s">
        <v>24</v>
      </c>
      <c r="G20" s="26" t="s">
        <v>25</v>
      </c>
      <c r="H20" s="26" t="s">
        <v>24</v>
      </c>
      <c r="I20" s="26" t="s">
        <v>25</v>
      </c>
      <c r="J20" s="32"/>
    </row>
    <row r="21" spans="1:10" s="14" customFormat="1" ht="21.75" customHeight="1" x14ac:dyDescent="0.2">
      <c r="A21" s="28"/>
      <c r="B21" s="24">
        <v>3</v>
      </c>
      <c r="C21" s="322" t="s">
        <v>68</v>
      </c>
      <c r="D21" s="324"/>
      <c r="E21" s="24" t="s">
        <v>29</v>
      </c>
      <c r="F21" s="28"/>
      <c r="G21" s="28"/>
      <c r="H21" s="28"/>
      <c r="I21" s="28"/>
      <c r="J21" s="28"/>
    </row>
    <row r="22" spans="1:10" s="14" customFormat="1" ht="119.25" customHeight="1" x14ac:dyDescent="0.2">
      <c r="A22" s="28"/>
      <c r="B22" s="15" t="s">
        <v>30</v>
      </c>
      <c r="C22" s="330" t="s">
        <v>69</v>
      </c>
      <c r="D22" s="331"/>
      <c r="E22" s="21">
        <v>0</v>
      </c>
      <c r="F22" s="16" t="s">
        <v>70</v>
      </c>
      <c r="G22" s="17" t="s">
        <v>71</v>
      </c>
      <c r="H22" s="16"/>
      <c r="I22" s="16"/>
      <c r="J22" s="28"/>
    </row>
    <row r="23" spans="1:10" s="14" customFormat="1" ht="90" customHeight="1" x14ac:dyDescent="0.2">
      <c r="A23" s="28"/>
      <c r="B23" s="15" t="s">
        <v>34</v>
      </c>
      <c r="C23" s="330" t="s">
        <v>72</v>
      </c>
      <c r="D23" s="331"/>
      <c r="E23" s="21">
        <f>E22*E17</f>
        <v>0</v>
      </c>
      <c r="F23" s="16" t="s">
        <v>73</v>
      </c>
      <c r="G23" s="17" t="s">
        <v>74</v>
      </c>
      <c r="H23" s="16"/>
      <c r="I23" s="16"/>
      <c r="J23" s="28"/>
    </row>
    <row r="24" spans="1:10" s="14" customFormat="1" ht="90" customHeight="1" x14ac:dyDescent="0.2">
      <c r="A24" s="28"/>
      <c r="B24" s="15" t="s">
        <v>38</v>
      </c>
      <c r="C24" s="330" t="s">
        <v>75</v>
      </c>
      <c r="D24" s="331"/>
      <c r="E24" s="21">
        <v>0</v>
      </c>
      <c r="F24" s="16" t="s">
        <v>76</v>
      </c>
      <c r="G24" s="17" t="s">
        <v>77</v>
      </c>
      <c r="H24" s="16"/>
      <c r="I24" s="16"/>
      <c r="J24" s="28"/>
    </row>
    <row r="25" spans="1:10" s="14" customFormat="1" ht="90" customHeight="1" x14ac:dyDescent="0.2">
      <c r="A25" s="28"/>
      <c r="B25" s="15" t="s">
        <v>51</v>
      </c>
      <c r="C25" s="330" t="s">
        <v>78</v>
      </c>
      <c r="D25" s="331"/>
      <c r="E25" s="21">
        <f>E18*E24</f>
        <v>0</v>
      </c>
      <c r="F25" s="16" t="s">
        <v>79</v>
      </c>
      <c r="G25" s="16" t="s">
        <v>80</v>
      </c>
      <c r="H25" s="16"/>
      <c r="I25" s="16"/>
      <c r="J25" s="28"/>
    </row>
    <row r="26" spans="1:10" s="14" customFormat="1" ht="90" customHeight="1" x14ac:dyDescent="0.2">
      <c r="A26" s="28"/>
      <c r="B26" s="15" t="s">
        <v>54</v>
      </c>
      <c r="C26" s="330" t="s">
        <v>81</v>
      </c>
      <c r="D26" s="331"/>
      <c r="E26" s="21">
        <v>0</v>
      </c>
      <c r="F26" s="16" t="s">
        <v>82</v>
      </c>
      <c r="G26" s="17" t="s">
        <v>83</v>
      </c>
      <c r="H26" s="16"/>
      <c r="I26" s="16"/>
      <c r="J26" s="28"/>
    </row>
    <row r="27" spans="1:10" s="14" customFormat="1" ht="24" customHeight="1" x14ac:dyDescent="0.2">
      <c r="A27" s="28"/>
      <c r="B27" s="322" t="s">
        <v>84</v>
      </c>
      <c r="C27" s="323"/>
      <c r="D27" s="324"/>
      <c r="E27" s="23">
        <f>SUM(E22:E26)</f>
        <v>0</v>
      </c>
      <c r="F27" s="28"/>
      <c r="G27" s="28"/>
      <c r="H27" s="28"/>
      <c r="I27" s="28"/>
      <c r="J27" s="28"/>
    </row>
    <row r="28" spans="1:10" s="14" customFormat="1" ht="33" customHeight="1" x14ac:dyDescent="0.2">
      <c r="A28" s="28"/>
      <c r="B28" s="332"/>
      <c r="C28" s="332"/>
      <c r="D28" s="332"/>
      <c r="E28" s="332"/>
      <c r="F28" s="28"/>
      <c r="G28" s="28"/>
      <c r="H28" s="28"/>
      <c r="I28" s="28"/>
      <c r="J28" s="28"/>
    </row>
    <row r="29" spans="1:10" s="13" customFormat="1" ht="33" customHeight="1" x14ac:dyDescent="0.25">
      <c r="A29" s="32"/>
      <c r="B29" s="327" t="s">
        <v>85</v>
      </c>
      <c r="C29" s="328"/>
      <c r="D29" s="329"/>
      <c r="E29" s="26"/>
      <c r="F29" s="26" t="s">
        <v>24</v>
      </c>
      <c r="G29" s="26" t="s">
        <v>25</v>
      </c>
      <c r="H29" s="26" t="s">
        <v>24</v>
      </c>
      <c r="I29" s="26" t="s">
        <v>25</v>
      </c>
      <c r="J29" s="32"/>
    </row>
    <row r="30" spans="1:10" s="14" customFormat="1" ht="24.75" customHeight="1" x14ac:dyDescent="0.2">
      <c r="A30" s="28"/>
      <c r="B30" s="322" t="s">
        <v>86</v>
      </c>
      <c r="C30" s="323"/>
      <c r="D30" s="324"/>
      <c r="E30" s="24" t="s">
        <v>29</v>
      </c>
      <c r="F30" s="28"/>
      <c r="G30" s="28"/>
      <c r="H30" s="28"/>
      <c r="I30" s="28"/>
      <c r="J30" s="28"/>
    </row>
    <row r="31" spans="1:10" s="14" customFormat="1" ht="145.5" customHeight="1" x14ac:dyDescent="0.2">
      <c r="A31" s="28"/>
      <c r="B31" s="263" t="s">
        <v>30</v>
      </c>
      <c r="C31" s="319" t="s">
        <v>87</v>
      </c>
      <c r="D31" s="320"/>
      <c r="E31" s="21">
        <v>0</v>
      </c>
      <c r="F31" s="266" t="s">
        <v>88</v>
      </c>
      <c r="G31" s="266" t="s">
        <v>89</v>
      </c>
      <c r="H31" s="16"/>
      <c r="I31" s="16"/>
      <c r="J31" s="28"/>
    </row>
    <row r="32" spans="1:10" s="14" customFormat="1" ht="96" customHeight="1" x14ac:dyDescent="0.2">
      <c r="A32" s="28"/>
      <c r="B32" s="263" t="s">
        <v>34</v>
      </c>
      <c r="C32" s="319" t="s">
        <v>90</v>
      </c>
      <c r="D32" s="320"/>
      <c r="E32" s="21">
        <v>0</v>
      </c>
      <c r="F32" s="266" t="s">
        <v>91</v>
      </c>
      <c r="G32" s="266" t="s">
        <v>92</v>
      </c>
      <c r="H32" s="16"/>
      <c r="I32" s="16"/>
      <c r="J32" s="28"/>
    </row>
    <row r="33" spans="1:10" s="14" customFormat="1" ht="108.75" customHeight="1" x14ac:dyDescent="0.2">
      <c r="A33" s="28"/>
      <c r="B33" s="263" t="s">
        <v>38</v>
      </c>
      <c r="C33" s="319" t="s">
        <v>93</v>
      </c>
      <c r="D33" s="320"/>
      <c r="E33" s="21">
        <v>0</v>
      </c>
      <c r="F33" s="266" t="s">
        <v>94</v>
      </c>
      <c r="G33" s="266" t="s">
        <v>95</v>
      </c>
      <c r="H33" s="16"/>
      <c r="I33" s="16"/>
      <c r="J33" s="28"/>
    </row>
    <row r="34" spans="1:10" s="14" customFormat="1" ht="147.75" customHeight="1" x14ac:dyDescent="0.2">
      <c r="A34" s="28"/>
      <c r="B34" s="263" t="s">
        <v>51</v>
      </c>
      <c r="C34" s="319" t="s">
        <v>96</v>
      </c>
      <c r="D34" s="320"/>
      <c r="E34" s="21">
        <v>0</v>
      </c>
      <c r="F34" s="266" t="s">
        <v>94</v>
      </c>
      <c r="G34" s="266" t="s">
        <v>97</v>
      </c>
      <c r="H34" s="16"/>
      <c r="I34" s="16"/>
      <c r="J34" s="28"/>
    </row>
    <row r="35" spans="1:10" s="14" customFormat="1" ht="108" x14ac:dyDescent="0.2">
      <c r="A35" s="28"/>
      <c r="B35" s="263" t="s">
        <v>54</v>
      </c>
      <c r="C35" s="319" t="s">
        <v>98</v>
      </c>
      <c r="D35" s="320"/>
      <c r="E35" s="21">
        <v>0</v>
      </c>
      <c r="F35" s="266" t="s">
        <v>99</v>
      </c>
      <c r="G35" s="266" t="s">
        <v>100</v>
      </c>
      <c r="H35" s="16"/>
      <c r="I35" s="16"/>
      <c r="J35" s="28"/>
    </row>
    <row r="36" spans="1:10" s="14" customFormat="1" ht="123.75" customHeight="1" x14ac:dyDescent="0.2">
      <c r="A36" s="28"/>
      <c r="B36" s="263" t="s">
        <v>57</v>
      </c>
      <c r="C36" s="319" t="s">
        <v>101</v>
      </c>
      <c r="D36" s="320"/>
      <c r="E36" s="21">
        <v>0</v>
      </c>
      <c r="F36" s="266" t="s">
        <v>91</v>
      </c>
      <c r="G36" s="266" t="s">
        <v>102</v>
      </c>
      <c r="H36" s="16"/>
      <c r="I36" s="16"/>
      <c r="J36" s="28"/>
    </row>
    <row r="37" spans="1:10" s="14" customFormat="1" ht="90" customHeight="1" x14ac:dyDescent="0.2">
      <c r="A37" s="28"/>
      <c r="B37" s="263" t="s">
        <v>60</v>
      </c>
      <c r="C37" s="319" t="s">
        <v>103</v>
      </c>
      <c r="D37" s="320"/>
      <c r="E37" s="21">
        <v>0</v>
      </c>
      <c r="F37" s="266"/>
      <c r="G37" s="266"/>
      <c r="H37" s="16"/>
      <c r="I37" s="16"/>
      <c r="J37" s="28"/>
    </row>
    <row r="38" spans="1:10" s="14" customFormat="1" ht="24.75" customHeight="1" x14ac:dyDescent="0.2">
      <c r="A38" s="28"/>
      <c r="B38" s="335" t="s">
        <v>104</v>
      </c>
      <c r="C38" s="336"/>
      <c r="D38" s="337"/>
      <c r="E38" s="27">
        <f>SUM(E31:E37)</f>
        <v>0</v>
      </c>
      <c r="F38" s="28"/>
      <c r="G38" s="28"/>
      <c r="H38" s="28"/>
      <c r="I38" s="28"/>
      <c r="J38" s="28"/>
    </row>
    <row r="39" spans="1:10" s="14" customFormat="1" ht="21.75" customHeight="1" x14ac:dyDescent="0.2">
      <c r="A39" s="28"/>
      <c r="B39" s="325"/>
      <c r="C39" s="325"/>
      <c r="D39" s="325"/>
      <c r="E39" s="325"/>
      <c r="F39" s="28"/>
      <c r="G39" s="28"/>
      <c r="H39" s="28"/>
      <c r="I39" s="28"/>
      <c r="J39" s="28"/>
    </row>
    <row r="40" spans="1:10" s="14" customFormat="1" ht="25.5" customHeight="1" x14ac:dyDescent="0.2">
      <c r="A40" s="28"/>
      <c r="B40" s="335" t="s">
        <v>105</v>
      </c>
      <c r="C40" s="336"/>
      <c r="D40" s="337"/>
      <c r="E40" s="34" t="s">
        <v>29</v>
      </c>
      <c r="F40" s="28"/>
      <c r="G40" s="28"/>
      <c r="H40" s="28"/>
      <c r="I40" s="28"/>
      <c r="J40" s="28"/>
    </row>
    <row r="41" spans="1:10" s="14" customFormat="1" ht="90" customHeight="1" x14ac:dyDescent="0.2">
      <c r="A41" s="28"/>
      <c r="B41" s="263" t="s">
        <v>30</v>
      </c>
      <c r="C41" s="319" t="s">
        <v>106</v>
      </c>
      <c r="D41" s="320"/>
      <c r="E41" s="21">
        <v>0</v>
      </c>
      <c r="F41" s="333" t="s">
        <v>107</v>
      </c>
      <c r="G41" s="334"/>
      <c r="H41" s="16"/>
      <c r="I41" s="16"/>
      <c r="J41" s="28"/>
    </row>
    <row r="42" spans="1:10" ht="90" customHeight="1" x14ac:dyDescent="0.2">
      <c r="A42" s="31"/>
      <c r="B42" s="31"/>
      <c r="C42" s="31"/>
      <c r="D42" s="31"/>
      <c r="E42" s="31"/>
      <c r="F42" s="31"/>
      <c r="G42" s="31"/>
      <c r="H42" s="31"/>
      <c r="I42" s="31"/>
      <c r="J42" s="31"/>
    </row>
  </sheetData>
  <mergeCells count="41">
    <mergeCell ref="F41:G41"/>
    <mergeCell ref="B18:D18"/>
    <mergeCell ref="B38:D38"/>
    <mergeCell ref="B39:E39"/>
    <mergeCell ref="B40:D40"/>
    <mergeCell ref="C41:D41"/>
    <mergeCell ref="B20:D20"/>
    <mergeCell ref="B29:D29"/>
    <mergeCell ref="C31:D31"/>
    <mergeCell ref="C32:D32"/>
    <mergeCell ref="C21:D21"/>
    <mergeCell ref="C22:D22"/>
    <mergeCell ref="C23:D23"/>
    <mergeCell ref="C24:D24"/>
    <mergeCell ref="C33:D33"/>
    <mergeCell ref="C34:D34"/>
    <mergeCell ref="C13:D13"/>
    <mergeCell ref="C14:D14"/>
    <mergeCell ref="C15:D15"/>
    <mergeCell ref="C16:D16"/>
    <mergeCell ref="C17:D17"/>
    <mergeCell ref="C35:D35"/>
    <mergeCell ref="C37:D37"/>
    <mergeCell ref="C25:D25"/>
    <mergeCell ref="C26:D26"/>
    <mergeCell ref="B27:D27"/>
    <mergeCell ref="B28:E28"/>
    <mergeCell ref="B30:D30"/>
    <mergeCell ref="C36:D36"/>
    <mergeCell ref="C12:D12"/>
    <mergeCell ref="B1:I1"/>
    <mergeCell ref="B3:D3"/>
    <mergeCell ref="C4:D4"/>
    <mergeCell ref="C5:D5"/>
    <mergeCell ref="C6:D6"/>
    <mergeCell ref="B7:D7"/>
    <mergeCell ref="B8:E8"/>
    <mergeCell ref="B9:D9"/>
    <mergeCell ref="C10:D10"/>
    <mergeCell ref="C11:D11"/>
    <mergeCell ref="B2:D2"/>
  </mergeCells>
  <dataValidations count="1">
    <dataValidation allowBlank="1" showInputMessage="1" showErrorMessage="1" prompt="Informar o FAP atualizado da empresa." sqref="E12" xr:uid="{B2A7A359-48B7-4E2A-BEFA-A2618357EE4C}"/>
  </dataValidations>
  <printOptions horizontalCentered="1" verticalCentered="1"/>
  <pageMargins left="0.51181102362204722" right="0.51181102362204722" top="0.78740157480314965" bottom="0.78740157480314965" header="0.31496062992125984" footer="0.31496062992125984"/>
  <pageSetup paperSize="9" scale="1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487CA-BAE7-4D3E-A2C9-70B398464127}">
  <sheetPr>
    <tabColor theme="5" tint="-0.249977111117893"/>
  </sheetPr>
  <dimension ref="A1:H18"/>
  <sheetViews>
    <sheetView showGridLines="0" showRowColHeaders="0" view="pageBreakPreview" zoomScale="60" zoomScaleNormal="100" workbookViewId="0">
      <selection activeCell="B1" sqref="B1:I1"/>
    </sheetView>
  </sheetViews>
  <sheetFormatPr defaultColWidth="0" defaultRowHeight="0" customHeight="1" zeroHeight="1" x14ac:dyDescent="0.2"/>
  <cols>
    <col min="1" max="1" width="9.140625" style="36" customWidth="1"/>
    <col min="2" max="2" width="22.85546875" style="36" customWidth="1"/>
    <col min="3" max="3" width="35.7109375" style="36" customWidth="1"/>
    <col min="4" max="4" width="14" style="36" customWidth="1"/>
    <col min="5" max="5" width="17" style="36" customWidth="1"/>
    <col min="6" max="6" width="15.7109375" style="36" customWidth="1"/>
    <col min="7" max="7" width="24.42578125" style="36" customWidth="1"/>
    <col min="8" max="8" width="10.5703125" style="36" customWidth="1"/>
    <col min="9" max="16384" width="9.140625" style="36" hidden="1"/>
  </cols>
  <sheetData>
    <row r="1" spans="2:7" ht="7.5" customHeight="1" x14ac:dyDescent="0.2"/>
    <row r="2" spans="2:7" ht="71.25" customHeight="1" thickBot="1" x14ac:dyDescent="0.25">
      <c r="B2" s="35"/>
      <c r="C2" s="35"/>
      <c r="D2" s="35"/>
      <c r="E2" s="35"/>
      <c r="F2" s="35"/>
      <c r="G2" s="35"/>
    </row>
    <row r="3" spans="2:7" ht="54.75" customHeight="1" thickBot="1" x14ac:dyDescent="0.25">
      <c r="B3" s="35"/>
      <c r="C3" s="339" t="s">
        <v>108</v>
      </c>
      <c r="D3" s="340"/>
      <c r="E3" s="340"/>
      <c r="F3" s="341"/>
      <c r="G3" s="35"/>
    </row>
    <row r="4" spans="2:7" ht="35.25" customHeight="1" thickBot="1" x14ac:dyDescent="0.25">
      <c r="B4" s="35"/>
      <c r="C4" s="344" t="s">
        <v>109</v>
      </c>
      <c r="D4" s="342" t="s">
        <v>110</v>
      </c>
      <c r="E4" s="343"/>
      <c r="F4" s="272">
        <v>0</v>
      </c>
      <c r="G4" s="35"/>
    </row>
    <row r="5" spans="2:7" ht="37.5" customHeight="1" thickBot="1" x14ac:dyDescent="0.25">
      <c r="B5" s="35"/>
      <c r="C5" s="345"/>
      <c r="D5" s="342" t="s">
        <v>111</v>
      </c>
      <c r="E5" s="343"/>
      <c r="F5" s="272">
        <v>0</v>
      </c>
      <c r="G5" s="35"/>
    </row>
    <row r="6" spans="2:7" ht="38.25" customHeight="1" thickBot="1" x14ac:dyDescent="0.25">
      <c r="B6" s="35"/>
      <c r="C6" s="345"/>
      <c r="D6" s="342" t="s">
        <v>112</v>
      </c>
      <c r="E6" s="343"/>
      <c r="F6" s="272">
        <v>0</v>
      </c>
      <c r="G6" s="35"/>
    </row>
    <row r="7" spans="2:7" ht="36.75" customHeight="1" thickBot="1" x14ac:dyDescent="0.25">
      <c r="B7" s="35"/>
      <c r="C7" s="345"/>
      <c r="D7" s="342" t="s">
        <v>113</v>
      </c>
      <c r="E7" s="343"/>
      <c r="F7" s="272">
        <v>0</v>
      </c>
      <c r="G7" s="35"/>
    </row>
    <row r="8" spans="2:7" ht="36.75" customHeight="1" thickBot="1" x14ac:dyDescent="0.25">
      <c r="B8" s="35"/>
      <c r="C8" s="345"/>
      <c r="D8" s="347" t="s">
        <v>114</v>
      </c>
      <c r="E8" s="343"/>
      <c r="F8" s="272">
        <v>0</v>
      </c>
      <c r="G8" s="205"/>
    </row>
    <row r="9" spans="2:7" ht="41.25" customHeight="1" thickBot="1" x14ac:dyDescent="0.25">
      <c r="B9" s="35"/>
      <c r="C9" s="346"/>
      <c r="D9" s="347" t="s">
        <v>115</v>
      </c>
      <c r="E9" s="343"/>
      <c r="F9" s="272">
        <v>0</v>
      </c>
      <c r="G9" s="35"/>
    </row>
    <row r="10" spans="2:7" ht="15.75" customHeight="1" thickBot="1" x14ac:dyDescent="0.25">
      <c r="B10" s="35"/>
      <c r="C10" s="37"/>
      <c r="D10" s="37"/>
      <c r="E10" s="37"/>
      <c r="F10" s="37"/>
      <c r="G10" s="35"/>
    </row>
    <row r="11" spans="2:7" ht="48.75" customHeight="1" thickBot="1" x14ac:dyDescent="0.25">
      <c r="B11" s="35"/>
      <c r="C11" s="348" t="s">
        <v>116</v>
      </c>
      <c r="D11" s="349"/>
      <c r="E11" s="350"/>
      <c r="F11" s="273">
        <f>ROUND(((1+F4)*(1+F5)/(1-(F6+F7+F8+F9))-1),4)</f>
        <v>0</v>
      </c>
      <c r="G11" s="35"/>
    </row>
    <row r="12" spans="2:7" ht="48" customHeight="1" x14ac:dyDescent="0.2">
      <c r="B12" s="338" t="s">
        <v>117</v>
      </c>
      <c r="C12" s="338"/>
      <c r="D12" s="338"/>
      <c r="E12" s="338"/>
      <c r="F12" s="338"/>
      <c r="G12" s="338"/>
    </row>
    <row r="13" spans="2:7" ht="48.75" customHeight="1" x14ac:dyDescent="0.2"/>
    <row r="18" ht="48.75" hidden="1" customHeight="1" x14ac:dyDescent="0.2"/>
  </sheetData>
  <mergeCells count="10">
    <mergeCell ref="B12:G12"/>
    <mergeCell ref="C3:F3"/>
    <mergeCell ref="D4:E4"/>
    <mergeCell ref="D5:E5"/>
    <mergeCell ref="D6:E6"/>
    <mergeCell ref="D7:E7"/>
    <mergeCell ref="C4:C9"/>
    <mergeCell ref="D9:E9"/>
    <mergeCell ref="C11:E11"/>
    <mergeCell ref="D8:E8"/>
  </mergeCells>
  <printOptions horizontalCentered="1" verticalCentered="1"/>
  <pageMargins left="0.51181102362204722" right="0.51181102362204722" top="0.78740157480314965" bottom="0.78740157480314965" header="0.31496062992125984" footer="0.31496062992125984"/>
  <pageSetup paperSize="9" scale="34"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AE6B7-2543-4500-A7FC-39F097FB7FB8}">
  <sheetPr>
    <tabColor theme="5" tint="-0.249977111117893"/>
  </sheetPr>
  <dimension ref="B1:Z37"/>
  <sheetViews>
    <sheetView showGridLines="0" showRowColHeaders="0" view="pageBreakPreview" topLeftCell="G1" zoomScale="80" zoomScaleNormal="80" zoomScaleSheetLayoutView="80" workbookViewId="0">
      <selection activeCell="B1" sqref="B1:I1"/>
    </sheetView>
  </sheetViews>
  <sheetFormatPr defaultColWidth="9.140625" defaultRowHeight="15" x14ac:dyDescent="0.25"/>
  <cols>
    <col min="1" max="1" width="1.42578125" customWidth="1"/>
    <col min="2" max="2" width="17.28515625" bestFit="1" customWidth="1"/>
    <col min="3" max="3" width="43" bestFit="1" customWidth="1"/>
    <col min="4" max="4" width="27.85546875" customWidth="1"/>
    <col min="5" max="5" width="18" bestFit="1" customWidth="1"/>
    <col min="6" max="6" width="17" style="206" customWidth="1"/>
    <col min="7" max="7" width="16.42578125" customWidth="1"/>
    <col min="8" max="8" width="1.28515625" customWidth="1"/>
    <col min="9" max="9" width="42.85546875" bestFit="1" customWidth="1"/>
    <col min="10" max="10" width="10.85546875" customWidth="1"/>
    <col min="11" max="11" width="10.140625" customWidth="1"/>
    <col min="12" max="12" width="13.28515625" customWidth="1"/>
    <col min="13" max="13" width="14.28515625" customWidth="1"/>
    <col min="14" max="14" width="1.42578125" customWidth="1"/>
    <col min="15" max="15" width="42.85546875" bestFit="1" customWidth="1"/>
    <col min="16" max="16" width="11.7109375" customWidth="1"/>
    <col min="17" max="17" width="1.42578125" customWidth="1"/>
    <col min="18" max="18" width="42.85546875" bestFit="1" customWidth="1"/>
    <col min="19" max="19" width="11.28515625" customWidth="1"/>
    <col min="20" max="21" width="13.140625" customWidth="1"/>
    <col min="22" max="22" width="1.28515625" customWidth="1"/>
    <col min="23" max="23" width="42.85546875" bestFit="1" customWidth="1"/>
    <col min="24" max="24" width="11.42578125" bestFit="1" customWidth="1"/>
    <col min="25" max="25" width="13.42578125" bestFit="1" customWidth="1"/>
    <col min="26" max="26" width="16.28515625" bestFit="1" customWidth="1"/>
  </cols>
  <sheetData>
    <row r="1" spans="2:25" ht="63.75" customHeight="1" thickBot="1" x14ac:dyDescent="0.3">
      <c r="F1"/>
    </row>
    <row r="2" spans="2:25" ht="21" customHeight="1" thickBot="1" x14ac:dyDescent="0.3">
      <c r="B2" s="351" t="s">
        <v>118</v>
      </c>
      <c r="C2" s="352"/>
      <c r="D2" s="352"/>
      <c r="E2" s="352"/>
      <c r="F2" s="353"/>
    </row>
    <row r="3" spans="2:25" ht="16.5" thickBot="1" x14ac:dyDescent="0.3">
      <c r="B3" s="210" t="s">
        <v>119</v>
      </c>
      <c r="C3" s="210" t="s">
        <v>120</v>
      </c>
      <c r="D3" s="210" t="s">
        <v>121</v>
      </c>
      <c r="E3" s="210" t="s">
        <v>122</v>
      </c>
      <c r="F3" s="210" t="s">
        <v>123</v>
      </c>
    </row>
    <row r="4" spans="2:25" ht="15.75" x14ac:dyDescent="0.25">
      <c r="B4" s="237">
        <v>1</v>
      </c>
      <c r="C4" s="208" t="s">
        <v>124</v>
      </c>
      <c r="D4" s="288" t="s">
        <v>125</v>
      </c>
      <c r="E4" s="291">
        <v>1</v>
      </c>
      <c r="F4" s="284">
        <v>2863.52</v>
      </c>
    </row>
    <row r="5" spans="2:25" ht="15.75" x14ac:dyDescent="0.25">
      <c r="B5" s="238">
        <v>2</v>
      </c>
      <c r="C5" s="207" t="s">
        <v>126</v>
      </c>
      <c r="D5" s="289" t="s">
        <v>125</v>
      </c>
      <c r="E5" s="292">
        <v>9</v>
      </c>
      <c r="F5" s="285">
        <v>3729.24</v>
      </c>
    </row>
    <row r="6" spans="2:25" ht="15.75" x14ac:dyDescent="0.25">
      <c r="B6" s="238">
        <v>3</v>
      </c>
      <c r="C6" s="207" t="s">
        <v>127</v>
      </c>
      <c r="D6" s="289" t="s">
        <v>125</v>
      </c>
      <c r="E6" s="292">
        <v>30</v>
      </c>
      <c r="F6" s="285">
        <v>4710.1499999999996</v>
      </c>
    </row>
    <row r="7" spans="2:25" ht="15.75" x14ac:dyDescent="0.25">
      <c r="B7" s="238">
        <v>4</v>
      </c>
      <c r="C7" s="207" t="s">
        <v>128</v>
      </c>
      <c r="D7" s="289" t="s">
        <v>125</v>
      </c>
      <c r="E7" s="292">
        <v>8</v>
      </c>
      <c r="F7" s="285">
        <v>5101.57</v>
      </c>
    </row>
    <row r="8" spans="2:25" ht="15.75" x14ac:dyDescent="0.25">
      <c r="B8" s="238">
        <v>5</v>
      </c>
      <c r="C8" s="207" t="s">
        <v>129</v>
      </c>
      <c r="D8" s="289" t="s">
        <v>125</v>
      </c>
      <c r="E8" s="293">
        <v>1</v>
      </c>
      <c r="F8" s="285">
        <v>6249.73</v>
      </c>
    </row>
    <row r="9" spans="2:25" ht="15.75" x14ac:dyDescent="0.25">
      <c r="B9" s="238">
        <v>6</v>
      </c>
      <c r="C9" s="207" t="s">
        <v>299</v>
      </c>
      <c r="D9" s="289" t="s">
        <v>125</v>
      </c>
      <c r="E9" s="292">
        <v>31</v>
      </c>
      <c r="F9" s="285">
        <v>6008.31</v>
      </c>
    </row>
    <row r="10" spans="2:25" ht="15.75" x14ac:dyDescent="0.25">
      <c r="B10" s="238">
        <v>7</v>
      </c>
      <c r="C10" s="207" t="s">
        <v>300</v>
      </c>
      <c r="D10" s="289" t="s">
        <v>125</v>
      </c>
      <c r="E10" s="292">
        <v>34</v>
      </c>
      <c r="F10" s="285">
        <v>7850.12</v>
      </c>
    </row>
    <row r="11" spans="2:25" ht="15.75" x14ac:dyDescent="0.25">
      <c r="B11" s="238">
        <v>8</v>
      </c>
      <c r="C11" s="207" t="s">
        <v>301</v>
      </c>
      <c r="D11" s="289" t="s">
        <v>125</v>
      </c>
      <c r="E11" s="292">
        <v>9</v>
      </c>
      <c r="F11" s="285">
        <v>9745.6</v>
      </c>
    </row>
    <row r="12" spans="2:25" ht="15.75" x14ac:dyDescent="0.25">
      <c r="B12" s="238">
        <v>9</v>
      </c>
      <c r="C12" s="207" t="s">
        <v>302</v>
      </c>
      <c r="D12" s="289" t="s">
        <v>125</v>
      </c>
      <c r="E12" s="293">
        <v>1</v>
      </c>
      <c r="F12" s="285">
        <v>7253.19</v>
      </c>
    </row>
    <row r="13" spans="2:25" ht="15.75" x14ac:dyDescent="0.25">
      <c r="B13" s="238">
        <v>10</v>
      </c>
      <c r="C13" s="207" t="s">
        <v>303</v>
      </c>
      <c r="D13" s="289" t="s">
        <v>125</v>
      </c>
      <c r="E13" s="292">
        <v>9</v>
      </c>
      <c r="F13" s="285">
        <v>9576.31</v>
      </c>
      <c r="Y13" s="317"/>
    </row>
    <row r="14" spans="2:25" ht="15.75" x14ac:dyDescent="0.25">
      <c r="B14" s="238">
        <v>11</v>
      </c>
      <c r="C14" s="207" t="s">
        <v>304</v>
      </c>
      <c r="D14" s="289" t="s">
        <v>125</v>
      </c>
      <c r="E14" s="292">
        <v>4</v>
      </c>
      <c r="F14" s="285">
        <v>11948.94</v>
      </c>
    </row>
    <row r="15" spans="2:25" ht="15.75" x14ac:dyDescent="0.25">
      <c r="B15" s="238">
        <v>12</v>
      </c>
      <c r="C15" s="207" t="s">
        <v>130</v>
      </c>
      <c r="D15" s="289" t="s">
        <v>125</v>
      </c>
      <c r="E15" s="293">
        <v>1</v>
      </c>
      <c r="F15" s="285">
        <v>14536.94</v>
      </c>
    </row>
    <row r="16" spans="2:25" ht="16.5" thickBot="1" x14ac:dyDescent="0.3">
      <c r="B16" s="240">
        <v>13</v>
      </c>
      <c r="C16" s="209" t="s">
        <v>131</v>
      </c>
      <c r="D16" s="290" t="s">
        <v>125</v>
      </c>
      <c r="E16" s="294">
        <v>1</v>
      </c>
      <c r="F16" s="286">
        <v>19009.669999999998</v>
      </c>
    </row>
    <row r="17" spans="2:26" ht="15.75" thickBot="1" x14ac:dyDescent="0.3">
      <c r="E17" s="287">
        <f>SUM(E4:E16)</f>
        <v>139</v>
      </c>
    </row>
    <row r="18" spans="2:26" ht="9" customHeight="1" x14ac:dyDescent="0.25"/>
    <row r="19" spans="2:26" ht="3.75" customHeight="1" x14ac:dyDescent="0.25"/>
    <row r="20" spans="2:26" ht="16.5" thickBot="1" x14ac:dyDescent="0.3">
      <c r="B20" s="363" t="s">
        <v>132</v>
      </c>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row>
    <row r="21" spans="2:26" ht="16.5" thickBot="1" x14ac:dyDescent="0.3">
      <c r="B21" s="368" t="s">
        <v>133</v>
      </c>
      <c r="C21" s="369"/>
      <c r="D21" s="369"/>
      <c r="E21" s="369"/>
      <c r="F21" s="369"/>
      <c r="G21" s="370"/>
      <c r="I21" s="351" t="s">
        <v>134</v>
      </c>
      <c r="J21" s="352"/>
      <c r="K21" s="352"/>
      <c r="L21" s="352"/>
      <c r="M21" s="353"/>
      <c r="O21" s="351" t="s">
        <v>135</v>
      </c>
      <c r="P21" s="353"/>
      <c r="R21" s="351" t="s">
        <v>136</v>
      </c>
      <c r="S21" s="352"/>
      <c r="T21" s="352"/>
      <c r="U21" s="353"/>
      <c r="W21" s="351" t="s">
        <v>327</v>
      </c>
      <c r="X21" s="352"/>
      <c r="Y21" s="352"/>
      <c r="Z21" s="353"/>
    </row>
    <row r="22" spans="2:26" ht="51" customHeight="1" thickBot="1" x14ac:dyDescent="0.3">
      <c r="B22" s="259" t="s">
        <v>119</v>
      </c>
      <c r="C22" s="231" t="s">
        <v>120</v>
      </c>
      <c r="D22" s="232" t="s">
        <v>137</v>
      </c>
      <c r="E22" s="232" t="s">
        <v>138</v>
      </c>
      <c r="F22" s="235" t="s">
        <v>139</v>
      </c>
      <c r="G22" s="236" t="s">
        <v>140</v>
      </c>
      <c r="I22" s="231" t="s">
        <v>120</v>
      </c>
      <c r="J22" s="232" t="s">
        <v>141</v>
      </c>
      <c r="K22" s="235" t="s">
        <v>139</v>
      </c>
      <c r="L22" s="235" t="s">
        <v>142</v>
      </c>
      <c r="M22" s="236" t="s">
        <v>143</v>
      </c>
      <c r="O22" s="231" t="s">
        <v>120</v>
      </c>
      <c r="P22" s="262" t="s">
        <v>144</v>
      </c>
      <c r="R22" s="231" t="s">
        <v>120</v>
      </c>
      <c r="S22" s="232" t="s">
        <v>145</v>
      </c>
      <c r="T22" s="235" t="s">
        <v>142</v>
      </c>
      <c r="U22" s="236" t="s">
        <v>146</v>
      </c>
      <c r="W22" s="231" t="s">
        <v>120</v>
      </c>
      <c r="X22" s="232" t="s">
        <v>331</v>
      </c>
      <c r="Y22" s="235" t="s">
        <v>328</v>
      </c>
      <c r="Z22" s="236" t="s">
        <v>329</v>
      </c>
    </row>
    <row r="23" spans="2:26" x14ac:dyDescent="0.25">
      <c r="B23" s="237">
        <v>1</v>
      </c>
      <c r="C23" s="208" t="s">
        <v>124</v>
      </c>
      <c r="D23" s="354">
        <v>0</v>
      </c>
      <c r="E23" s="375">
        <v>0</v>
      </c>
      <c r="F23" s="372">
        <v>23</v>
      </c>
      <c r="G23" s="260">
        <f>IF((($D$23*$E$23*$F$23)-(F4*6%))&lt;0,0,(($D$23*$E$23*$F$23)-(F4*6%)))</f>
        <v>0</v>
      </c>
      <c r="H23" s="233"/>
      <c r="I23" s="208" t="s">
        <v>124</v>
      </c>
      <c r="J23" s="354">
        <v>0</v>
      </c>
      <c r="K23" s="372">
        <v>23</v>
      </c>
      <c r="L23" s="357">
        <v>0</v>
      </c>
      <c r="M23" s="360">
        <f>(J23*K23)-(J23*K23*$L$23)</f>
        <v>0</v>
      </c>
      <c r="O23" s="208" t="s">
        <v>124</v>
      </c>
      <c r="P23" s="371">
        <v>0</v>
      </c>
      <c r="R23" s="208" t="s">
        <v>124</v>
      </c>
      <c r="S23" s="354">
        <v>0</v>
      </c>
      <c r="T23" s="357">
        <v>0</v>
      </c>
      <c r="U23" s="360">
        <f>S23-S23*$T$23</f>
        <v>0</v>
      </c>
      <c r="W23" s="208" t="s">
        <v>124</v>
      </c>
      <c r="X23" s="354">
        <v>0</v>
      </c>
      <c r="Y23" s="357">
        <v>0</v>
      </c>
      <c r="Z23" s="360">
        <f>X23*Y23</f>
        <v>0</v>
      </c>
    </row>
    <row r="24" spans="2:26" x14ac:dyDescent="0.25">
      <c r="B24" s="238">
        <v>2</v>
      </c>
      <c r="C24" s="207" t="s">
        <v>126</v>
      </c>
      <c r="D24" s="355"/>
      <c r="E24" s="373"/>
      <c r="F24" s="373"/>
      <c r="G24" s="260">
        <f>IF((($D$23*$E$23*$F$23)-(F5*6%))&lt;0,0,(($D$23*$E$23*$F$23)-(F5*6%)))</f>
        <v>0</v>
      </c>
      <c r="H24" s="234"/>
      <c r="I24" s="207" t="s">
        <v>126</v>
      </c>
      <c r="J24" s="355"/>
      <c r="K24" s="373"/>
      <c r="L24" s="358"/>
      <c r="M24" s="361"/>
      <c r="O24" s="207" t="s">
        <v>126</v>
      </c>
      <c r="P24" s="361"/>
      <c r="R24" s="207" t="s">
        <v>126</v>
      </c>
      <c r="S24" s="355"/>
      <c r="T24" s="358"/>
      <c r="U24" s="361"/>
      <c r="W24" s="207" t="s">
        <v>126</v>
      </c>
      <c r="X24" s="355"/>
      <c r="Y24" s="358"/>
      <c r="Z24" s="361"/>
    </row>
    <row r="25" spans="2:26" x14ac:dyDescent="0.25">
      <c r="B25" s="238">
        <v>3</v>
      </c>
      <c r="C25" s="207" t="s">
        <v>127</v>
      </c>
      <c r="D25" s="355"/>
      <c r="E25" s="373"/>
      <c r="F25" s="373"/>
      <c r="G25" s="260">
        <f>IF((($D$23*$E$23*$F$23)-(F6*6%))&lt;0,0,(($D$23*$E$23*$F$23)-(F6*6%)))</f>
        <v>0</v>
      </c>
      <c r="H25" s="233"/>
      <c r="I25" s="207" t="s">
        <v>127</v>
      </c>
      <c r="J25" s="355"/>
      <c r="K25" s="373"/>
      <c r="L25" s="358"/>
      <c r="M25" s="361"/>
      <c r="O25" s="207" t="s">
        <v>127</v>
      </c>
      <c r="P25" s="361"/>
      <c r="R25" s="207" t="s">
        <v>127</v>
      </c>
      <c r="S25" s="355"/>
      <c r="T25" s="358"/>
      <c r="U25" s="361"/>
      <c r="W25" s="207" t="s">
        <v>127</v>
      </c>
      <c r="X25" s="355"/>
      <c r="Y25" s="358"/>
      <c r="Z25" s="361"/>
    </row>
    <row r="26" spans="2:26" x14ac:dyDescent="0.25">
      <c r="B26" s="238">
        <v>4</v>
      </c>
      <c r="C26" s="207" t="s">
        <v>128</v>
      </c>
      <c r="D26" s="355"/>
      <c r="E26" s="373"/>
      <c r="F26" s="373"/>
      <c r="G26" s="260">
        <f>IF((($D$23*$E$23*$F$23)-(F7*6%))&lt;0,0,(($D$23*$E$23*$F$23)-(F7*6%)))</f>
        <v>0</v>
      </c>
      <c r="I26" s="207" t="s">
        <v>128</v>
      </c>
      <c r="J26" s="355"/>
      <c r="K26" s="373"/>
      <c r="L26" s="358"/>
      <c r="M26" s="361"/>
      <c r="O26" s="207" t="s">
        <v>128</v>
      </c>
      <c r="P26" s="361"/>
      <c r="R26" s="207" t="s">
        <v>128</v>
      </c>
      <c r="S26" s="355"/>
      <c r="T26" s="358"/>
      <c r="U26" s="361"/>
      <c r="W26" s="207" t="s">
        <v>128</v>
      </c>
      <c r="X26" s="355"/>
      <c r="Y26" s="358"/>
      <c r="Z26" s="361"/>
    </row>
    <row r="27" spans="2:26" x14ac:dyDescent="0.25">
      <c r="B27" s="238">
        <v>5</v>
      </c>
      <c r="C27" s="207" t="s">
        <v>129</v>
      </c>
      <c r="D27" s="355"/>
      <c r="E27" s="373"/>
      <c r="F27" s="373"/>
      <c r="G27" s="260">
        <f>IF((($D$23*$E$23*$F$23)-(F8*6%))&lt;0,0,(($D$23*$E$23*$F$23)-(F8*6%)))</f>
        <v>0</v>
      </c>
      <c r="I27" s="207" t="s">
        <v>129</v>
      </c>
      <c r="J27" s="355"/>
      <c r="K27" s="373"/>
      <c r="L27" s="358"/>
      <c r="M27" s="361"/>
      <c r="O27" s="207" t="s">
        <v>129</v>
      </c>
      <c r="P27" s="361"/>
      <c r="R27" s="207" t="s">
        <v>129</v>
      </c>
      <c r="S27" s="355"/>
      <c r="T27" s="358"/>
      <c r="U27" s="361"/>
      <c r="W27" s="207" t="s">
        <v>129</v>
      </c>
      <c r="X27" s="355"/>
      <c r="Y27" s="358"/>
      <c r="Z27" s="361"/>
    </row>
    <row r="28" spans="2:26" x14ac:dyDescent="0.25">
      <c r="B28" s="238">
        <v>6</v>
      </c>
      <c r="C28" s="207" t="s">
        <v>299</v>
      </c>
      <c r="D28" s="355"/>
      <c r="E28" s="373"/>
      <c r="F28" s="373"/>
      <c r="G28" s="260">
        <f t="shared" ref="G28:G35" si="0">IF((($D$23*$E$23*$F$23)-(F9*6%))&lt;0,0,(($D$23*$E$23*$F$23)-(F9*6%)))</f>
        <v>0</v>
      </c>
      <c r="I28" s="207" t="s">
        <v>299</v>
      </c>
      <c r="J28" s="355"/>
      <c r="K28" s="373"/>
      <c r="L28" s="358"/>
      <c r="M28" s="361"/>
      <c r="O28" s="207" t="s">
        <v>299</v>
      </c>
      <c r="P28" s="361"/>
      <c r="R28" s="207" t="s">
        <v>299</v>
      </c>
      <c r="S28" s="355"/>
      <c r="T28" s="358"/>
      <c r="U28" s="361"/>
      <c r="W28" s="207" t="s">
        <v>299</v>
      </c>
      <c r="X28" s="355"/>
      <c r="Y28" s="358"/>
      <c r="Z28" s="361"/>
    </row>
    <row r="29" spans="2:26" x14ac:dyDescent="0.25">
      <c r="B29" s="238">
        <v>7</v>
      </c>
      <c r="C29" s="207" t="s">
        <v>300</v>
      </c>
      <c r="D29" s="355"/>
      <c r="E29" s="373"/>
      <c r="F29" s="373"/>
      <c r="G29" s="260">
        <f t="shared" si="0"/>
        <v>0</v>
      </c>
      <c r="I29" s="207" t="s">
        <v>300</v>
      </c>
      <c r="J29" s="355"/>
      <c r="K29" s="373"/>
      <c r="L29" s="358"/>
      <c r="M29" s="361"/>
      <c r="O29" s="207" t="s">
        <v>300</v>
      </c>
      <c r="P29" s="361"/>
      <c r="R29" s="207" t="s">
        <v>300</v>
      </c>
      <c r="S29" s="355"/>
      <c r="T29" s="358"/>
      <c r="U29" s="361"/>
      <c r="W29" s="207" t="s">
        <v>300</v>
      </c>
      <c r="X29" s="355"/>
      <c r="Y29" s="358"/>
      <c r="Z29" s="361"/>
    </row>
    <row r="30" spans="2:26" x14ac:dyDescent="0.25">
      <c r="B30" s="238">
        <v>8</v>
      </c>
      <c r="C30" s="207" t="s">
        <v>301</v>
      </c>
      <c r="D30" s="355"/>
      <c r="E30" s="373"/>
      <c r="F30" s="373"/>
      <c r="G30" s="260">
        <f t="shared" si="0"/>
        <v>0</v>
      </c>
      <c r="I30" s="207" t="s">
        <v>301</v>
      </c>
      <c r="J30" s="355"/>
      <c r="K30" s="373"/>
      <c r="L30" s="358"/>
      <c r="M30" s="361"/>
      <c r="O30" s="207" t="s">
        <v>301</v>
      </c>
      <c r="P30" s="361"/>
      <c r="R30" s="207" t="s">
        <v>301</v>
      </c>
      <c r="S30" s="355"/>
      <c r="T30" s="358"/>
      <c r="U30" s="361"/>
      <c r="W30" s="207" t="s">
        <v>301</v>
      </c>
      <c r="X30" s="355"/>
      <c r="Y30" s="358"/>
      <c r="Z30" s="361"/>
    </row>
    <row r="31" spans="2:26" x14ac:dyDescent="0.25">
      <c r="B31" s="238">
        <v>9</v>
      </c>
      <c r="C31" s="207" t="s">
        <v>302</v>
      </c>
      <c r="D31" s="355"/>
      <c r="E31" s="373"/>
      <c r="F31" s="373"/>
      <c r="G31" s="260">
        <f t="shared" si="0"/>
        <v>0</v>
      </c>
      <c r="I31" s="207" t="s">
        <v>302</v>
      </c>
      <c r="J31" s="355"/>
      <c r="K31" s="373"/>
      <c r="L31" s="358"/>
      <c r="M31" s="361"/>
      <c r="O31" s="207" t="s">
        <v>302</v>
      </c>
      <c r="P31" s="361"/>
      <c r="R31" s="207" t="s">
        <v>302</v>
      </c>
      <c r="S31" s="355"/>
      <c r="T31" s="358"/>
      <c r="U31" s="361"/>
      <c r="W31" s="207" t="s">
        <v>302</v>
      </c>
      <c r="X31" s="355"/>
      <c r="Y31" s="358"/>
      <c r="Z31" s="361"/>
    </row>
    <row r="32" spans="2:26" x14ac:dyDescent="0.25">
      <c r="B32" s="238">
        <v>10</v>
      </c>
      <c r="C32" s="207" t="s">
        <v>303</v>
      </c>
      <c r="D32" s="355"/>
      <c r="E32" s="373"/>
      <c r="F32" s="373"/>
      <c r="G32" s="260">
        <f t="shared" si="0"/>
        <v>0</v>
      </c>
      <c r="I32" s="207" t="s">
        <v>303</v>
      </c>
      <c r="J32" s="355"/>
      <c r="K32" s="373"/>
      <c r="L32" s="358"/>
      <c r="M32" s="361"/>
      <c r="O32" s="207" t="s">
        <v>303</v>
      </c>
      <c r="P32" s="361"/>
      <c r="R32" s="207" t="s">
        <v>303</v>
      </c>
      <c r="S32" s="355"/>
      <c r="T32" s="358"/>
      <c r="U32" s="361"/>
      <c r="W32" s="207" t="s">
        <v>303</v>
      </c>
      <c r="X32" s="355"/>
      <c r="Y32" s="358"/>
      <c r="Z32" s="361"/>
    </row>
    <row r="33" spans="2:26" x14ac:dyDescent="0.25">
      <c r="B33" s="238">
        <v>11</v>
      </c>
      <c r="C33" s="207" t="s">
        <v>304</v>
      </c>
      <c r="D33" s="355"/>
      <c r="E33" s="373"/>
      <c r="F33" s="373"/>
      <c r="G33" s="260">
        <f t="shared" si="0"/>
        <v>0</v>
      </c>
      <c r="I33" s="207" t="s">
        <v>304</v>
      </c>
      <c r="J33" s="355"/>
      <c r="K33" s="373"/>
      <c r="L33" s="358"/>
      <c r="M33" s="361"/>
      <c r="O33" s="207" t="s">
        <v>304</v>
      </c>
      <c r="P33" s="361"/>
      <c r="R33" s="207" t="s">
        <v>304</v>
      </c>
      <c r="S33" s="355"/>
      <c r="T33" s="358"/>
      <c r="U33" s="361"/>
      <c r="W33" s="207" t="s">
        <v>304</v>
      </c>
      <c r="X33" s="355"/>
      <c r="Y33" s="358"/>
      <c r="Z33" s="361"/>
    </row>
    <row r="34" spans="2:26" x14ac:dyDescent="0.25">
      <c r="B34" s="238">
        <v>12</v>
      </c>
      <c r="C34" s="207" t="s">
        <v>130</v>
      </c>
      <c r="D34" s="355"/>
      <c r="E34" s="373"/>
      <c r="F34" s="373"/>
      <c r="G34" s="260">
        <f t="shared" si="0"/>
        <v>0</v>
      </c>
      <c r="I34" s="207" t="s">
        <v>130</v>
      </c>
      <c r="J34" s="355"/>
      <c r="K34" s="373"/>
      <c r="L34" s="358"/>
      <c r="M34" s="361"/>
      <c r="O34" s="207" t="s">
        <v>130</v>
      </c>
      <c r="P34" s="361"/>
      <c r="R34" s="207" t="s">
        <v>130</v>
      </c>
      <c r="S34" s="355"/>
      <c r="T34" s="358"/>
      <c r="U34" s="361"/>
      <c r="W34" s="207" t="s">
        <v>130</v>
      </c>
      <c r="X34" s="355"/>
      <c r="Y34" s="358"/>
      <c r="Z34" s="361"/>
    </row>
    <row r="35" spans="2:26" ht="15.75" thickBot="1" x14ac:dyDescent="0.3">
      <c r="B35" s="240">
        <v>13</v>
      </c>
      <c r="C35" s="209" t="s">
        <v>131</v>
      </c>
      <c r="D35" s="356"/>
      <c r="E35" s="374"/>
      <c r="F35" s="374"/>
      <c r="G35" s="261">
        <f t="shared" si="0"/>
        <v>0</v>
      </c>
      <c r="I35" s="209" t="s">
        <v>131</v>
      </c>
      <c r="J35" s="356"/>
      <c r="K35" s="374"/>
      <c r="L35" s="359"/>
      <c r="M35" s="362"/>
      <c r="O35" s="209" t="s">
        <v>131</v>
      </c>
      <c r="P35" s="362"/>
      <c r="R35" s="209" t="s">
        <v>131</v>
      </c>
      <c r="S35" s="356"/>
      <c r="T35" s="359"/>
      <c r="U35" s="362"/>
      <c r="W35" s="209" t="s">
        <v>131</v>
      </c>
      <c r="X35" s="356"/>
      <c r="Y35" s="359"/>
      <c r="Z35" s="362"/>
    </row>
    <row r="36" spans="2:26" ht="15.75" thickBot="1" x14ac:dyDescent="0.3"/>
    <row r="37" spans="2:26" ht="15.75" thickBot="1" x14ac:dyDescent="0.3">
      <c r="B37" s="365" t="s">
        <v>147</v>
      </c>
      <c r="C37" s="366"/>
      <c r="D37" s="366"/>
      <c r="E37" s="366"/>
      <c r="F37" s="366"/>
      <c r="G37" s="366"/>
      <c r="H37" s="366"/>
      <c r="I37" s="366"/>
      <c r="J37" s="366"/>
      <c r="K37" s="366"/>
      <c r="L37" s="366"/>
      <c r="M37" s="366"/>
      <c r="N37" s="366"/>
      <c r="O37" s="366"/>
      <c r="P37" s="367"/>
    </row>
  </sheetData>
  <autoFilter ref="B3:F16" xr:uid="{04180EBD-D220-404A-B9AE-31698E799349}"/>
  <mergeCells count="22">
    <mergeCell ref="B37:P37"/>
    <mergeCell ref="O21:P21"/>
    <mergeCell ref="R21:U21"/>
    <mergeCell ref="T23:T35"/>
    <mergeCell ref="L23:L35"/>
    <mergeCell ref="B21:G21"/>
    <mergeCell ref="P23:P35"/>
    <mergeCell ref="J23:J35"/>
    <mergeCell ref="K23:K35"/>
    <mergeCell ref="M23:M35"/>
    <mergeCell ref="S23:S35"/>
    <mergeCell ref="U23:U35"/>
    <mergeCell ref="D23:D35"/>
    <mergeCell ref="E23:E35"/>
    <mergeCell ref="F23:F35"/>
    <mergeCell ref="B2:F2"/>
    <mergeCell ref="I21:M21"/>
    <mergeCell ref="W21:Z21"/>
    <mergeCell ref="X23:X35"/>
    <mergeCell ref="Y23:Y35"/>
    <mergeCell ref="Z23:Z35"/>
    <mergeCell ref="B20:Z20"/>
  </mergeCells>
  <hyperlinks>
    <hyperlink ref="B23" location="'1'!A1" display="'1'!A1" xr:uid="{5EA2D487-FE8A-45EF-BA40-CDA2497117EF}"/>
    <hyperlink ref="B24" location="'2'!A1" display="'2'!A1" xr:uid="{EB23E063-E91C-4E76-9BA2-AB1312CAE15E}"/>
    <hyperlink ref="B25" location="'3'!A1" display="'3'!A1" xr:uid="{A27C009B-541A-4B50-A0B3-705649A2C268}"/>
    <hyperlink ref="B26" location="'4'!A1" display="'4'!A1" xr:uid="{795CBFA5-09DF-402A-9D99-5FAD3E57597C}"/>
    <hyperlink ref="B27" location="'5'!A1" display="'5'!A1" xr:uid="{DFD4F5F4-1355-4015-835D-064F9268A20B}"/>
    <hyperlink ref="B28" location="'6'!A1" display="'6'!A1" xr:uid="{DC107B30-99A6-4E28-8ABB-49D97BCC76CB}"/>
    <hyperlink ref="B29" location="'7'!A1" display="'7'!A1" xr:uid="{B167E1A2-6BD0-4E18-8DAE-51FC5EA60A93}"/>
    <hyperlink ref="B30" location="'8'!A1" display="'8'!A1" xr:uid="{37428518-2816-4674-A0C6-A4969A978E02}"/>
    <hyperlink ref="B31" location="'9'!A1" display="'9'!A1" xr:uid="{7F3EA610-972E-41C2-AA53-ADE398AA6A9C}"/>
    <hyperlink ref="B32" location="'10'!A1" display="'10'!A1" xr:uid="{0492CF73-992D-4750-B3C9-08E1D8A97969}"/>
    <hyperlink ref="B33" location="'11'!A1" display="'11'!A1" xr:uid="{56C8E6F3-AE72-4596-8204-E55236500F70}"/>
    <hyperlink ref="B34" location="'12'!A1" display="'12'!A1" xr:uid="{CA165D07-63E0-4397-8CA6-B9EF0991D183}"/>
    <hyperlink ref="B35" location="'13'!A1" display="'13'!A1" xr:uid="{1A994444-4E59-47D0-ADE0-D00A293D79B0}"/>
    <hyperlink ref="B4" location="'1'!A1" display="'1'!A1" xr:uid="{57376A79-B5AD-41C0-AFBD-1A1EF31DB7F0}"/>
    <hyperlink ref="B5" location="'2'!A1" display="'2'!A1" xr:uid="{A9766335-E399-45FC-A2D9-879B6495E002}"/>
    <hyperlink ref="B6" location="'3'!A1" display="'3'!A1" xr:uid="{92F41F0A-C428-44F7-95CE-BF9B4EAF5BDE}"/>
    <hyperlink ref="B7" location="'4'!A1" display="'4'!A1" xr:uid="{EFC9047D-BC0D-4B5C-85E6-DA6D53A6C732}"/>
    <hyperlink ref="B8" location="'5'!A1" display="'5'!A1" xr:uid="{2E1BEF6F-976A-4059-8C72-CA8BCBA34826}"/>
    <hyperlink ref="B9" location="'6'!A1" display="'6'!A1" xr:uid="{664FE85F-2294-42FA-A03F-6793849A5AC2}"/>
    <hyperlink ref="B10" location="'7'!A1" display="'7'!A1" xr:uid="{D2663EAE-9E7B-45DD-9C65-7539B50AE9B6}"/>
    <hyperlink ref="B11" location="'8'!A1" display="'8'!A1" xr:uid="{DC890197-5849-469D-BBC8-774440AF3B91}"/>
    <hyperlink ref="B12" location="'9'!A1" display="'9'!A1" xr:uid="{96A90498-2D37-4D72-A08C-5AF87404103C}"/>
    <hyperlink ref="B13" location="'10'!A1" display="'10'!A1" xr:uid="{FD37C1D9-1354-4560-901C-2FA23FD4EEA9}"/>
    <hyperlink ref="B14" location="'11'!A1" display="'11'!A1" xr:uid="{E654EE8C-8EF0-4983-9D6B-F1E316642AEA}"/>
    <hyperlink ref="B15" location="'12'!A1" display="'12'!A1" xr:uid="{8679C1BC-F573-43BF-9F19-A09B2C356BB9}"/>
    <hyperlink ref="B16" location="'13'!A1" display="'13'!A1" xr:uid="{57BD6F7A-7893-4E7A-8FAC-11B5E7F168C4}"/>
  </hyperlinks>
  <printOptions horizontalCentered="1" verticalCentered="1"/>
  <pageMargins left="0.51181102362204722" right="0.51181102362204722" top="0.78740157480314965" bottom="0.78740157480314965" header="0.31496062992125984" footer="0.31496062992125984"/>
  <pageSetup paperSize="9" scale="2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F5BAC-83CF-4322-B7D3-181D142D6857}">
  <sheetPr>
    <tabColor theme="4" tint="-0.249977111117893"/>
  </sheetPr>
  <dimension ref="A2:WVO141"/>
  <sheetViews>
    <sheetView showGridLines="0" showRowColHeaders="0" view="pageBreakPreview" topLeftCell="A85" zoomScale="60" zoomScaleNormal="100" workbookViewId="0">
      <selection activeCell="B1" sqref="B1:I1"/>
    </sheetView>
  </sheetViews>
  <sheetFormatPr defaultColWidth="0" defaultRowHeight="12.75" x14ac:dyDescent="0.2"/>
  <cols>
    <col min="1" max="1" width="9.140625" style="38" customWidth="1"/>
    <col min="2" max="2" width="12.5703125" style="38" customWidth="1"/>
    <col min="3" max="3" width="49.5703125" style="38" customWidth="1"/>
    <col min="4" max="4" width="28" style="38" customWidth="1"/>
    <col min="5" max="5" width="16.85546875" style="64" customWidth="1"/>
    <col min="6" max="6" width="17.5703125" style="65" customWidth="1"/>
    <col min="7" max="7" width="12.85546875" style="38" customWidth="1"/>
    <col min="8" max="8" width="15.85546875" style="38" hidden="1" customWidth="1"/>
    <col min="9" max="9" width="3.85546875" style="38" hidden="1" customWidth="1"/>
    <col min="10" max="10" width="21.7109375" style="38" hidden="1" customWidth="1"/>
    <col min="11" max="11" width="2.5703125" style="38" hidden="1" customWidth="1"/>
    <col min="12" max="12" width="19.85546875" style="38" hidden="1" customWidth="1"/>
    <col min="13" max="13" width="2.42578125" style="38" hidden="1" customWidth="1"/>
    <col min="14" max="14" width="42.7109375" style="38" hidden="1" customWidth="1"/>
    <col min="15" max="15" width="2.28515625" style="38" hidden="1" customWidth="1"/>
    <col min="16" max="16" width="13.42578125" style="38" hidden="1" customWidth="1"/>
    <col min="17" max="17" width="2.140625" style="38" hidden="1" customWidth="1"/>
    <col min="18" max="18" width="23.42578125" style="38" hidden="1" customWidth="1"/>
    <col min="19" max="19" width="1.42578125" style="38" hidden="1" customWidth="1"/>
    <col min="20" max="20" width="19.85546875" style="38" hidden="1" customWidth="1"/>
    <col min="21" max="257" width="9.140625" style="38" hidden="1"/>
    <col min="258" max="258" width="12.5703125" style="38" hidden="1"/>
    <col min="259" max="259" width="49.5703125" style="38" hidden="1"/>
    <col min="260" max="260" width="28" style="38" hidden="1"/>
    <col min="261" max="261" width="16.85546875" style="38" hidden="1"/>
    <col min="262" max="262" width="17.5703125" style="38" hidden="1"/>
    <col min="263" max="263" width="33.140625" style="38" hidden="1"/>
    <col min="264" max="513" width="9.140625" style="38" hidden="1"/>
    <col min="514" max="514" width="12.5703125" style="38" hidden="1"/>
    <col min="515" max="515" width="49.5703125" style="38" hidden="1"/>
    <col min="516" max="516" width="28" style="38" hidden="1"/>
    <col min="517" max="517" width="16.85546875" style="38" hidden="1"/>
    <col min="518" max="518" width="17.5703125" style="38" hidden="1"/>
    <col min="519" max="519" width="33.140625" style="38" hidden="1"/>
    <col min="520" max="769" width="9.140625" style="38" hidden="1"/>
    <col min="770" max="770" width="12.5703125" style="38" hidden="1"/>
    <col min="771" max="771" width="49.5703125" style="38" hidden="1"/>
    <col min="772" max="772" width="28" style="38" hidden="1"/>
    <col min="773" max="773" width="16.85546875" style="38" hidden="1"/>
    <col min="774" max="774" width="17.5703125" style="38" hidden="1"/>
    <col min="775" max="775" width="33.140625" style="38" hidden="1"/>
    <col min="776" max="1025" width="9.140625" style="38" hidden="1"/>
    <col min="1026" max="1026" width="12.5703125" style="38" hidden="1"/>
    <col min="1027" max="1027" width="49.5703125" style="38" hidden="1"/>
    <col min="1028" max="1028" width="28" style="38" hidden="1"/>
    <col min="1029" max="1029" width="16.85546875" style="38" hidden="1"/>
    <col min="1030" max="1030" width="17.5703125" style="38" hidden="1"/>
    <col min="1031" max="1031" width="33.140625" style="38" hidden="1"/>
    <col min="1032" max="1281" width="9.140625" style="38" hidden="1"/>
    <col min="1282" max="1282" width="12.5703125" style="38" hidden="1"/>
    <col min="1283" max="1283" width="49.5703125" style="38" hidden="1"/>
    <col min="1284" max="1284" width="28" style="38" hidden="1"/>
    <col min="1285" max="1285" width="16.85546875" style="38" hidden="1"/>
    <col min="1286" max="1286" width="17.5703125" style="38" hidden="1"/>
    <col min="1287" max="1287" width="33.140625" style="38" hidden="1"/>
    <col min="1288" max="1537" width="9.140625" style="38" hidden="1"/>
    <col min="1538" max="1538" width="12.5703125" style="38" hidden="1"/>
    <col min="1539" max="1539" width="49.5703125" style="38" hidden="1"/>
    <col min="1540" max="1540" width="28" style="38" hidden="1"/>
    <col min="1541" max="1541" width="16.85546875" style="38" hidden="1"/>
    <col min="1542" max="1542" width="17.5703125" style="38" hidden="1"/>
    <col min="1543" max="1543" width="33.140625" style="38" hidden="1"/>
    <col min="1544" max="1793" width="9.140625" style="38" hidden="1"/>
    <col min="1794" max="1794" width="12.5703125" style="38" hidden="1"/>
    <col min="1795" max="1795" width="49.5703125" style="38" hidden="1"/>
    <col min="1796" max="1796" width="28" style="38" hidden="1"/>
    <col min="1797" max="1797" width="16.85546875" style="38" hidden="1"/>
    <col min="1798" max="1798" width="17.5703125" style="38" hidden="1"/>
    <col min="1799" max="1799" width="33.140625" style="38" hidden="1"/>
    <col min="1800" max="2049" width="9.140625" style="38" hidden="1"/>
    <col min="2050" max="2050" width="12.5703125" style="38" hidden="1"/>
    <col min="2051" max="2051" width="49.5703125" style="38" hidden="1"/>
    <col min="2052" max="2052" width="28" style="38" hidden="1"/>
    <col min="2053" max="2053" width="16.85546875" style="38" hidden="1"/>
    <col min="2054" max="2054" width="17.5703125" style="38" hidden="1"/>
    <col min="2055" max="2055" width="33.140625" style="38" hidden="1"/>
    <col min="2056" max="2305" width="9.140625" style="38" hidden="1"/>
    <col min="2306" max="2306" width="12.5703125" style="38" hidden="1"/>
    <col min="2307" max="2307" width="49.5703125" style="38" hidden="1"/>
    <col min="2308" max="2308" width="28" style="38" hidden="1"/>
    <col min="2309" max="2309" width="16.85546875" style="38" hidden="1"/>
    <col min="2310" max="2310" width="17.5703125" style="38" hidden="1"/>
    <col min="2311" max="2311" width="33.140625" style="38" hidden="1"/>
    <col min="2312" max="2561" width="9.140625" style="38" hidden="1"/>
    <col min="2562" max="2562" width="12.5703125" style="38" hidden="1"/>
    <col min="2563" max="2563" width="49.5703125" style="38" hidden="1"/>
    <col min="2564" max="2564" width="28" style="38" hidden="1"/>
    <col min="2565" max="2565" width="16.85546875" style="38" hidden="1"/>
    <col min="2566" max="2566" width="17.5703125" style="38" hidden="1"/>
    <col min="2567" max="2567" width="33.140625" style="38" hidden="1"/>
    <col min="2568" max="2817" width="9.140625" style="38" hidden="1"/>
    <col min="2818" max="2818" width="12.5703125" style="38" hidden="1"/>
    <col min="2819" max="2819" width="49.5703125" style="38" hidden="1"/>
    <col min="2820" max="2820" width="28" style="38" hidden="1"/>
    <col min="2821" max="2821" width="16.85546875" style="38" hidden="1"/>
    <col min="2822" max="2822" width="17.5703125" style="38" hidden="1"/>
    <col min="2823" max="2823" width="33.140625" style="38" hidden="1"/>
    <col min="2824" max="3073" width="9.140625" style="38" hidden="1"/>
    <col min="3074" max="3074" width="12.5703125" style="38" hidden="1"/>
    <col min="3075" max="3075" width="49.5703125" style="38" hidden="1"/>
    <col min="3076" max="3076" width="28" style="38" hidden="1"/>
    <col min="3077" max="3077" width="16.85546875" style="38" hidden="1"/>
    <col min="3078" max="3078" width="17.5703125" style="38" hidden="1"/>
    <col min="3079" max="3079" width="33.140625" style="38" hidden="1"/>
    <col min="3080" max="3329" width="9.140625" style="38" hidden="1"/>
    <col min="3330" max="3330" width="12.5703125" style="38" hidden="1"/>
    <col min="3331" max="3331" width="49.5703125" style="38" hidden="1"/>
    <col min="3332" max="3332" width="28" style="38" hidden="1"/>
    <col min="3333" max="3333" width="16.85546875" style="38" hidden="1"/>
    <col min="3334" max="3334" width="17.5703125" style="38" hidden="1"/>
    <col min="3335" max="3335" width="33.140625" style="38" hidden="1"/>
    <col min="3336" max="3585" width="9.140625" style="38" hidden="1"/>
    <col min="3586" max="3586" width="12.5703125" style="38" hidden="1"/>
    <col min="3587" max="3587" width="49.5703125" style="38" hidden="1"/>
    <col min="3588" max="3588" width="28" style="38" hidden="1"/>
    <col min="3589" max="3589" width="16.85546875" style="38" hidden="1"/>
    <col min="3590" max="3590" width="17.5703125" style="38" hidden="1"/>
    <col min="3591" max="3591" width="33.140625" style="38" hidden="1"/>
    <col min="3592" max="3841" width="9.140625" style="38" hidden="1"/>
    <col min="3842" max="3842" width="12.5703125" style="38" hidden="1"/>
    <col min="3843" max="3843" width="49.5703125" style="38" hidden="1"/>
    <col min="3844" max="3844" width="28" style="38" hidden="1"/>
    <col min="3845" max="3845" width="16.85546875" style="38" hidden="1"/>
    <col min="3846" max="3846" width="17.5703125" style="38" hidden="1"/>
    <col min="3847" max="3847" width="33.140625" style="38" hidden="1"/>
    <col min="3848" max="4097" width="9.140625" style="38" hidden="1"/>
    <col min="4098" max="4098" width="12.5703125" style="38" hidden="1"/>
    <col min="4099" max="4099" width="49.5703125" style="38" hidden="1"/>
    <col min="4100" max="4100" width="28" style="38" hidden="1"/>
    <col min="4101" max="4101" width="16.85546875" style="38" hidden="1"/>
    <col min="4102" max="4102" width="17.5703125" style="38" hidden="1"/>
    <col min="4103" max="4103" width="33.140625" style="38" hidden="1"/>
    <col min="4104" max="4353" width="9.140625" style="38" hidden="1"/>
    <col min="4354" max="4354" width="12.5703125" style="38" hidden="1"/>
    <col min="4355" max="4355" width="49.5703125" style="38" hidden="1"/>
    <col min="4356" max="4356" width="28" style="38" hidden="1"/>
    <col min="4357" max="4357" width="16.85546875" style="38" hidden="1"/>
    <col min="4358" max="4358" width="17.5703125" style="38" hidden="1"/>
    <col min="4359" max="4359" width="33.140625" style="38" hidden="1"/>
    <col min="4360" max="4609" width="9.140625" style="38" hidden="1"/>
    <col min="4610" max="4610" width="12.5703125" style="38" hidden="1"/>
    <col min="4611" max="4611" width="49.5703125" style="38" hidden="1"/>
    <col min="4612" max="4612" width="28" style="38" hidden="1"/>
    <col min="4613" max="4613" width="16.85546875" style="38" hidden="1"/>
    <col min="4614" max="4614" width="17.5703125" style="38" hidden="1"/>
    <col min="4615" max="4615" width="33.140625" style="38" hidden="1"/>
    <col min="4616" max="4865" width="9.140625" style="38" hidden="1"/>
    <col min="4866" max="4866" width="12.5703125" style="38" hidden="1"/>
    <col min="4867" max="4867" width="49.5703125" style="38" hidden="1"/>
    <col min="4868" max="4868" width="28" style="38" hidden="1"/>
    <col min="4869" max="4869" width="16.85546875" style="38" hidden="1"/>
    <col min="4870" max="4870" width="17.5703125" style="38" hidden="1"/>
    <col min="4871" max="4871" width="33.140625" style="38" hidden="1"/>
    <col min="4872" max="5121" width="9.140625" style="38" hidden="1"/>
    <col min="5122" max="5122" width="12.5703125" style="38" hidden="1"/>
    <col min="5123" max="5123" width="49.5703125" style="38" hidden="1"/>
    <col min="5124" max="5124" width="28" style="38" hidden="1"/>
    <col min="5125" max="5125" width="16.85546875" style="38" hidden="1"/>
    <col min="5126" max="5126" width="17.5703125" style="38" hidden="1"/>
    <col min="5127" max="5127" width="33.140625" style="38" hidden="1"/>
    <col min="5128" max="5377" width="9.140625" style="38" hidden="1"/>
    <col min="5378" max="5378" width="12.5703125" style="38" hidden="1"/>
    <col min="5379" max="5379" width="49.5703125" style="38" hidden="1"/>
    <col min="5380" max="5380" width="28" style="38" hidden="1"/>
    <col min="5381" max="5381" width="16.85546875" style="38" hidden="1"/>
    <col min="5382" max="5382" width="17.5703125" style="38" hidden="1"/>
    <col min="5383" max="5383" width="33.140625" style="38" hidden="1"/>
    <col min="5384" max="5633" width="9.140625" style="38" hidden="1"/>
    <col min="5634" max="5634" width="12.5703125" style="38" hidden="1"/>
    <col min="5635" max="5635" width="49.5703125" style="38" hidden="1"/>
    <col min="5636" max="5636" width="28" style="38" hidden="1"/>
    <col min="5637" max="5637" width="16.85546875" style="38" hidden="1"/>
    <col min="5638" max="5638" width="17.5703125" style="38" hidden="1"/>
    <col min="5639" max="5639" width="33.140625" style="38" hidden="1"/>
    <col min="5640" max="5889" width="9.140625" style="38" hidden="1"/>
    <col min="5890" max="5890" width="12.5703125" style="38" hidden="1"/>
    <col min="5891" max="5891" width="49.5703125" style="38" hidden="1"/>
    <col min="5892" max="5892" width="28" style="38" hidden="1"/>
    <col min="5893" max="5893" width="16.85546875" style="38" hidden="1"/>
    <col min="5894" max="5894" width="17.5703125" style="38" hidden="1"/>
    <col min="5895" max="5895" width="33.140625" style="38" hidden="1"/>
    <col min="5896" max="6145" width="9.140625" style="38" hidden="1"/>
    <col min="6146" max="6146" width="12.5703125" style="38" hidden="1"/>
    <col min="6147" max="6147" width="49.5703125" style="38" hidden="1"/>
    <col min="6148" max="6148" width="28" style="38" hidden="1"/>
    <col min="6149" max="6149" width="16.85546875" style="38" hidden="1"/>
    <col min="6150" max="6150" width="17.5703125" style="38" hidden="1"/>
    <col min="6151" max="6151" width="33.140625" style="38" hidden="1"/>
    <col min="6152" max="6401" width="9.140625" style="38" hidden="1"/>
    <col min="6402" max="6402" width="12.5703125" style="38" hidden="1"/>
    <col min="6403" max="6403" width="49.5703125" style="38" hidden="1"/>
    <col min="6404" max="6404" width="28" style="38" hidden="1"/>
    <col min="6405" max="6405" width="16.85546875" style="38" hidden="1"/>
    <col min="6406" max="6406" width="17.5703125" style="38" hidden="1"/>
    <col min="6407" max="6407" width="33.140625" style="38" hidden="1"/>
    <col min="6408" max="6657" width="9.140625" style="38" hidden="1"/>
    <col min="6658" max="6658" width="12.5703125" style="38" hidden="1"/>
    <col min="6659" max="6659" width="49.5703125" style="38" hidden="1"/>
    <col min="6660" max="6660" width="28" style="38" hidden="1"/>
    <col min="6661" max="6661" width="16.85546875" style="38" hidden="1"/>
    <col min="6662" max="6662" width="17.5703125" style="38" hidden="1"/>
    <col min="6663" max="6663" width="33.140625" style="38" hidden="1"/>
    <col min="6664" max="6913" width="9.140625" style="38" hidden="1"/>
    <col min="6914" max="6914" width="12.5703125" style="38" hidden="1"/>
    <col min="6915" max="6915" width="49.5703125" style="38" hidden="1"/>
    <col min="6916" max="6916" width="28" style="38" hidden="1"/>
    <col min="6917" max="6917" width="16.85546875" style="38" hidden="1"/>
    <col min="6918" max="6918" width="17.5703125" style="38" hidden="1"/>
    <col min="6919" max="6919" width="33.140625" style="38" hidden="1"/>
    <col min="6920" max="7169" width="9.140625" style="38" hidden="1"/>
    <col min="7170" max="7170" width="12.5703125" style="38" hidden="1"/>
    <col min="7171" max="7171" width="49.5703125" style="38" hidden="1"/>
    <col min="7172" max="7172" width="28" style="38" hidden="1"/>
    <col min="7173" max="7173" width="16.85546875" style="38" hidden="1"/>
    <col min="7174" max="7174" width="17.5703125" style="38" hidden="1"/>
    <col min="7175" max="7175" width="33.140625" style="38" hidden="1"/>
    <col min="7176" max="7425" width="9.140625" style="38" hidden="1"/>
    <col min="7426" max="7426" width="12.5703125" style="38" hidden="1"/>
    <col min="7427" max="7427" width="49.5703125" style="38" hidden="1"/>
    <col min="7428" max="7428" width="28" style="38" hidden="1"/>
    <col min="7429" max="7429" width="16.85546875" style="38" hidden="1"/>
    <col min="7430" max="7430" width="17.5703125" style="38" hidden="1"/>
    <col min="7431" max="7431" width="33.140625" style="38" hidden="1"/>
    <col min="7432" max="7681" width="9.140625" style="38" hidden="1"/>
    <col min="7682" max="7682" width="12.5703125" style="38" hidden="1"/>
    <col min="7683" max="7683" width="49.5703125" style="38" hidden="1"/>
    <col min="7684" max="7684" width="28" style="38" hidden="1"/>
    <col min="7685" max="7685" width="16.85546875" style="38" hidden="1"/>
    <col min="7686" max="7686" width="17.5703125" style="38" hidden="1"/>
    <col min="7687" max="7687" width="33.140625" style="38" hidden="1"/>
    <col min="7688" max="7937" width="9.140625" style="38" hidden="1"/>
    <col min="7938" max="7938" width="12.5703125" style="38" hidden="1"/>
    <col min="7939" max="7939" width="49.5703125" style="38" hidden="1"/>
    <col min="7940" max="7940" width="28" style="38" hidden="1"/>
    <col min="7941" max="7941" width="16.85546875" style="38" hidden="1"/>
    <col min="7942" max="7942" width="17.5703125" style="38" hidden="1"/>
    <col min="7943" max="7943" width="33.140625" style="38" hidden="1"/>
    <col min="7944" max="8193" width="9.140625" style="38" hidden="1"/>
    <col min="8194" max="8194" width="12.5703125" style="38" hidden="1"/>
    <col min="8195" max="8195" width="49.5703125" style="38" hidden="1"/>
    <col min="8196" max="8196" width="28" style="38" hidden="1"/>
    <col min="8197" max="8197" width="16.85546875" style="38" hidden="1"/>
    <col min="8198" max="8198" width="17.5703125" style="38" hidden="1"/>
    <col min="8199" max="8199" width="33.140625" style="38" hidden="1"/>
    <col min="8200" max="8449" width="9.140625" style="38" hidden="1"/>
    <col min="8450" max="8450" width="12.5703125" style="38" hidden="1"/>
    <col min="8451" max="8451" width="49.5703125" style="38" hidden="1"/>
    <col min="8452" max="8452" width="28" style="38" hidden="1"/>
    <col min="8453" max="8453" width="16.85546875" style="38" hidden="1"/>
    <col min="8454" max="8454" width="17.5703125" style="38" hidden="1"/>
    <col min="8455" max="8455" width="33.140625" style="38" hidden="1"/>
    <col min="8456" max="8705" width="9.140625" style="38" hidden="1"/>
    <col min="8706" max="8706" width="12.5703125" style="38" hidden="1"/>
    <col min="8707" max="8707" width="49.5703125" style="38" hidden="1"/>
    <col min="8708" max="8708" width="28" style="38" hidden="1"/>
    <col min="8709" max="8709" width="16.85546875" style="38" hidden="1"/>
    <col min="8710" max="8710" width="17.5703125" style="38" hidden="1"/>
    <col min="8711" max="8711" width="33.140625" style="38" hidden="1"/>
    <col min="8712" max="8961" width="9.140625" style="38" hidden="1"/>
    <col min="8962" max="8962" width="12.5703125" style="38" hidden="1"/>
    <col min="8963" max="8963" width="49.5703125" style="38" hidden="1"/>
    <col min="8964" max="8964" width="28" style="38" hidden="1"/>
    <col min="8965" max="8965" width="16.85546875" style="38" hidden="1"/>
    <col min="8966" max="8966" width="17.5703125" style="38" hidden="1"/>
    <col min="8967" max="8967" width="33.140625" style="38" hidden="1"/>
    <col min="8968" max="9217" width="9.140625" style="38" hidden="1"/>
    <col min="9218" max="9218" width="12.5703125" style="38" hidden="1"/>
    <col min="9219" max="9219" width="49.5703125" style="38" hidden="1"/>
    <col min="9220" max="9220" width="28" style="38" hidden="1"/>
    <col min="9221" max="9221" width="16.85546875" style="38" hidden="1"/>
    <col min="9222" max="9222" width="17.5703125" style="38" hidden="1"/>
    <col min="9223" max="9223" width="33.140625" style="38" hidden="1"/>
    <col min="9224" max="9473" width="9.140625" style="38" hidden="1"/>
    <col min="9474" max="9474" width="12.5703125" style="38" hidden="1"/>
    <col min="9475" max="9475" width="49.5703125" style="38" hidden="1"/>
    <col min="9476" max="9476" width="28" style="38" hidden="1"/>
    <col min="9477" max="9477" width="16.85546875" style="38" hidden="1"/>
    <col min="9478" max="9478" width="17.5703125" style="38" hidden="1"/>
    <col min="9479" max="9479" width="33.140625" style="38" hidden="1"/>
    <col min="9480" max="9729" width="9.140625" style="38" hidden="1"/>
    <col min="9730" max="9730" width="12.5703125" style="38" hidden="1"/>
    <col min="9731" max="9731" width="49.5703125" style="38" hidden="1"/>
    <col min="9732" max="9732" width="28" style="38" hidden="1"/>
    <col min="9733" max="9733" width="16.85546875" style="38" hidden="1"/>
    <col min="9734" max="9734" width="17.5703125" style="38" hidden="1"/>
    <col min="9735" max="9735" width="33.140625" style="38" hidden="1"/>
    <col min="9736" max="9985" width="9.140625" style="38" hidden="1"/>
    <col min="9986" max="9986" width="12.5703125" style="38" hidden="1"/>
    <col min="9987" max="9987" width="49.5703125" style="38" hidden="1"/>
    <col min="9988" max="9988" width="28" style="38" hidden="1"/>
    <col min="9989" max="9989" width="16.85546875" style="38" hidden="1"/>
    <col min="9990" max="9990" width="17.5703125" style="38" hidden="1"/>
    <col min="9991" max="9991" width="33.140625" style="38" hidden="1"/>
    <col min="9992" max="10241" width="9.140625" style="38" hidden="1"/>
    <col min="10242" max="10242" width="12.5703125" style="38" hidden="1"/>
    <col min="10243" max="10243" width="49.5703125" style="38" hidden="1"/>
    <col min="10244" max="10244" width="28" style="38" hidden="1"/>
    <col min="10245" max="10245" width="16.85546875" style="38" hidden="1"/>
    <col min="10246" max="10246" width="17.5703125" style="38" hidden="1"/>
    <col min="10247" max="10247" width="33.140625" style="38" hidden="1"/>
    <col min="10248" max="10497" width="9.140625" style="38" hidden="1"/>
    <col min="10498" max="10498" width="12.5703125" style="38" hidden="1"/>
    <col min="10499" max="10499" width="49.5703125" style="38" hidden="1"/>
    <col min="10500" max="10500" width="28" style="38" hidden="1"/>
    <col min="10501" max="10501" width="16.85546875" style="38" hidden="1"/>
    <col min="10502" max="10502" width="17.5703125" style="38" hidden="1"/>
    <col min="10503" max="10503" width="33.140625" style="38" hidden="1"/>
    <col min="10504" max="10753" width="9.140625" style="38" hidden="1"/>
    <col min="10754" max="10754" width="12.5703125" style="38" hidden="1"/>
    <col min="10755" max="10755" width="49.5703125" style="38" hidden="1"/>
    <col min="10756" max="10756" width="28" style="38" hidden="1"/>
    <col min="10757" max="10757" width="16.85546875" style="38" hidden="1"/>
    <col min="10758" max="10758" width="17.5703125" style="38" hidden="1"/>
    <col min="10759" max="10759" width="33.140625" style="38" hidden="1"/>
    <col min="10760" max="11009" width="9.140625" style="38" hidden="1"/>
    <col min="11010" max="11010" width="12.5703125" style="38" hidden="1"/>
    <col min="11011" max="11011" width="49.5703125" style="38" hidden="1"/>
    <col min="11012" max="11012" width="28" style="38" hidden="1"/>
    <col min="11013" max="11013" width="16.85546875" style="38" hidden="1"/>
    <col min="11014" max="11014" width="17.5703125" style="38" hidden="1"/>
    <col min="11015" max="11015" width="33.140625" style="38" hidden="1"/>
    <col min="11016" max="11265" width="9.140625" style="38" hidden="1"/>
    <col min="11266" max="11266" width="12.5703125" style="38" hidden="1"/>
    <col min="11267" max="11267" width="49.5703125" style="38" hidden="1"/>
    <col min="11268" max="11268" width="28" style="38" hidden="1"/>
    <col min="11269" max="11269" width="16.85546875" style="38" hidden="1"/>
    <col min="11270" max="11270" width="17.5703125" style="38" hidden="1"/>
    <col min="11271" max="11271" width="33.140625" style="38" hidden="1"/>
    <col min="11272" max="11521" width="9.140625" style="38" hidden="1"/>
    <col min="11522" max="11522" width="12.5703125" style="38" hidden="1"/>
    <col min="11523" max="11523" width="49.5703125" style="38" hidden="1"/>
    <col min="11524" max="11524" width="28" style="38" hidden="1"/>
    <col min="11525" max="11525" width="16.85546875" style="38" hidden="1"/>
    <col min="11526" max="11526" width="17.5703125" style="38" hidden="1"/>
    <col min="11527" max="11527" width="33.140625" style="38" hidden="1"/>
    <col min="11528" max="11777" width="9.140625" style="38" hidden="1"/>
    <col min="11778" max="11778" width="12.5703125" style="38" hidden="1"/>
    <col min="11779" max="11779" width="49.5703125" style="38" hidden="1"/>
    <col min="11780" max="11780" width="28" style="38" hidden="1"/>
    <col min="11781" max="11781" width="16.85546875" style="38" hidden="1"/>
    <col min="11782" max="11782" width="17.5703125" style="38" hidden="1"/>
    <col min="11783" max="11783" width="33.140625" style="38" hidden="1"/>
    <col min="11784" max="12033" width="9.140625" style="38" hidden="1"/>
    <col min="12034" max="12034" width="12.5703125" style="38" hidden="1"/>
    <col min="12035" max="12035" width="49.5703125" style="38" hidden="1"/>
    <col min="12036" max="12036" width="28" style="38" hidden="1"/>
    <col min="12037" max="12037" width="16.85546875" style="38" hidden="1"/>
    <col min="12038" max="12038" width="17.5703125" style="38" hidden="1"/>
    <col min="12039" max="12039" width="33.140625" style="38" hidden="1"/>
    <col min="12040" max="12289" width="9.140625" style="38" hidden="1"/>
    <col min="12290" max="12290" width="12.5703125" style="38" hidden="1"/>
    <col min="12291" max="12291" width="49.5703125" style="38" hidden="1"/>
    <col min="12292" max="12292" width="28" style="38" hidden="1"/>
    <col min="12293" max="12293" width="16.85546875" style="38" hidden="1"/>
    <col min="12294" max="12294" width="17.5703125" style="38" hidden="1"/>
    <col min="12295" max="12295" width="33.140625" style="38" hidden="1"/>
    <col min="12296" max="12545" width="9.140625" style="38" hidden="1"/>
    <col min="12546" max="12546" width="12.5703125" style="38" hidden="1"/>
    <col min="12547" max="12547" width="49.5703125" style="38" hidden="1"/>
    <col min="12548" max="12548" width="28" style="38" hidden="1"/>
    <col min="12549" max="12549" width="16.85546875" style="38" hidden="1"/>
    <col min="12550" max="12550" width="17.5703125" style="38" hidden="1"/>
    <col min="12551" max="12551" width="33.140625" style="38" hidden="1"/>
    <col min="12552" max="12801" width="9.140625" style="38" hidden="1"/>
    <col min="12802" max="12802" width="12.5703125" style="38" hidden="1"/>
    <col min="12803" max="12803" width="49.5703125" style="38" hidden="1"/>
    <col min="12804" max="12804" width="28" style="38" hidden="1"/>
    <col min="12805" max="12805" width="16.85546875" style="38" hidden="1"/>
    <col min="12806" max="12806" width="17.5703125" style="38" hidden="1"/>
    <col min="12807" max="12807" width="33.140625" style="38" hidden="1"/>
    <col min="12808" max="13057" width="9.140625" style="38" hidden="1"/>
    <col min="13058" max="13058" width="12.5703125" style="38" hidden="1"/>
    <col min="13059" max="13059" width="49.5703125" style="38" hidden="1"/>
    <col min="13060" max="13060" width="28" style="38" hidden="1"/>
    <col min="13061" max="13061" width="16.85546875" style="38" hidden="1"/>
    <col min="13062" max="13062" width="17.5703125" style="38" hidden="1"/>
    <col min="13063" max="13063" width="33.140625" style="38" hidden="1"/>
    <col min="13064" max="13313" width="9.140625" style="38" hidden="1"/>
    <col min="13314" max="13314" width="12.5703125" style="38" hidden="1"/>
    <col min="13315" max="13315" width="49.5703125" style="38" hidden="1"/>
    <col min="13316" max="13316" width="28" style="38" hidden="1"/>
    <col min="13317" max="13317" width="16.85546875" style="38" hidden="1"/>
    <col min="13318" max="13318" width="17.5703125" style="38" hidden="1"/>
    <col min="13319" max="13319" width="33.140625" style="38" hidden="1"/>
    <col min="13320" max="13569" width="9.140625" style="38" hidden="1"/>
    <col min="13570" max="13570" width="12.5703125" style="38" hidden="1"/>
    <col min="13571" max="13571" width="49.5703125" style="38" hidden="1"/>
    <col min="13572" max="13572" width="28" style="38" hidden="1"/>
    <col min="13573" max="13573" width="16.85546875" style="38" hidden="1"/>
    <col min="13574" max="13574" width="17.5703125" style="38" hidden="1"/>
    <col min="13575" max="13575" width="33.140625" style="38" hidden="1"/>
    <col min="13576" max="13825" width="9.140625" style="38" hidden="1"/>
    <col min="13826" max="13826" width="12.5703125" style="38" hidden="1"/>
    <col min="13827" max="13827" width="49.5703125" style="38" hidden="1"/>
    <col min="13828" max="13828" width="28" style="38" hidden="1"/>
    <col min="13829" max="13829" width="16.85546875" style="38" hidden="1"/>
    <col min="13830" max="13830" width="17.5703125" style="38" hidden="1"/>
    <col min="13831" max="13831" width="33.140625" style="38" hidden="1"/>
    <col min="13832" max="14081" width="9.140625" style="38" hidden="1"/>
    <col min="14082" max="14082" width="12.5703125" style="38" hidden="1"/>
    <col min="14083" max="14083" width="49.5703125" style="38" hidden="1"/>
    <col min="14084" max="14084" width="28" style="38" hidden="1"/>
    <col min="14085" max="14085" width="16.85546875" style="38" hidden="1"/>
    <col min="14086" max="14086" width="17.5703125" style="38" hidden="1"/>
    <col min="14087" max="14087" width="33.140625" style="38" hidden="1"/>
    <col min="14088" max="14337" width="9.140625" style="38" hidden="1"/>
    <col min="14338" max="14338" width="12.5703125" style="38" hidden="1"/>
    <col min="14339" max="14339" width="49.5703125" style="38" hidden="1"/>
    <col min="14340" max="14340" width="28" style="38" hidden="1"/>
    <col min="14341" max="14341" width="16.85546875" style="38" hidden="1"/>
    <col min="14342" max="14342" width="17.5703125" style="38" hidden="1"/>
    <col min="14343" max="14343" width="33.140625" style="38" hidden="1"/>
    <col min="14344" max="14593" width="9.140625" style="38" hidden="1"/>
    <col min="14594" max="14594" width="12.5703125" style="38" hidden="1"/>
    <col min="14595" max="14595" width="49.5703125" style="38" hidden="1"/>
    <col min="14596" max="14596" width="28" style="38" hidden="1"/>
    <col min="14597" max="14597" width="16.85546875" style="38" hidden="1"/>
    <col min="14598" max="14598" width="17.5703125" style="38" hidden="1"/>
    <col min="14599" max="14599" width="33.140625" style="38" hidden="1"/>
    <col min="14600" max="14849" width="9.140625" style="38" hidden="1"/>
    <col min="14850" max="14850" width="12.5703125" style="38" hidden="1"/>
    <col min="14851" max="14851" width="49.5703125" style="38" hidden="1"/>
    <col min="14852" max="14852" width="28" style="38" hidden="1"/>
    <col min="14853" max="14853" width="16.85546875" style="38" hidden="1"/>
    <col min="14854" max="14854" width="17.5703125" style="38" hidden="1"/>
    <col min="14855" max="14855" width="33.140625" style="38" hidden="1"/>
    <col min="14856" max="15105" width="9.140625" style="38" hidden="1"/>
    <col min="15106" max="15106" width="12.5703125" style="38" hidden="1"/>
    <col min="15107" max="15107" width="49.5703125" style="38" hidden="1"/>
    <col min="15108" max="15108" width="28" style="38" hidden="1"/>
    <col min="15109" max="15109" width="16.85546875" style="38" hidden="1"/>
    <col min="15110" max="15110" width="17.5703125" style="38" hidden="1"/>
    <col min="15111" max="15111" width="33.140625" style="38" hidden="1"/>
    <col min="15112" max="15361" width="9.140625" style="38" hidden="1"/>
    <col min="15362" max="15362" width="12.5703125" style="38" hidden="1"/>
    <col min="15363" max="15363" width="49.5703125" style="38" hidden="1"/>
    <col min="15364" max="15364" width="28" style="38" hidden="1"/>
    <col min="15365" max="15365" width="16.85546875" style="38" hidden="1"/>
    <col min="15366" max="15366" width="17.5703125" style="38" hidden="1"/>
    <col min="15367" max="15367" width="33.140625" style="38" hidden="1"/>
    <col min="15368" max="15617" width="9.140625" style="38" hidden="1"/>
    <col min="15618" max="15618" width="12.5703125" style="38" hidden="1"/>
    <col min="15619" max="15619" width="49.5703125" style="38" hidden="1"/>
    <col min="15620" max="15620" width="28" style="38" hidden="1"/>
    <col min="15621" max="15621" width="16.85546875" style="38" hidden="1"/>
    <col min="15622" max="15622" width="17.5703125" style="38" hidden="1"/>
    <col min="15623" max="15623" width="33.140625" style="38" hidden="1"/>
    <col min="15624" max="15873" width="9.140625" style="38" hidden="1"/>
    <col min="15874" max="15874" width="12.5703125" style="38" hidden="1"/>
    <col min="15875" max="15875" width="49.5703125" style="38" hidden="1"/>
    <col min="15876" max="15876" width="28" style="38" hidden="1"/>
    <col min="15877" max="15877" width="16.85546875" style="38" hidden="1"/>
    <col min="15878" max="15878" width="17.5703125" style="38" hidden="1"/>
    <col min="15879" max="15879" width="33.140625" style="38" hidden="1"/>
    <col min="15880" max="16129" width="9.140625" style="38" hidden="1"/>
    <col min="16130" max="16130" width="12.5703125" style="38" hidden="1"/>
    <col min="16131" max="16131" width="49.5703125" style="38" hidden="1"/>
    <col min="16132" max="16132" width="28" style="38" hidden="1"/>
    <col min="16133" max="16133" width="16.85546875" style="38" hidden="1"/>
    <col min="16134" max="16134" width="17.5703125" style="38" hidden="1"/>
    <col min="16135" max="16135" width="33.140625" style="38" hidden="1"/>
    <col min="16136" max="16384" width="9.140625" style="38" hidden="1"/>
  </cols>
  <sheetData>
    <row r="2" spans="1:6" ht="35.25" customHeight="1" x14ac:dyDescent="0.2">
      <c r="B2" s="401" t="s">
        <v>148</v>
      </c>
      <c r="C2" s="402"/>
      <c r="D2" s="402"/>
      <c r="E2" s="402"/>
      <c r="F2" s="403"/>
    </row>
    <row r="4" spans="1:6" customFormat="1" ht="18" x14ac:dyDescent="0.25">
      <c r="A4" s="404" t="s">
        <v>149</v>
      </c>
      <c r="B4" s="404"/>
      <c r="C4" s="404"/>
      <c r="D4" s="404"/>
      <c r="E4" s="404"/>
      <c r="F4" s="404"/>
    </row>
    <row r="5" spans="1:6" customFormat="1" ht="15.75" x14ac:dyDescent="0.25">
      <c r="A5" s="39"/>
      <c r="B5" s="405" t="s">
        <v>150</v>
      </c>
      <c r="C5" s="405"/>
      <c r="D5" s="405"/>
      <c r="E5" s="405"/>
      <c r="F5" s="405"/>
    </row>
    <row r="6" spans="1:6" customFormat="1" ht="15" x14ac:dyDescent="0.25">
      <c r="A6" s="39"/>
      <c r="B6" s="406" t="s">
        <v>151</v>
      </c>
      <c r="C6" s="407"/>
      <c r="D6" s="40" t="s">
        <v>152</v>
      </c>
      <c r="E6" s="40" t="s">
        <v>153</v>
      </c>
      <c r="F6" s="41" t="s">
        <v>154</v>
      </c>
    </row>
    <row r="7" spans="1:6" customFormat="1" ht="15" x14ac:dyDescent="0.25">
      <c r="A7" s="39"/>
      <c r="B7" s="408"/>
      <c r="C7" s="408"/>
      <c r="D7" s="42"/>
      <c r="E7" s="43"/>
      <c r="F7" s="44"/>
    </row>
    <row r="8" spans="1:6" customFormat="1" ht="15" x14ac:dyDescent="0.25">
      <c r="A8" s="39"/>
      <c r="B8" s="45" t="s">
        <v>155</v>
      </c>
      <c r="C8" s="45"/>
      <c r="D8" s="45" t="s">
        <v>156</v>
      </c>
      <c r="E8" s="46"/>
      <c r="F8" s="47" t="s">
        <v>157</v>
      </c>
    </row>
    <row r="9" spans="1:6" customFormat="1" ht="15" x14ac:dyDescent="0.25">
      <c r="A9" s="39"/>
      <c r="B9" s="400" t="s">
        <v>158</v>
      </c>
      <c r="C9" s="400"/>
      <c r="D9" s="48" t="s">
        <v>159</v>
      </c>
      <c r="E9" s="49"/>
      <c r="F9" s="50" t="s">
        <v>160</v>
      </c>
    </row>
    <row r="10" spans="1:6" customFormat="1" ht="15" x14ac:dyDescent="0.25">
      <c r="A10" s="39"/>
      <c r="B10" s="409" t="s">
        <v>161</v>
      </c>
      <c r="C10" s="409"/>
      <c r="D10" s="51" t="s">
        <v>162</v>
      </c>
      <c r="E10" s="410" t="s">
        <v>163</v>
      </c>
      <c r="F10" s="410"/>
    </row>
    <row r="11" spans="1:6" customFormat="1" ht="15" x14ac:dyDescent="0.25">
      <c r="A11" s="39"/>
      <c r="B11" s="411" t="str">
        <f>'Salários e Benefícios'!C4</f>
        <v>Assistente de Gestão Júnior</v>
      </c>
      <c r="C11" s="411"/>
      <c r="D11" s="52"/>
      <c r="E11" s="412"/>
      <c r="F11" s="412"/>
    </row>
    <row r="12" spans="1:6" customFormat="1" ht="16.5" thickBot="1" x14ac:dyDescent="0.3">
      <c r="A12" s="39"/>
      <c r="B12" s="413" t="s">
        <v>164</v>
      </c>
      <c r="C12" s="413"/>
      <c r="D12" s="413"/>
      <c r="E12" s="413"/>
      <c r="F12" s="413"/>
    </row>
    <row r="13" spans="1:6" customFormat="1" ht="15.75" thickBot="1" x14ac:dyDescent="0.3">
      <c r="A13" s="39"/>
      <c r="B13" s="53" t="s">
        <v>165</v>
      </c>
      <c r="C13" s="53"/>
      <c r="D13" s="53" t="s">
        <v>166</v>
      </c>
      <c r="E13" s="54"/>
      <c r="F13" s="55" t="s">
        <v>167</v>
      </c>
    </row>
    <row r="14" spans="1:6" customFormat="1" ht="15" x14ac:dyDescent="0.25">
      <c r="A14" s="39"/>
      <c r="B14" s="378"/>
      <c r="C14" s="379"/>
      <c r="D14" s="382" t="s">
        <v>168</v>
      </c>
      <c r="E14" s="383"/>
      <c r="F14" s="384"/>
    </row>
    <row r="15" spans="1:6" customFormat="1" ht="15.75" thickBot="1" x14ac:dyDescent="0.3">
      <c r="A15" s="39"/>
      <c r="B15" s="56"/>
      <c r="C15" s="57" t="s">
        <v>169</v>
      </c>
      <c r="D15" s="380"/>
      <c r="E15" s="381"/>
      <c r="F15" s="381"/>
    </row>
    <row r="16" spans="1:6" customFormat="1" ht="15" x14ac:dyDescent="0.25">
      <c r="A16" s="39"/>
      <c r="B16" s="385"/>
      <c r="C16" s="386"/>
      <c r="D16" s="382" t="s">
        <v>170</v>
      </c>
      <c r="E16" s="383"/>
      <c r="F16" s="384"/>
    </row>
    <row r="17" spans="1:6" customFormat="1" ht="15.75" thickBot="1" x14ac:dyDescent="0.3">
      <c r="A17" s="39"/>
      <c r="B17" s="56"/>
      <c r="C17" s="57" t="s">
        <v>171</v>
      </c>
      <c r="D17" s="387"/>
      <c r="E17" s="388"/>
      <c r="F17" s="388"/>
    </row>
    <row r="18" spans="1:6" customFormat="1" ht="15" x14ac:dyDescent="0.25">
      <c r="A18" s="39"/>
      <c r="B18" s="58"/>
      <c r="C18" s="59"/>
      <c r="D18" s="382" t="s">
        <v>172</v>
      </c>
      <c r="E18" s="383"/>
      <c r="F18" s="384"/>
    </row>
    <row r="19" spans="1:6" customFormat="1" ht="15.75" thickBot="1" x14ac:dyDescent="0.3">
      <c r="A19" s="39"/>
      <c r="B19" s="60"/>
      <c r="C19" s="61" t="s">
        <v>173</v>
      </c>
      <c r="D19" s="380"/>
      <c r="E19" s="381"/>
      <c r="F19" s="381"/>
    </row>
    <row r="20" spans="1:6" customFormat="1" ht="15" x14ac:dyDescent="0.25">
      <c r="A20" s="39"/>
      <c r="B20" s="62" t="s">
        <v>174</v>
      </c>
      <c r="C20" s="62"/>
      <c r="D20" s="382" t="s">
        <v>175</v>
      </c>
      <c r="E20" s="383"/>
      <c r="F20" s="384"/>
    </row>
    <row r="21" spans="1:6" customFormat="1" ht="15.75" thickBot="1" x14ac:dyDescent="0.3">
      <c r="A21" s="39"/>
      <c r="B21" s="392">
        <v>0</v>
      </c>
      <c r="C21" s="393"/>
      <c r="D21" s="392"/>
      <c r="E21" s="394"/>
      <c r="F21" s="393"/>
    </row>
    <row r="22" spans="1:6" x14ac:dyDescent="0.2">
      <c r="B22" s="63"/>
      <c r="C22" s="63"/>
      <c r="D22" s="63"/>
    </row>
    <row r="23" spans="1:6" x14ac:dyDescent="0.2">
      <c r="B23" s="395"/>
      <c r="C23" s="395"/>
      <c r="D23" s="395"/>
      <c r="E23" s="395"/>
      <c r="F23" s="395"/>
    </row>
    <row r="24" spans="1:6" x14ac:dyDescent="0.2">
      <c r="B24" s="396" t="s">
        <v>176</v>
      </c>
      <c r="C24" s="396"/>
      <c r="D24" s="396"/>
      <c r="E24" s="396"/>
      <c r="F24" s="396"/>
    </row>
    <row r="25" spans="1:6" x14ac:dyDescent="0.2">
      <c r="B25" s="66">
        <v>1</v>
      </c>
      <c r="C25" s="67" t="s">
        <v>177</v>
      </c>
      <c r="D25" s="68"/>
      <c r="E25" s="66" t="s">
        <v>29</v>
      </c>
      <c r="F25" s="69" t="s">
        <v>178</v>
      </c>
    </row>
    <row r="26" spans="1:6" x14ac:dyDescent="0.2">
      <c r="B26" s="66" t="s">
        <v>30</v>
      </c>
      <c r="C26" s="70" t="s">
        <v>123</v>
      </c>
      <c r="D26" s="71"/>
      <c r="E26" s="72"/>
      <c r="F26" s="211">
        <f>'Salários e Benefícios'!F4</f>
        <v>2863.52</v>
      </c>
    </row>
    <row r="27" spans="1:6" ht="15" x14ac:dyDescent="0.25">
      <c r="B27" s="66" t="s">
        <v>34</v>
      </c>
      <c r="C27" s="70" t="s">
        <v>179</v>
      </c>
      <c r="D27" s="71"/>
      <c r="E27" s="74">
        <v>0</v>
      </c>
      <c r="F27" s="73">
        <v>0</v>
      </c>
    </row>
    <row r="28" spans="1:6" ht="15" x14ac:dyDescent="0.25">
      <c r="B28" s="66" t="s">
        <v>38</v>
      </c>
      <c r="C28" s="70" t="s">
        <v>180</v>
      </c>
      <c r="D28" s="71"/>
      <c r="E28" s="74">
        <v>0</v>
      </c>
      <c r="F28" s="73">
        <v>0</v>
      </c>
    </row>
    <row r="29" spans="1:6" ht="15" x14ac:dyDescent="0.25">
      <c r="B29" s="66" t="s">
        <v>51</v>
      </c>
      <c r="C29" s="70" t="s">
        <v>181</v>
      </c>
      <c r="D29" s="71"/>
      <c r="E29" s="74">
        <v>0</v>
      </c>
      <c r="F29" s="73">
        <v>0</v>
      </c>
    </row>
    <row r="30" spans="1:6" ht="15" x14ac:dyDescent="0.25">
      <c r="B30" s="66" t="s">
        <v>54</v>
      </c>
      <c r="C30" s="70" t="s">
        <v>182</v>
      </c>
      <c r="D30" s="71"/>
      <c r="E30" s="74">
        <v>0</v>
      </c>
      <c r="F30" s="73">
        <v>0</v>
      </c>
    </row>
    <row r="31" spans="1:6" ht="15" x14ac:dyDescent="0.25">
      <c r="B31" s="66" t="s">
        <v>57</v>
      </c>
      <c r="C31" s="75" t="s">
        <v>183</v>
      </c>
      <c r="D31" s="71"/>
      <c r="E31" s="74">
        <v>0</v>
      </c>
      <c r="F31" s="73">
        <v>0</v>
      </c>
    </row>
    <row r="32" spans="1:6" ht="15" x14ac:dyDescent="0.25">
      <c r="B32" s="66"/>
      <c r="C32" s="70"/>
      <c r="D32" s="71"/>
      <c r="E32" s="76"/>
      <c r="F32" s="77"/>
    </row>
    <row r="33" spans="2:8" ht="15" x14ac:dyDescent="0.25">
      <c r="B33" s="397" t="s">
        <v>184</v>
      </c>
      <c r="C33" s="398"/>
      <c r="D33" s="399"/>
      <c r="E33" s="78"/>
      <c r="F33" s="69">
        <f>SUM(F26:F32)</f>
        <v>2863.52</v>
      </c>
    </row>
    <row r="34" spans="2:8" x14ac:dyDescent="0.2">
      <c r="B34" s="79"/>
      <c r="C34" s="79"/>
      <c r="D34" s="79"/>
      <c r="E34" s="79"/>
      <c r="F34" s="80"/>
      <c r="G34" s="81"/>
    </row>
    <row r="35" spans="2:8" x14ac:dyDescent="0.2">
      <c r="B35" s="396" t="s">
        <v>23</v>
      </c>
      <c r="C35" s="396"/>
      <c r="D35" s="396"/>
      <c r="E35" s="396"/>
      <c r="F35" s="396"/>
    </row>
    <row r="36" spans="2:8" x14ac:dyDescent="0.2">
      <c r="B36" s="397" t="s">
        <v>28</v>
      </c>
      <c r="C36" s="398"/>
      <c r="D36" s="399"/>
      <c r="E36" s="66" t="s">
        <v>29</v>
      </c>
      <c r="F36" s="69" t="s">
        <v>178</v>
      </c>
    </row>
    <row r="37" spans="2:8" x14ac:dyDescent="0.2">
      <c r="B37" s="66" t="s">
        <v>30</v>
      </c>
      <c r="C37" s="70" t="s">
        <v>31</v>
      </c>
      <c r="D37" s="71"/>
      <c r="E37" s="82">
        <f>'Encargos_Rescisão_Prof Ausente'!E4</f>
        <v>0</v>
      </c>
      <c r="F37" s="83">
        <f>$F$33*E37</f>
        <v>0</v>
      </c>
    </row>
    <row r="38" spans="2:8" x14ac:dyDescent="0.2">
      <c r="B38" s="66" t="s">
        <v>34</v>
      </c>
      <c r="C38" s="70" t="s">
        <v>35</v>
      </c>
      <c r="D38" s="71"/>
      <c r="E38" s="82">
        <f>'Encargos_Rescisão_Prof Ausente'!E5</f>
        <v>0</v>
      </c>
      <c r="F38" s="83">
        <f>$F$33*E38</f>
        <v>0</v>
      </c>
      <c r="G38" s="81"/>
    </row>
    <row r="39" spans="2:8" ht="26.25" customHeight="1" x14ac:dyDescent="0.2">
      <c r="B39" s="84" t="s">
        <v>38</v>
      </c>
      <c r="C39" s="414" t="s">
        <v>39</v>
      </c>
      <c r="D39" s="415"/>
      <c r="E39" s="82">
        <f>'Encargos_Rescisão_Prof Ausente'!E6</f>
        <v>0</v>
      </c>
      <c r="F39" s="83">
        <f>$F$33*E39</f>
        <v>0</v>
      </c>
      <c r="G39" s="298"/>
    </row>
    <row r="40" spans="2:8" x14ac:dyDescent="0.2">
      <c r="B40" s="397" t="s">
        <v>42</v>
      </c>
      <c r="C40" s="398"/>
      <c r="D40" s="399"/>
      <c r="E40" s="85"/>
      <c r="F40" s="69">
        <f>SUM(F37:F39)</f>
        <v>0</v>
      </c>
    </row>
    <row r="41" spans="2:8" x14ac:dyDescent="0.2">
      <c r="B41" s="416"/>
      <c r="C41" s="416"/>
      <c r="D41" s="416"/>
      <c r="E41" s="416"/>
      <c r="F41" s="416"/>
      <c r="G41" s="86"/>
    </row>
    <row r="42" spans="2:8" x14ac:dyDescent="0.2">
      <c r="B42" s="389" t="s">
        <v>43</v>
      </c>
      <c r="C42" s="390"/>
      <c r="D42" s="391"/>
      <c r="E42" s="66" t="s">
        <v>29</v>
      </c>
      <c r="F42" s="69" t="s">
        <v>178</v>
      </c>
      <c r="G42" s="87"/>
      <c r="H42" s="88"/>
    </row>
    <row r="43" spans="2:8" x14ac:dyDescent="0.2">
      <c r="B43" s="66" t="s">
        <v>30</v>
      </c>
      <c r="C43" s="70" t="s">
        <v>44</v>
      </c>
      <c r="D43" s="71"/>
      <c r="E43" s="89">
        <f>'Encargos_Rescisão_Prof Ausente'!E10</f>
        <v>0</v>
      </c>
      <c r="F43" s="90">
        <f t="shared" ref="F43:F50" si="0">E43*$F$33</f>
        <v>0</v>
      </c>
      <c r="G43" s="91"/>
      <c r="H43" s="88"/>
    </row>
    <row r="44" spans="2:8" x14ac:dyDescent="0.2">
      <c r="B44" s="66" t="s">
        <v>34</v>
      </c>
      <c r="C44" s="70" t="s">
        <v>46</v>
      </c>
      <c r="D44" s="71"/>
      <c r="E44" s="89">
        <f>'Encargos_Rescisão_Prof Ausente'!E11</f>
        <v>0</v>
      </c>
      <c r="F44" s="90">
        <f t="shared" si="0"/>
        <v>0</v>
      </c>
      <c r="G44" s="87"/>
    </row>
    <row r="45" spans="2:8" x14ac:dyDescent="0.2">
      <c r="B45" s="66" t="s">
        <v>38</v>
      </c>
      <c r="C45" s="70" t="s">
        <v>48</v>
      </c>
      <c r="D45" s="71"/>
      <c r="E45" s="194">
        <f>'Encargos_Rescisão_Prof Ausente'!E12</f>
        <v>0</v>
      </c>
      <c r="F45" s="90">
        <f t="shared" si="0"/>
        <v>0</v>
      </c>
      <c r="G45" s="87"/>
    </row>
    <row r="46" spans="2:8" x14ac:dyDescent="0.2">
      <c r="B46" s="66" t="s">
        <v>51</v>
      </c>
      <c r="C46" s="70" t="s">
        <v>52</v>
      </c>
      <c r="D46" s="71"/>
      <c r="E46" s="89">
        <f>'Encargos_Rescisão_Prof Ausente'!E13</f>
        <v>0</v>
      </c>
      <c r="F46" s="90">
        <f t="shared" si="0"/>
        <v>0</v>
      </c>
    </row>
    <row r="47" spans="2:8" x14ac:dyDescent="0.2">
      <c r="B47" s="66" t="s">
        <v>54</v>
      </c>
      <c r="C47" s="70" t="s">
        <v>55</v>
      </c>
      <c r="D47" s="71"/>
      <c r="E47" s="89">
        <f>'Encargos_Rescisão_Prof Ausente'!E14</f>
        <v>0</v>
      </c>
      <c r="F47" s="90">
        <f t="shared" si="0"/>
        <v>0</v>
      </c>
    </row>
    <row r="48" spans="2:8" x14ac:dyDescent="0.2">
      <c r="B48" s="66" t="s">
        <v>57</v>
      </c>
      <c r="C48" s="70" t="s">
        <v>58</v>
      </c>
      <c r="D48" s="71"/>
      <c r="E48" s="89">
        <f>'Encargos_Rescisão_Prof Ausente'!E15</f>
        <v>0</v>
      </c>
      <c r="F48" s="90">
        <f t="shared" si="0"/>
        <v>0</v>
      </c>
    </row>
    <row r="49" spans="2:7" x14ac:dyDescent="0.2">
      <c r="B49" s="66" t="s">
        <v>60</v>
      </c>
      <c r="C49" s="70" t="s">
        <v>61</v>
      </c>
      <c r="D49" s="71"/>
      <c r="E49" s="89">
        <f>'Encargos_Rescisão_Prof Ausente'!E16</f>
        <v>0</v>
      </c>
      <c r="F49" s="90">
        <f t="shared" si="0"/>
        <v>0</v>
      </c>
    </row>
    <row r="50" spans="2:7" x14ac:dyDescent="0.2">
      <c r="B50" s="66" t="s">
        <v>63</v>
      </c>
      <c r="C50" s="70" t="s">
        <v>64</v>
      </c>
      <c r="D50" s="71"/>
      <c r="E50" s="89">
        <f>'Encargos_Rescisão_Prof Ausente'!E17</f>
        <v>0</v>
      </c>
      <c r="F50" s="90">
        <f t="shared" si="0"/>
        <v>0</v>
      </c>
    </row>
    <row r="51" spans="2:7" x14ac:dyDescent="0.2">
      <c r="B51" s="397" t="s">
        <v>66</v>
      </c>
      <c r="C51" s="398"/>
      <c r="D51" s="399"/>
      <c r="E51" s="92">
        <f>SUM(E43:E50)</f>
        <v>0</v>
      </c>
      <c r="F51" s="69">
        <f>SUM(F43:F50)</f>
        <v>0</v>
      </c>
      <c r="G51" s="93"/>
    </row>
    <row r="52" spans="2:7" x14ac:dyDescent="0.2">
      <c r="B52" s="420"/>
      <c r="C52" s="421"/>
      <c r="D52" s="421"/>
      <c r="E52" s="421"/>
      <c r="F52" s="422"/>
    </row>
    <row r="53" spans="2:7" x14ac:dyDescent="0.2">
      <c r="B53" s="389" t="s">
        <v>185</v>
      </c>
      <c r="C53" s="390"/>
      <c r="D53" s="391"/>
      <c r="E53" s="85"/>
      <c r="F53" s="69" t="s">
        <v>178</v>
      </c>
    </row>
    <row r="54" spans="2:7" x14ac:dyDescent="0.2">
      <c r="B54" s="66" t="s">
        <v>30</v>
      </c>
      <c r="C54" s="376" t="s">
        <v>186</v>
      </c>
      <c r="D54" s="377"/>
      <c r="E54" s="85"/>
      <c r="F54" s="73">
        <f>'Salários e Benefícios'!G23</f>
        <v>0</v>
      </c>
      <c r="G54" s="95"/>
    </row>
    <row r="55" spans="2:7" x14ac:dyDescent="0.2">
      <c r="B55" s="66" t="s">
        <v>34</v>
      </c>
      <c r="C55" s="376" t="s">
        <v>187</v>
      </c>
      <c r="D55" s="377"/>
      <c r="E55" s="85"/>
      <c r="F55" s="73">
        <f>'Salários e Benefícios'!$M$23</f>
        <v>0</v>
      </c>
      <c r="G55" s="95"/>
    </row>
    <row r="56" spans="2:7" x14ac:dyDescent="0.2">
      <c r="B56" s="66" t="s">
        <v>38</v>
      </c>
      <c r="C56" s="376" t="s">
        <v>188</v>
      </c>
      <c r="D56" s="377"/>
      <c r="E56" s="85"/>
      <c r="F56" s="73">
        <f>'Salários e Benefícios'!$P$23</f>
        <v>0</v>
      </c>
    </row>
    <row r="57" spans="2:7" x14ac:dyDescent="0.2">
      <c r="B57" s="66" t="s">
        <v>51</v>
      </c>
      <c r="C57" s="376" t="s">
        <v>189</v>
      </c>
      <c r="D57" s="377"/>
      <c r="E57" s="85"/>
      <c r="F57" s="73">
        <f>'Salários e Benefícios'!$U$23</f>
        <v>0</v>
      </c>
    </row>
    <row r="58" spans="2:7" x14ac:dyDescent="0.2">
      <c r="B58" s="66" t="s">
        <v>54</v>
      </c>
      <c r="C58" s="376" t="s">
        <v>330</v>
      </c>
      <c r="D58" s="377"/>
      <c r="E58" s="85"/>
      <c r="F58" s="73">
        <f>'Salários e Benefícios'!Z23</f>
        <v>0</v>
      </c>
    </row>
    <row r="59" spans="2:7" x14ac:dyDescent="0.2">
      <c r="B59" s="66" t="s">
        <v>57</v>
      </c>
      <c r="C59" s="376" t="s">
        <v>190</v>
      </c>
      <c r="D59" s="377"/>
      <c r="E59" s="85"/>
      <c r="F59" s="73">
        <v>0</v>
      </c>
    </row>
    <row r="60" spans="2:7" x14ac:dyDescent="0.2">
      <c r="B60" s="66" t="s">
        <v>60</v>
      </c>
      <c r="C60" s="376" t="s">
        <v>190</v>
      </c>
      <c r="D60" s="377"/>
      <c r="E60" s="85"/>
      <c r="F60" s="73">
        <v>0</v>
      </c>
    </row>
    <row r="61" spans="2:7" ht="15" x14ac:dyDescent="0.25">
      <c r="B61" s="66" t="s">
        <v>63</v>
      </c>
      <c r="C61" s="376" t="s">
        <v>190</v>
      </c>
      <c r="D61" s="377"/>
      <c r="E61" s="85"/>
      <c r="F61" s="94">
        <v>0</v>
      </c>
    </row>
    <row r="62" spans="2:7" x14ac:dyDescent="0.2">
      <c r="B62" s="397" t="s">
        <v>191</v>
      </c>
      <c r="C62" s="398"/>
      <c r="D62" s="398"/>
      <c r="E62" s="97"/>
      <c r="F62" s="69">
        <f>SUM(F54:F61)</f>
        <v>0</v>
      </c>
    </row>
    <row r="63" spans="2:7" x14ac:dyDescent="0.2">
      <c r="B63" s="98"/>
      <c r="C63" s="98"/>
      <c r="D63" s="98"/>
      <c r="E63" s="99"/>
      <c r="F63" s="100"/>
    </row>
    <row r="64" spans="2:7" x14ac:dyDescent="0.2">
      <c r="B64" s="101" t="s">
        <v>192</v>
      </c>
      <c r="C64" s="102"/>
      <c r="D64" s="102"/>
      <c r="E64" s="103"/>
      <c r="F64" s="200"/>
    </row>
    <row r="65" spans="2:7" x14ac:dyDescent="0.2">
      <c r="B65" s="397" t="s">
        <v>193</v>
      </c>
      <c r="C65" s="398"/>
      <c r="D65" s="398"/>
      <c r="E65" s="399"/>
      <c r="F65" s="69" t="s">
        <v>178</v>
      </c>
    </row>
    <row r="66" spans="2:7" x14ac:dyDescent="0.2">
      <c r="B66" s="66" t="s">
        <v>194</v>
      </c>
      <c r="C66" s="70" t="s">
        <v>195</v>
      </c>
      <c r="D66" s="71"/>
      <c r="E66" s="104"/>
      <c r="F66" s="90">
        <f>F40</f>
        <v>0</v>
      </c>
    </row>
    <row r="67" spans="2:7" x14ac:dyDescent="0.2">
      <c r="B67" s="66" t="s">
        <v>196</v>
      </c>
      <c r="C67" s="70" t="s">
        <v>197</v>
      </c>
      <c r="D67" s="71"/>
      <c r="E67" s="104"/>
      <c r="F67" s="90">
        <f>F51</f>
        <v>0</v>
      </c>
      <c r="G67" s="81"/>
    </row>
    <row r="68" spans="2:7" x14ac:dyDescent="0.2">
      <c r="B68" s="66" t="s">
        <v>198</v>
      </c>
      <c r="C68" s="70" t="s">
        <v>199</v>
      </c>
      <c r="D68" s="71"/>
      <c r="E68" s="104"/>
      <c r="F68" s="90">
        <f>F62</f>
        <v>0</v>
      </c>
      <c r="G68" s="297"/>
    </row>
    <row r="69" spans="2:7" x14ac:dyDescent="0.2">
      <c r="B69" s="397" t="s">
        <v>200</v>
      </c>
      <c r="C69" s="398"/>
      <c r="D69" s="398"/>
      <c r="E69" s="105"/>
      <c r="F69" s="106">
        <f>SUM(F66:F68)</f>
        <v>0</v>
      </c>
      <c r="G69" s="81"/>
    </row>
    <row r="70" spans="2:7" x14ac:dyDescent="0.2">
      <c r="B70" s="416"/>
      <c r="C70" s="416"/>
      <c r="D70" s="416"/>
      <c r="E70" s="416"/>
      <c r="F70" s="416"/>
    </row>
    <row r="71" spans="2:7" x14ac:dyDescent="0.2">
      <c r="B71" s="417" t="s">
        <v>67</v>
      </c>
      <c r="C71" s="418"/>
      <c r="D71" s="418"/>
      <c r="E71" s="418"/>
      <c r="F71" s="419"/>
    </row>
    <row r="72" spans="2:7" x14ac:dyDescent="0.2">
      <c r="B72" s="66">
        <v>3</v>
      </c>
      <c r="C72" s="397" t="s">
        <v>68</v>
      </c>
      <c r="D72" s="399"/>
      <c r="E72" s="66" t="s">
        <v>29</v>
      </c>
      <c r="F72" s="69" t="s">
        <v>178</v>
      </c>
    </row>
    <row r="73" spans="2:7" x14ac:dyDescent="0.2">
      <c r="B73" s="66" t="s">
        <v>30</v>
      </c>
      <c r="C73" s="70" t="s">
        <v>69</v>
      </c>
      <c r="D73" s="71"/>
      <c r="E73" s="82">
        <f>'Encargos_Rescisão_Prof Ausente'!E22</f>
        <v>0</v>
      </c>
      <c r="F73" s="90">
        <f>$F$33*E73</f>
        <v>0</v>
      </c>
    </row>
    <row r="74" spans="2:7" x14ac:dyDescent="0.2">
      <c r="B74" s="66" t="s">
        <v>34</v>
      </c>
      <c r="C74" s="70" t="s">
        <v>72</v>
      </c>
      <c r="D74" s="71"/>
      <c r="E74" s="82">
        <f>'Encargos_Rescisão_Prof Ausente'!E23</f>
        <v>0</v>
      </c>
      <c r="F74" s="90">
        <f t="shared" ref="F74:F77" si="1">$F$33*E74</f>
        <v>0</v>
      </c>
    </row>
    <row r="75" spans="2:7" x14ac:dyDescent="0.2">
      <c r="B75" s="66" t="s">
        <v>38</v>
      </c>
      <c r="C75" s="70" t="s">
        <v>75</v>
      </c>
      <c r="D75" s="71"/>
      <c r="E75" s="82">
        <f>'Encargos_Rescisão_Prof Ausente'!E24</f>
        <v>0</v>
      </c>
      <c r="F75" s="90">
        <f t="shared" si="1"/>
        <v>0</v>
      </c>
    </row>
    <row r="76" spans="2:7" x14ac:dyDescent="0.2">
      <c r="B76" s="66" t="s">
        <v>51</v>
      </c>
      <c r="C76" s="70" t="s">
        <v>78</v>
      </c>
      <c r="D76" s="71"/>
      <c r="E76" s="82">
        <f>'Encargos_Rescisão_Prof Ausente'!E25</f>
        <v>0</v>
      </c>
      <c r="F76" s="90">
        <f t="shared" si="1"/>
        <v>0</v>
      </c>
    </row>
    <row r="77" spans="2:7" x14ac:dyDescent="0.2">
      <c r="B77" s="66" t="s">
        <v>54</v>
      </c>
      <c r="C77" s="70" t="s">
        <v>81</v>
      </c>
      <c r="D77" s="71"/>
      <c r="E77" s="82">
        <f>'Encargos_Rescisão_Prof Ausente'!E26</f>
        <v>0</v>
      </c>
      <c r="F77" s="90">
        <f t="shared" si="1"/>
        <v>0</v>
      </c>
    </row>
    <row r="78" spans="2:7" x14ac:dyDescent="0.2">
      <c r="B78" s="397" t="s">
        <v>84</v>
      </c>
      <c r="C78" s="398"/>
      <c r="D78" s="399"/>
      <c r="E78" s="85">
        <f>SUM(E73:E77)</f>
        <v>0</v>
      </c>
      <c r="F78" s="69">
        <f>SUM(F73:F77)</f>
        <v>0</v>
      </c>
    </row>
    <row r="79" spans="2:7" x14ac:dyDescent="0.2">
      <c r="B79" s="398"/>
      <c r="C79" s="398"/>
      <c r="D79" s="398"/>
      <c r="E79" s="398"/>
      <c r="F79" s="398"/>
    </row>
    <row r="80" spans="2:7" x14ac:dyDescent="0.2">
      <c r="B80" s="417" t="s">
        <v>85</v>
      </c>
      <c r="C80" s="418"/>
      <c r="D80" s="418"/>
      <c r="E80" s="418"/>
      <c r="F80" s="419"/>
    </row>
    <row r="81" spans="2:6" x14ac:dyDescent="0.2">
      <c r="B81" s="397" t="s">
        <v>201</v>
      </c>
      <c r="C81" s="398"/>
      <c r="D81" s="399"/>
      <c r="E81" s="66" t="s">
        <v>29</v>
      </c>
      <c r="F81" s="69" t="s">
        <v>178</v>
      </c>
    </row>
    <row r="82" spans="2:6" x14ac:dyDescent="0.2">
      <c r="B82" s="66" t="s">
        <v>30</v>
      </c>
      <c r="C82" s="107" t="s">
        <v>87</v>
      </c>
      <c r="D82" s="71"/>
      <c r="E82" s="82">
        <f>'Encargos_Rescisão_Prof Ausente'!E31</f>
        <v>0</v>
      </c>
      <c r="F82" s="90">
        <f>$F$33*E82</f>
        <v>0</v>
      </c>
    </row>
    <row r="83" spans="2:6" x14ac:dyDescent="0.2">
      <c r="B83" s="66" t="s">
        <v>34</v>
      </c>
      <c r="C83" s="107" t="s">
        <v>90</v>
      </c>
      <c r="D83" s="71"/>
      <c r="E83" s="82">
        <f>'Encargos_Rescisão_Prof Ausente'!E32</f>
        <v>0</v>
      </c>
      <c r="F83" s="90">
        <f>$F$33*E83</f>
        <v>0</v>
      </c>
    </row>
    <row r="84" spans="2:6" x14ac:dyDescent="0.2">
      <c r="B84" s="66" t="s">
        <v>38</v>
      </c>
      <c r="C84" s="107" t="s">
        <v>93</v>
      </c>
      <c r="D84" s="71"/>
      <c r="E84" s="82">
        <f>'Encargos_Rescisão_Prof Ausente'!E33</f>
        <v>0</v>
      </c>
      <c r="F84" s="90">
        <f t="shared" ref="F84:F85" si="2">$F$33*E84</f>
        <v>0</v>
      </c>
    </row>
    <row r="85" spans="2:6" x14ac:dyDescent="0.2">
      <c r="B85" s="66" t="s">
        <v>51</v>
      </c>
      <c r="C85" s="107" t="s">
        <v>96</v>
      </c>
      <c r="D85" s="71"/>
      <c r="E85" s="82">
        <f>'Encargos_Rescisão_Prof Ausente'!E34</f>
        <v>0</v>
      </c>
      <c r="F85" s="90">
        <f t="shared" si="2"/>
        <v>0</v>
      </c>
    </row>
    <row r="86" spans="2:6" x14ac:dyDescent="0.2">
      <c r="B86" s="66" t="s">
        <v>54</v>
      </c>
      <c r="C86" s="107" t="s">
        <v>98</v>
      </c>
      <c r="D86" s="71"/>
      <c r="E86" s="82">
        <f>'Encargos_Rescisão_Prof Ausente'!E35</f>
        <v>0</v>
      </c>
      <c r="F86" s="90">
        <f>$F$33*E86</f>
        <v>0</v>
      </c>
    </row>
    <row r="87" spans="2:6" x14ac:dyDescent="0.2">
      <c r="B87" s="66" t="s">
        <v>57</v>
      </c>
      <c r="C87" s="107" t="s">
        <v>101</v>
      </c>
      <c r="D87" s="71"/>
      <c r="E87" s="82">
        <f>'Encargos_Rescisão_Prof Ausente'!E36</f>
        <v>0</v>
      </c>
      <c r="F87" s="90">
        <f>$F$33*E87</f>
        <v>0</v>
      </c>
    </row>
    <row r="88" spans="2:6" x14ac:dyDescent="0.2">
      <c r="B88" s="66" t="s">
        <v>60</v>
      </c>
      <c r="C88" s="107" t="s">
        <v>103</v>
      </c>
      <c r="D88" s="71"/>
      <c r="E88" s="82">
        <f>'Encargos_Rescisão_Prof Ausente'!E37</f>
        <v>0</v>
      </c>
      <c r="F88" s="90">
        <f>$F$33*E88</f>
        <v>0</v>
      </c>
    </row>
    <row r="89" spans="2:6" x14ac:dyDescent="0.2">
      <c r="B89" s="397" t="s">
        <v>104</v>
      </c>
      <c r="C89" s="398"/>
      <c r="D89" s="399"/>
      <c r="E89" s="85">
        <f>SUM(E82:E88)</f>
        <v>0</v>
      </c>
      <c r="F89" s="69">
        <f>SUM(F82:F88)</f>
        <v>0</v>
      </c>
    </row>
    <row r="90" spans="2:6" x14ac:dyDescent="0.2">
      <c r="B90" s="416"/>
      <c r="C90" s="416"/>
      <c r="D90" s="416"/>
      <c r="E90" s="416"/>
      <c r="F90" s="416"/>
    </row>
    <row r="91" spans="2:6" x14ac:dyDescent="0.2">
      <c r="B91" s="397" t="s">
        <v>202</v>
      </c>
      <c r="C91" s="398"/>
      <c r="D91" s="399"/>
      <c r="E91" s="66" t="s">
        <v>29</v>
      </c>
      <c r="F91" s="69" t="s">
        <v>178</v>
      </c>
    </row>
    <row r="92" spans="2:6" x14ac:dyDescent="0.2">
      <c r="B92" s="66" t="s">
        <v>30</v>
      </c>
      <c r="C92" s="108" t="s">
        <v>106</v>
      </c>
      <c r="D92" s="71"/>
      <c r="E92" s="82">
        <f>'Encargos_Rescisão_Prof Ausente'!E41</f>
        <v>0</v>
      </c>
      <c r="F92" s="90">
        <f t="shared" ref="F92" si="3">$F$33*E92</f>
        <v>0</v>
      </c>
    </row>
    <row r="93" spans="2:6" x14ac:dyDescent="0.2">
      <c r="B93" s="397" t="s">
        <v>203</v>
      </c>
      <c r="C93" s="398"/>
      <c r="D93" s="399"/>
      <c r="E93" s="85"/>
      <c r="F93" s="69">
        <f>F92</f>
        <v>0</v>
      </c>
    </row>
    <row r="94" spans="2:6" x14ac:dyDescent="0.2">
      <c r="B94" s="416"/>
      <c r="C94" s="416"/>
      <c r="D94" s="416"/>
      <c r="E94" s="416"/>
      <c r="F94" s="416"/>
    </row>
    <row r="95" spans="2:6" x14ac:dyDescent="0.2">
      <c r="B95" s="426" t="s">
        <v>204</v>
      </c>
      <c r="C95" s="427"/>
      <c r="D95" s="427"/>
      <c r="E95" s="427"/>
      <c r="F95" s="428"/>
    </row>
    <row r="96" spans="2:6" x14ac:dyDescent="0.2">
      <c r="B96" s="397" t="s">
        <v>205</v>
      </c>
      <c r="C96" s="398"/>
      <c r="D96" s="398"/>
      <c r="E96" s="399"/>
      <c r="F96" s="69" t="s">
        <v>178</v>
      </c>
    </row>
    <row r="97" spans="2:6" x14ac:dyDescent="0.2">
      <c r="B97" s="66" t="s">
        <v>206</v>
      </c>
      <c r="C97" s="109" t="s">
        <v>207</v>
      </c>
      <c r="D97" s="71"/>
      <c r="E97" s="104"/>
      <c r="F97" s="90">
        <f>F89</f>
        <v>0</v>
      </c>
    </row>
    <row r="98" spans="2:6" x14ac:dyDescent="0.2">
      <c r="B98" s="66" t="s">
        <v>208</v>
      </c>
      <c r="C98" s="109" t="s">
        <v>209</v>
      </c>
      <c r="D98" s="71"/>
      <c r="E98" s="104"/>
      <c r="F98" s="90">
        <f>F93</f>
        <v>0</v>
      </c>
    </row>
    <row r="99" spans="2:6" x14ac:dyDescent="0.2">
      <c r="B99" s="397" t="s">
        <v>210</v>
      </c>
      <c r="C99" s="398"/>
      <c r="D99" s="398"/>
      <c r="E99" s="399"/>
      <c r="F99" s="106">
        <f>SUM(F97:F98)</f>
        <v>0</v>
      </c>
    </row>
    <row r="100" spans="2:6" x14ac:dyDescent="0.2">
      <c r="B100" s="416"/>
      <c r="C100" s="416"/>
      <c r="D100" s="416"/>
      <c r="E100" s="416"/>
      <c r="F100" s="416"/>
    </row>
    <row r="101" spans="2:6" x14ac:dyDescent="0.2">
      <c r="B101" s="417" t="s">
        <v>211</v>
      </c>
      <c r="C101" s="418"/>
      <c r="D101" s="418"/>
      <c r="E101" s="418"/>
      <c r="F101" s="419"/>
    </row>
    <row r="102" spans="2:6" x14ac:dyDescent="0.2">
      <c r="B102" s="66">
        <v>5</v>
      </c>
      <c r="C102" s="397" t="s">
        <v>212</v>
      </c>
      <c r="D102" s="399"/>
      <c r="E102" s="66"/>
      <c r="F102" s="69" t="s">
        <v>178</v>
      </c>
    </row>
    <row r="103" spans="2:6" x14ac:dyDescent="0.2">
      <c r="B103" s="66" t="s">
        <v>30</v>
      </c>
      <c r="C103" s="70" t="s">
        <v>213</v>
      </c>
      <c r="D103" s="71"/>
      <c r="E103" s="110"/>
      <c r="F103" s="90">
        <v>0</v>
      </c>
    </row>
    <row r="104" spans="2:6" x14ac:dyDescent="0.2">
      <c r="B104" s="66" t="s">
        <v>34</v>
      </c>
      <c r="C104" s="70" t="s">
        <v>214</v>
      </c>
      <c r="D104" s="71"/>
      <c r="E104" s="110"/>
      <c r="F104" s="90">
        <v>0</v>
      </c>
    </row>
    <row r="105" spans="2:6" ht="15" x14ac:dyDescent="0.25">
      <c r="B105" s="111" t="s">
        <v>38</v>
      </c>
      <c r="C105" s="75" t="s">
        <v>215</v>
      </c>
      <c r="D105" s="71"/>
      <c r="E105" s="112"/>
      <c r="F105" s="96">
        <v>0</v>
      </c>
    </row>
    <row r="106" spans="2:6" x14ac:dyDescent="0.2">
      <c r="B106" s="397" t="s">
        <v>216</v>
      </c>
      <c r="C106" s="398"/>
      <c r="D106" s="399"/>
      <c r="E106" s="85"/>
      <c r="F106" s="69">
        <f>SUM(F103:F105)</f>
        <v>0</v>
      </c>
    </row>
    <row r="107" spans="2:6" x14ac:dyDescent="0.2">
      <c r="B107" s="416"/>
      <c r="C107" s="416"/>
      <c r="D107" s="416"/>
      <c r="E107" s="416"/>
      <c r="F107" s="416"/>
    </row>
    <row r="108" spans="2:6" x14ac:dyDescent="0.2">
      <c r="B108" s="417" t="s">
        <v>217</v>
      </c>
      <c r="C108" s="418"/>
      <c r="D108" s="418"/>
      <c r="E108" s="418"/>
      <c r="F108" s="419"/>
    </row>
    <row r="109" spans="2:6" x14ac:dyDescent="0.2">
      <c r="B109" s="66">
        <v>6</v>
      </c>
      <c r="C109" s="397" t="s">
        <v>218</v>
      </c>
      <c r="D109" s="399"/>
      <c r="E109" s="84" t="s">
        <v>29</v>
      </c>
      <c r="F109" s="203" t="s">
        <v>178</v>
      </c>
    </row>
    <row r="110" spans="2:6" x14ac:dyDescent="0.2">
      <c r="B110" s="66" t="s">
        <v>30</v>
      </c>
      <c r="C110" s="70" t="s">
        <v>219</v>
      </c>
      <c r="D110" s="71"/>
      <c r="E110" s="113">
        <f>'Custos Indiretos Tributos Lucro'!F4</f>
        <v>0</v>
      </c>
      <c r="F110" s="90">
        <f>F135*E110</f>
        <v>0</v>
      </c>
    </row>
    <row r="111" spans="2:6" x14ac:dyDescent="0.2">
      <c r="B111" s="66" t="s">
        <v>34</v>
      </c>
      <c r="C111" s="70" t="s">
        <v>220</v>
      </c>
      <c r="D111" s="71"/>
      <c r="E111" s="113">
        <f>'Custos Indiretos Tributos Lucro'!F5</f>
        <v>0</v>
      </c>
      <c r="F111" s="90">
        <f>E111*(F110+F135)</f>
        <v>0</v>
      </c>
    </row>
    <row r="112" spans="2:6" ht="15" x14ac:dyDescent="0.2">
      <c r="B112" s="66" t="s">
        <v>38</v>
      </c>
      <c r="C112" s="114" t="s">
        <v>221</v>
      </c>
      <c r="D112" s="68"/>
      <c r="E112" s="115"/>
      <c r="F112" s="90"/>
    </row>
    <row r="113" spans="2:7" x14ac:dyDescent="0.2">
      <c r="B113" s="66" t="s">
        <v>222</v>
      </c>
      <c r="C113" s="70" t="s">
        <v>112</v>
      </c>
      <c r="D113" s="71"/>
      <c r="E113" s="116">
        <f>'Custos Indiretos Tributos Lucro'!F6</f>
        <v>0</v>
      </c>
      <c r="F113" s="90">
        <f>E113*$F$124</f>
        <v>0</v>
      </c>
    </row>
    <row r="114" spans="2:7" x14ac:dyDescent="0.2">
      <c r="B114" s="66" t="s">
        <v>223</v>
      </c>
      <c r="C114" s="70" t="s">
        <v>113</v>
      </c>
      <c r="D114" s="71"/>
      <c r="E114" s="116">
        <f>'Custos Indiretos Tributos Lucro'!F7</f>
        <v>0</v>
      </c>
      <c r="F114" s="90">
        <f>E114*$F$124</f>
        <v>0</v>
      </c>
    </row>
    <row r="115" spans="2:7" x14ac:dyDescent="0.2">
      <c r="B115" s="66" t="s">
        <v>224</v>
      </c>
      <c r="C115" s="70" t="s">
        <v>114</v>
      </c>
      <c r="D115" s="71"/>
      <c r="E115" s="116">
        <f>'Custos Indiretos Tributos Lucro'!F8</f>
        <v>0</v>
      </c>
      <c r="F115" s="90">
        <f>E115*$F$124</f>
        <v>0</v>
      </c>
    </row>
    <row r="116" spans="2:7" x14ac:dyDescent="0.2">
      <c r="B116" s="66" t="s">
        <v>225</v>
      </c>
      <c r="C116" s="71" t="s">
        <v>115</v>
      </c>
      <c r="D116" s="71"/>
      <c r="E116" s="116">
        <f>'Custos Indiretos Tributos Lucro'!F9</f>
        <v>0</v>
      </c>
      <c r="F116" s="90">
        <f>E116*$F$124</f>
        <v>0</v>
      </c>
    </row>
    <row r="117" spans="2:7" x14ac:dyDescent="0.2">
      <c r="B117" s="397" t="s">
        <v>226</v>
      </c>
      <c r="C117" s="398"/>
      <c r="D117" s="399"/>
      <c r="E117" s="117"/>
      <c r="F117" s="106">
        <f>SUM(F110:F116)</f>
        <v>0</v>
      </c>
    </row>
    <row r="118" spans="2:7" x14ac:dyDescent="0.2">
      <c r="E118" s="202"/>
      <c r="G118" s="118"/>
    </row>
    <row r="119" spans="2:7" x14ac:dyDescent="0.2">
      <c r="B119" s="119" t="s">
        <v>227</v>
      </c>
      <c r="C119" s="120" t="s">
        <v>228</v>
      </c>
      <c r="D119" s="120"/>
      <c r="E119" s="121">
        <f>E113+E114+E115+E116</f>
        <v>0</v>
      </c>
      <c r="F119" s="122"/>
    </row>
    <row r="120" spans="2:7" x14ac:dyDescent="0.2">
      <c r="B120" s="123"/>
      <c r="C120" s="124">
        <v>100</v>
      </c>
      <c r="D120" s="124"/>
      <c r="E120" s="125"/>
      <c r="F120" s="126"/>
    </row>
    <row r="121" spans="2:7" x14ac:dyDescent="0.2">
      <c r="B121" s="127"/>
      <c r="C121" s="124"/>
      <c r="D121" s="124"/>
      <c r="E121" s="128"/>
      <c r="F121" s="204"/>
    </row>
    <row r="122" spans="2:7" x14ac:dyDescent="0.2">
      <c r="B122" s="123" t="s">
        <v>229</v>
      </c>
      <c r="C122" s="130" t="s">
        <v>230</v>
      </c>
      <c r="D122" s="130"/>
      <c r="E122" s="128"/>
      <c r="F122" s="129">
        <f>F135+F110+F111</f>
        <v>2863.52</v>
      </c>
    </row>
    <row r="123" spans="2:7" x14ac:dyDescent="0.2">
      <c r="B123" s="123"/>
      <c r="C123" s="124"/>
      <c r="D123" s="124"/>
      <c r="E123" s="128"/>
      <c r="F123" s="204"/>
    </row>
    <row r="124" spans="2:7" x14ac:dyDescent="0.2">
      <c r="B124" s="123" t="s">
        <v>231</v>
      </c>
      <c r="C124" s="130" t="s">
        <v>232</v>
      </c>
      <c r="D124" s="130"/>
      <c r="E124" s="128"/>
      <c r="F124" s="129">
        <f>F122/(1-E119)</f>
        <v>2863.52</v>
      </c>
    </row>
    <row r="125" spans="2:7" x14ac:dyDescent="0.2">
      <c r="B125" s="123"/>
      <c r="C125" s="124"/>
      <c r="D125" s="124"/>
      <c r="E125" s="128"/>
      <c r="F125" s="204"/>
    </row>
    <row r="126" spans="2:7" x14ac:dyDescent="0.2">
      <c r="B126" s="131"/>
      <c r="C126" s="132" t="s">
        <v>233</v>
      </c>
      <c r="D126" s="132"/>
      <c r="E126" s="133"/>
      <c r="F126" s="134">
        <f>F124-F122</f>
        <v>0</v>
      </c>
    </row>
    <row r="127" spans="2:7" x14ac:dyDescent="0.2">
      <c r="G127" s="118"/>
    </row>
    <row r="128" spans="2:7" x14ac:dyDescent="0.2">
      <c r="B128" s="426" t="s">
        <v>234</v>
      </c>
      <c r="C128" s="427"/>
      <c r="D128" s="427"/>
      <c r="E128" s="427"/>
      <c r="F128" s="428"/>
      <c r="G128" s="135"/>
    </row>
    <row r="129" spans="2:10" x14ac:dyDescent="0.2">
      <c r="B129" s="397" t="s">
        <v>235</v>
      </c>
      <c r="C129" s="398"/>
      <c r="D129" s="398"/>
      <c r="E129" s="399"/>
      <c r="F129" s="69" t="s">
        <v>178</v>
      </c>
    </row>
    <row r="130" spans="2:10" x14ac:dyDescent="0.2">
      <c r="B130" s="110" t="s">
        <v>30</v>
      </c>
      <c r="C130" s="70" t="str">
        <f>B24</f>
        <v>MÓDULO 1 - COMPOSIÇÃO DA REMUNERAÇÃO</v>
      </c>
      <c r="D130" s="71"/>
      <c r="E130" s="104"/>
      <c r="F130" s="90">
        <f>F33</f>
        <v>2863.52</v>
      </c>
    </row>
    <row r="131" spans="2:10" x14ac:dyDescent="0.2">
      <c r="B131" s="110" t="s">
        <v>34</v>
      </c>
      <c r="C131" s="70" t="str">
        <f>B35</f>
        <v>MÓDULO 2 – ENCARGOS E BENEFÍCIOS ANUAIS, MENSAIS E DIÁRIOS</v>
      </c>
      <c r="D131" s="71"/>
      <c r="E131" s="104"/>
      <c r="F131" s="90">
        <f>F69</f>
        <v>0</v>
      </c>
    </row>
    <row r="132" spans="2:10" x14ac:dyDescent="0.2">
      <c r="B132" s="110" t="s">
        <v>38</v>
      </c>
      <c r="C132" s="70" t="str">
        <f>B71</f>
        <v>MÓDULO 3 – PROVISÃO PARA RESCISÃO</v>
      </c>
      <c r="D132" s="71"/>
      <c r="E132" s="104"/>
      <c r="F132" s="90">
        <f>F78</f>
        <v>0</v>
      </c>
      <c r="G132" s="135"/>
    </row>
    <row r="133" spans="2:10" x14ac:dyDescent="0.2">
      <c r="B133" s="110" t="s">
        <v>51</v>
      </c>
      <c r="C133" s="70" t="str">
        <f>B80</f>
        <v>MÓDULO 4 – CUSTO DE REPOSIÇÃO DO PROFISSIONAL AUSENTE</v>
      </c>
      <c r="D133" s="71"/>
      <c r="E133" s="104"/>
      <c r="F133" s="90">
        <f>F99</f>
        <v>0</v>
      </c>
      <c r="G133" s="135"/>
    </row>
    <row r="134" spans="2:10" x14ac:dyDescent="0.2">
      <c r="B134" s="110" t="s">
        <v>54</v>
      </c>
      <c r="C134" s="70" t="str">
        <f>B101</f>
        <v>MÓDULO 5 – INSUMOS DIVERSOS</v>
      </c>
      <c r="D134" s="71"/>
      <c r="E134" s="104"/>
      <c r="F134" s="90">
        <f>F106</f>
        <v>0</v>
      </c>
    </row>
    <row r="135" spans="2:10" x14ac:dyDescent="0.2">
      <c r="B135" s="66"/>
      <c r="C135" s="114" t="s">
        <v>236</v>
      </c>
      <c r="D135" s="68"/>
      <c r="E135" s="105"/>
      <c r="F135" s="106">
        <f>SUM(F130:F134)</f>
        <v>2863.52</v>
      </c>
      <c r="G135" s="118"/>
    </row>
    <row r="136" spans="2:10" x14ac:dyDescent="0.2">
      <c r="B136" s="110" t="s">
        <v>57</v>
      </c>
      <c r="C136" s="70" t="str">
        <f>B108</f>
        <v>MÓDULO 6 – CUSTOS INDIRETOS, TRIBUTOS E LUCRO</v>
      </c>
      <c r="D136" s="71"/>
      <c r="E136" s="104"/>
      <c r="F136" s="90">
        <f>SUM(F117)</f>
        <v>0</v>
      </c>
    </row>
    <row r="137" spans="2:10" x14ac:dyDescent="0.2">
      <c r="B137" s="114" t="s">
        <v>237</v>
      </c>
      <c r="C137" s="68"/>
      <c r="D137" s="68"/>
      <c r="E137" s="105"/>
      <c r="F137" s="106">
        <f>SUM(F135:F136)</f>
        <v>2863.52</v>
      </c>
    </row>
    <row r="138" spans="2:10" ht="15.75" customHeight="1" thickBot="1" x14ac:dyDescent="0.25">
      <c r="B138" s="79"/>
      <c r="C138" s="79"/>
      <c r="D138" s="79"/>
      <c r="E138" s="79"/>
      <c r="F138" s="80"/>
      <c r="J138" s="118"/>
    </row>
    <row r="139" spans="2:10" ht="13.5" thickBot="1" x14ac:dyDescent="0.25">
      <c r="B139" s="423" t="s">
        <v>238</v>
      </c>
      <c r="C139" s="424"/>
      <c r="D139" s="424"/>
      <c r="E139" s="425"/>
      <c r="F139" s="136">
        <f>'Salários e Benefícios'!E4</f>
        <v>1</v>
      </c>
    </row>
    <row r="140" spans="2:10" ht="13.5" thickBot="1" x14ac:dyDescent="0.25"/>
    <row r="141" spans="2:10" ht="13.5" thickBot="1" x14ac:dyDescent="0.25">
      <c r="B141" s="429" t="s">
        <v>239</v>
      </c>
      <c r="C141" s="430"/>
      <c r="D141" s="430"/>
      <c r="E141" s="431"/>
      <c r="F141" s="137">
        <f>F139*F137</f>
        <v>2863.52</v>
      </c>
    </row>
  </sheetData>
  <protectedRanges>
    <protectedRange sqref="C15" name="Intervalo1_1_1"/>
  </protectedRanges>
  <mergeCells count="72">
    <mergeCell ref="B141:E141"/>
    <mergeCell ref="B106:D106"/>
    <mergeCell ref="B107:F107"/>
    <mergeCell ref="B108:F108"/>
    <mergeCell ref="C109:D109"/>
    <mergeCell ref="B117:D117"/>
    <mergeCell ref="B128:F128"/>
    <mergeCell ref="C58:D58"/>
    <mergeCell ref="C59:D59"/>
    <mergeCell ref="C60:D60"/>
    <mergeCell ref="B129:E129"/>
    <mergeCell ref="B139:E139"/>
    <mergeCell ref="C102:D102"/>
    <mergeCell ref="B81:D81"/>
    <mergeCell ref="B89:D89"/>
    <mergeCell ref="B90:F90"/>
    <mergeCell ref="B91:D91"/>
    <mergeCell ref="B93:D93"/>
    <mergeCell ref="B94:F94"/>
    <mergeCell ref="B95:F95"/>
    <mergeCell ref="B96:E96"/>
    <mergeCell ref="B99:E99"/>
    <mergeCell ref="B100:F100"/>
    <mergeCell ref="B101:F101"/>
    <mergeCell ref="B80:F80"/>
    <mergeCell ref="B51:D51"/>
    <mergeCell ref="B52:F52"/>
    <mergeCell ref="B53:D53"/>
    <mergeCell ref="B62:D62"/>
    <mergeCell ref="B65:E65"/>
    <mergeCell ref="B69:D69"/>
    <mergeCell ref="B70:F70"/>
    <mergeCell ref="B71:F71"/>
    <mergeCell ref="C72:D72"/>
    <mergeCell ref="B78:D78"/>
    <mergeCell ref="B79:F79"/>
    <mergeCell ref="C54:D54"/>
    <mergeCell ref="C55:D55"/>
    <mergeCell ref="C56:D56"/>
    <mergeCell ref="C57:D57"/>
    <mergeCell ref="B35:F35"/>
    <mergeCell ref="B36:D36"/>
    <mergeCell ref="C39:D39"/>
    <mergeCell ref="B40:D40"/>
    <mergeCell ref="B41:F41"/>
    <mergeCell ref="B10:C10"/>
    <mergeCell ref="E10:F10"/>
    <mergeCell ref="B11:C11"/>
    <mergeCell ref="E11:F11"/>
    <mergeCell ref="B12:F12"/>
    <mergeCell ref="B9:C9"/>
    <mergeCell ref="B2:F2"/>
    <mergeCell ref="A4:F4"/>
    <mergeCell ref="B5:F5"/>
    <mergeCell ref="B6:C6"/>
    <mergeCell ref="B7:C7"/>
    <mergeCell ref="C61:D61"/>
    <mergeCell ref="B14:C14"/>
    <mergeCell ref="D19:F19"/>
    <mergeCell ref="D14:F14"/>
    <mergeCell ref="D15:F15"/>
    <mergeCell ref="B16:C16"/>
    <mergeCell ref="D16:F16"/>
    <mergeCell ref="D17:F17"/>
    <mergeCell ref="D18:F18"/>
    <mergeCell ref="B42:D42"/>
    <mergeCell ref="D20:F20"/>
    <mergeCell ref="B21:C21"/>
    <mergeCell ref="D21:F21"/>
    <mergeCell ref="B23:F23"/>
    <mergeCell ref="B24:F24"/>
    <mergeCell ref="B33:D33"/>
  </mergeCells>
  <dataValidations disablePrompts="1" count="3">
    <dataValidation type="date" operator="greaterThan" allowBlank="1" showInputMessage="1" showErrorMessage="1" errorTitle="Data Base:" error="Insira a data no formato &quot;dd/mm/aaaa&quot;._x000a_(Ex.: Para a data de 1º de janeiro de 2012, digite &quot;1/1/2012&quot;)" promptTitle="Data Base:" sqref="D65560:F65560 IZ65560:JB65560 SV65560:SX65560 ACR65560:ACT65560 AMN65560:AMP65560 AWJ65560:AWL65560 BGF65560:BGH65560 BQB65560:BQD65560 BZX65560:BZZ65560 CJT65560:CJV65560 CTP65560:CTR65560 DDL65560:DDN65560 DNH65560:DNJ65560 DXD65560:DXF65560 EGZ65560:EHB65560 EQV65560:EQX65560 FAR65560:FAT65560 FKN65560:FKP65560 FUJ65560:FUL65560 GEF65560:GEH65560 GOB65560:GOD65560 GXX65560:GXZ65560 HHT65560:HHV65560 HRP65560:HRR65560 IBL65560:IBN65560 ILH65560:ILJ65560 IVD65560:IVF65560 JEZ65560:JFB65560 JOV65560:JOX65560 JYR65560:JYT65560 KIN65560:KIP65560 KSJ65560:KSL65560 LCF65560:LCH65560 LMB65560:LMD65560 LVX65560:LVZ65560 MFT65560:MFV65560 MPP65560:MPR65560 MZL65560:MZN65560 NJH65560:NJJ65560 NTD65560:NTF65560 OCZ65560:ODB65560 OMV65560:OMX65560 OWR65560:OWT65560 PGN65560:PGP65560 PQJ65560:PQL65560 QAF65560:QAH65560 QKB65560:QKD65560 QTX65560:QTZ65560 RDT65560:RDV65560 RNP65560:RNR65560 RXL65560:RXN65560 SHH65560:SHJ65560 SRD65560:SRF65560 TAZ65560:TBB65560 TKV65560:TKX65560 TUR65560:TUT65560 UEN65560:UEP65560 UOJ65560:UOL65560 UYF65560:UYH65560 VIB65560:VID65560 VRX65560:VRZ65560 WBT65560:WBV65560 WLP65560:WLR65560 WVL65560:WVN65560 D131096:F131096 IZ131096:JB131096 SV131096:SX131096 ACR131096:ACT131096 AMN131096:AMP131096 AWJ131096:AWL131096 BGF131096:BGH131096 BQB131096:BQD131096 BZX131096:BZZ131096 CJT131096:CJV131096 CTP131096:CTR131096 DDL131096:DDN131096 DNH131096:DNJ131096 DXD131096:DXF131096 EGZ131096:EHB131096 EQV131096:EQX131096 FAR131096:FAT131096 FKN131096:FKP131096 FUJ131096:FUL131096 GEF131096:GEH131096 GOB131096:GOD131096 GXX131096:GXZ131096 HHT131096:HHV131096 HRP131096:HRR131096 IBL131096:IBN131096 ILH131096:ILJ131096 IVD131096:IVF131096 JEZ131096:JFB131096 JOV131096:JOX131096 JYR131096:JYT131096 KIN131096:KIP131096 KSJ131096:KSL131096 LCF131096:LCH131096 LMB131096:LMD131096 LVX131096:LVZ131096 MFT131096:MFV131096 MPP131096:MPR131096 MZL131096:MZN131096 NJH131096:NJJ131096 NTD131096:NTF131096 OCZ131096:ODB131096 OMV131096:OMX131096 OWR131096:OWT131096 PGN131096:PGP131096 PQJ131096:PQL131096 QAF131096:QAH131096 QKB131096:QKD131096 QTX131096:QTZ131096 RDT131096:RDV131096 RNP131096:RNR131096 RXL131096:RXN131096 SHH131096:SHJ131096 SRD131096:SRF131096 TAZ131096:TBB131096 TKV131096:TKX131096 TUR131096:TUT131096 UEN131096:UEP131096 UOJ131096:UOL131096 UYF131096:UYH131096 VIB131096:VID131096 VRX131096:VRZ131096 WBT131096:WBV131096 WLP131096:WLR131096 WVL131096:WVN131096 D196632:F196632 IZ196632:JB196632 SV196632:SX196632 ACR196632:ACT196632 AMN196632:AMP196632 AWJ196632:AWL196632 BGF196632:BGH196632 BQB196632:BQD196632 BZX196632:BZZ196632 CJT196632:CJV196632 CTP196632:CTR196632 DDL196632:DDN196632 DNH196632:DNJ196632 DXD196632:DXF196632 EGZ196632:EHB196632 EQV196632:EQX196632 FAR196632:FAT196632 FKN196632:FKP196632 FUJ196632:FUL196632 GEF196632:GEH196632 GOB196632:GOD196632 GXX196632:GXZ196632 HHT196632:HHV196632 HRP196632:HRR196632 IBL196632:IBN196632 ILH196632:ILJ196632 IVD196632:IVF196632 JEZ196632:JFB196632 JOV196632:JOX196632 JYR196632:JYT196632 KIN196632:KIP196632 KSJ196632:KSL196632 LCF196632:LCH196632 LMB196632:LMD196632 LVX196632:LVZ196632 MFT196632:MFV196632 MPP196632:MPR196632 MZL196632:MZN196632 NJH196632:NJJ196632 NTD196632:NTF196632 OCZ196632:ODB196632 OMV196632:OMX196632 OWR196632:OWT196632 PGN196632:PGP196632 PQJ196632:PQL196632 QAF196632:QAH196632 QKB196632:QKD196632 QTX196632:QTZ196632 RDT196632:RDV196632 RNP196632:RNR196632 RXL196632:RXN196632 SHH196632:SHJ196632 SRD196632:SRF196632 TAZ196632:TBB196632 TKV196632:TKX196632 TUR196632:TUT196632 UEN196632:UEP196632 UOJ196632:UOL196632 UYF196632:UYH196632 VIB196632:VID196632 VRX196632:VRZ196632 WBT196632:WBV196632 WLP196632:WLR196632 WVL196632:WVN196632 D262168:F262168 IZ262168:JB262168 SV262168:SX262168 ACR262168:ACT262168 AMN262168:AMP262168 AWJ262168:AWL262168 BGF262168:BGH262168 BQB262168:BQD262168 BZX262168:BZZ262168 CJT262168:CJV262168 CTP262168:CTR262168 DDL262168:DDN262168 DNH262168:DNJ262168 DXD262168:DXF262168 EGZ262168:EHB262168 EQV262168:EQX262168 FAR262168:FAT262168 FKN262168:FKP262168 FUJ262168:FUL262168 GEF262168:GEH262168 GOB262168:GOD262168 GXX262168:GXZ262168 HHT262168:HHV262168 HRP262168:HRR262168 IBL262168:IBN262168 ILH262168:ILJ262168 IVD262168:IVF262168 JEZ262168:JFB262168 JOV262168:JOX262168 JYR262168:JYT262168 KIN262168:KIP262168 KSJ262168:KSL262168 LCF262168:LCH262168 LMB262168:LMD262168 LVX262168:LVZ262168 MFT262168:MFV262168 MPP262168:MPR262168 MZL262168:MZN262168 NJH262168:NJJ262168 NTD262168:NTF262168 OCZ262168:ODB262168 OMV262168:OMX262168 OWR262168:OWT262168 PGN262168:PGP262168 PQJ262168:PQL262168 QAF262168:QAH262168 QKB262168:QKD262168 QTX262168:QTZ262168 RDT262168:RDV262168 RNP262168:RNR262168 RXL262168:RXN262168 SHH262168:SHJ262168 SRD262168:SRF262168 TAZ262168:TBB262168 TKV262168:TKX262168 TUR262168:TUT262168 UEN262168:UEP262168 UOJ262168:UOL262168 UYF262168:UYH262168 VIB262168:VID262168 VRX262168:VRZ262168 WBT262168:WBV262168 WLP262168:WLR262168 WVL262168:WVN262168 D327704:F327704 IZ327704:JB327704 SV327704:SX327704 ACR327704:ACT327704 AMN327704:AMP327704 AWJ327704:AWL327704 BGF327704:BGH327704 BQB327704:BQD327704 BZX327704:BZZ327704 CJT327704:CJV327704 CTP327704:CTR327704 DDL327704:DDN327704 DNH327704:DNJ327704 DXD327704:DXF327704 EGZ327704:EHB327704 EQV327704:EQX327704 FAR327704:FAT327704 FKN327704:FKP327704 FUJ327704:FUL327704 GEF327704:GEH327704 GOB327704:GOD327704 GXX327704:GXZ327704 HHT327704:HHV327704 HRP327704:HRR327704 IBL327704:IBN327704 ILH327704:ILJ327704 IVD327704:IVF327704 JEZ327704:JFB327704 JOV327704:JOX327704 JYR327704:JYT327704 KIN327704:KIP327704 KSJ327704:KSL327704 LCF327704:LCH327704 LMB327704:LMD327704 LVX327704:LVZ327704 MFT327704:MFV327704 MPP327704:MPR327704 MZL327704:MZN327704 NJH327704:NJJ327704 NTD327704:NTF327704 OCZ327704:ODB327704 OMV327704:OMX327704 OWR327704:OWT327704 PGN327704:PGP327704 PQJ327704:PQL327704 QAF327704:QAH327704 QKB327704:QKD327704 QTX327704:QTZ327704 RDT327704:RDV327704 RNP327704:RNR327704 RXL327704:RXN327704 SHH327704:SHJ327704 SRD327704:SRF327704 TAZ327704:TBB327704 TKV327704:TKX327704 TUR327704:TUT327704 UEN327704:UEP327704 UOJ327704:UOL327704 UYF327704:UYH327704 VIB327704:VID327704 VRX327704:VRZ327704 WBT327704:WBV327704 WLP327704:WLR327704 WVL327704:WVN327704 D393240:F393240 IZ393240:JB393240 SV393240:SX393240 ACR393240:ACT393240 AMN393240:AMP393240 AWJ393240:AWL393240 BGF393240:BGH393240 BQB393240:BQD393240 BZX393240:BZZ393240 CJT393240:CJV393240 CTP393240:CTR393240 DDL393240:DDN393240 DNH393240:DNJ393240 DXD393240:DXF393240 EGZ393240:EHB393240 EQV393240:EQX393240 FAR393240:FAT393240 FKN393240:FKP393240 FUJ393240:FUL393240 GEF393240:GEH393240 GOB393240:GOD393240 GXX393240:GXZ393240 HHT393240:HHV393240 HRP393240:HRR393240 IBL393240:IBN393240 ILH393240:ILJ393240 IVD393240:IVF393240 JEZ393240:JFB393240 JOV393240:JOX393240 JYR393240:JYT393240 KIN393240:KIP393240 KSJ393240:KSL393240 LCF393240:LCH393240 LMB393240:LMD393240 LVX393240:LVZ393240 MFT393240:MFV393240 MPP393240:MPR393240 MZL393240:MZN393240 NJH393240:NJJ393240 NTD393240:NTF393240 OCZ393240:ODB393240 OMV393240:OMX393240 OWR393240:OWT393240 PGN393240:PGP393240 PQJ393240:PQL393240 QAF393240:QAH393240 QKB393240:QKD393240 QTX393240:QTZ393240 RDT393240:RDV393240 RNP393240:RNR393240 RXL393240:RXN393240 SHH393240:SHJ393240 SRD393240:SRF393240 TAZ393240:TBB393240 TKV393240:TKX393240 TUR393240:TUT393240 UEN393240:UEP393240 UOJ393240:UOL393240 UYF393240:UYH393240 VIB393240:VID393240 VRX393240:VRZ393240 WBT393240:WBV393240 WLP393240:WLR393240 WVL393240:WVN393240 D458776:F458776 IZ458776:JB458776 SV458776:SX458776 ACR458776:ACT458776 AMN458776:AMP458776 AWJ458776:AWL458776 BGF458776:BGH458776 BQB458776:BQD458776 BZX458776:BZZ458776 CJT458776:CJV458776 CTP458776:CTR458776 DDL458776:DDN458776 DNH458776:DNJ458776 DXD458776:DXF458776 EGZ458776:EHB458776 EQV458776:EQX458776 FAR458776:FAT458776 FKN458776:FKP458776 FUJ458776:FUL458776 GEF458776:GEH458776 GOB458776:GOD458776 GXX458776:GXZ458776 HHT458776:HHV458776 HRP458776:HRR458776 IBL458776:IBN458776 ILH458776:ILJ458776 IVD458776:IVF458776 JEZ458776:JFB458776 JOV458776:JOX458776 JYR458776:JYT458776 KIN458776:KIP458776 KSJ458776:KSL458776 LCF458776:LCH458776 LMB458776:LMD458776 LVX458776:LVZ458776 MFT458776:MFV458776 MPP458776:MPR458776 MZL458776:MZN458776 NJH458776:NJJ458776 NTD458776:NTF458776 OCZ458776:ODB458776 OMV458776:OMX458776 OWR458776:OWT458776 PGN458776:PGP458776 PQJ458776:PQL458776 QAF458776:QAH458776 QKB458776:QKD458776 QTX458776:QTZ458776 RDT458776:RDV458776 RNP458776:RNR458776 RXL458776:RXN458776 SHH458776:SHJ458776 SRD458776:SRF458776 TAZ458776:TBB458776 TKV458776:TKX458776 TUR458776:TUT458776 UEN458776:UEP458776 UOJ458776:UOL458776 UYF458776:UYH458776 VIB458776:VID458776 VRX458776:VRZ458776 WBT458776:WBV458776 WLP458776:WLR458776 WVL458776:WVN458776 D524312:F524312 IZ524312:JB524312 SV524312:SX524312 ACR524312:ACT524312 AMN524312:AMP524312 AWJ524312:AWL524312 BGF524312:BGH524312 BQB524312:BQD524312 BZX524312:BZZ524312 CJT524312:CJV524312 CTP524312:CTR524312 DDL524312:DDN524312 DNH524312:DNJ524312 DXD524312:DXF524312 EGZ524312:EHB524312 EQV524312:EQX524312 FAR524312:FAT524312 FKN524312:FKP524312 FUJ524312:FUL524312 GEF524312:GEH524312 GOB524312:GOD524312 GXX524312:GXZ524312 HHT524312:HHV524312 HRP524312:HRR524312 IBL524312:IBN524312 ILH524312:ILJ524312 IVD524312:IVF524312 JEZ524312:JFB524312 JOV524312:JOX524312 JYR524312:JYT524312 KIN524312:KIP524312 KSJ524312:KSL524312 LCF524312:LCH524312 LMB524312:LMD524312 LVX524312:LVZ524312 MFT524312:MFV524312 MPP524312:MPR524312 MZL524312:MZN524312 NJH524312:NJJ524312 NTD524312:NTF524312 OCZ524312:ODB524312 OMV524312:OMX524312 OWR524312:OWT524312 PGN524312:PGP524312 PQJ524312:PQL524312 QAF524312:QAH524312 QKB524312:QKD524312 QTX524312:QTZ524312 RDT524312:RDV524312 RNP524312:RNR524312 RXL524312:RXN524312 SHH524312:SHJ524312 SRD524312:SRF524312 TAZ524312:TBB524312 TKV524312:TKX524312 TUR524312:TUT524312 UEN524312:UEP524312 UOJ524312:UOL524312 UYF524312:UYH524312 VIB524312:VID524312 VRX524312:VRZ524312 WBT524312:WBV524312 WLP524312:WLR524312 WVL524312:WVN524312 D589848:F589848 IZ589848:JB589848 SV589848:SX589848 ACR589848:ACT589848 AMN589848:AMP589848 AWJ589848:AWL589848 BGF589848:BGH589848 BQB589848:BQD589848 BZX589848:BZZ589848 CJT589848:CJV589848 CTP589848:CTR589848 DDL589848:DDN589848 DNH589848:DNJ589848 DXD589848:DXF589848 EGZ589848:EHB589848 EQV589848:EQX589848 FAR589848:FAT589848 FKN589848:FKP589848 FUJ589848:FUL589848 GEF589848:GEH589848 GOB589848:GOD589848 GXX589848:GXZ589848 HHT589848:HHV589848 HRP589848:HRR589848 IBL589848:IBN589848 ILH589848:ILJ589848 IVD589848:IVF589848 JEZ589848:JFB589848 JOV589848:JOX589848 JYR589848:JYT589848 KIN589848:KIP589848 KSJ589848:KSL589848 LCF589848:LCH589848 LMB589848:LMD589848 LVX589848:LVZ589848 MFT589848:MFV589848 MPP589848:MPR589848 MZL589848:MZN589848 NJH589848:NJJ589848 NTD589848:NTF589848 OCZ589848:ODB589848 OMV589848:OMX589848 OWR589848:OWT589848 PGN589848:PGP589848 PQJ589848:PQL589848 QAF589848:QAH589848 QKB589848:QKD589848 QTX589848:QTZ589848 RDT589848:RDV589848 RNP589848:RNR589848 RXL589848:RXN589848 SHH589848:SHJ589848 SRD589848:SRF589848 TAZ589848:TBB589848 TKV589848:TKX589848 TUR589848:TUT589848 UEN589848:UEP589848 UOJ589848:UOL589848 UYF589848:UYH589848 VIB589848:VID589848 VRX589848:VRZ589848 WBT589848:WBV589848 WLP589848:WLR589848 WVL589848:WVN589848 D655384:F655384 IZ655384:JB655384 SV655384:SX655384 ACR655384:ACT655384 AMN655384:AMP655384 AWJ655384:AWL655384 BGF655384:BGH655384 BQB655384:BQD655384 BZX655384:BZZ655384 CJT655384:CJV655384 CTP655384:CTR655384 DDL655384:DDN655384 DNH655384:DNJ655384 DXD655384:DXF655384 EGZ655384:EHB655384 EQV655384:EQX655384 FAR655384:FAT655384 FKN655384:FKP655384 FUJ655384:FUL655384 GEF655384:GEH655384 GOB655384:GOD655384 GXX655384:GXZ655384 HHT655384:HHV655384 HRP655384:HRR655384 IBL655384:IBN655384 ILH655384:ILJ655384 IVD655384:IVF655384 JEZ655384:JFB655384 JOV655384:JOX655384 JYR655384:JYT655384 KIN655384:KIP655384 KSJ655384:KSL655384 LCF655384:LCH655384 LMB655384:LMD655384 LVX655384:LVZ655384 MFT655384:MFV655384 MPP655384:MPR655384 MZL655384:MZN655384 NJH655384:NJJ655384 NTD655384:NTF655384 OCZ655384:ODB655384 OMV655384:OMX655384 OWR655384:OWT655384 PGN655384:PGP655384 PQJ655384:PQL655384 QAF655384:QAH655384 QKB655384:QKD655384 QTX655384:QTZ655384 RDT655384:RDV655384 RNP655384:RNR655384 RXL655384:RXN655384 SHH655384:SHJ655384 SRD655384:SRF655384 TAZ655384:TBB655384 TKV655384:TKX655384 TUR655384:TUT655384 UEN655384:UEP655384 UOJ655384:UOL655384 UYF655384:UYH655384 VIB655384:VID655384 VRX655384:VRZ655384 WBT655384:WBV655384 WLP655384:WLR655384 WVL655384:WVN655384 D720920:F720920 IZ720920:JB720920 SV720920:SX720920 ACR720920:ACT720920 AMN720920:AMP720920 AWJ720920:AWL720920 BGF720920:BGH720920 BQB720920:BQD720920 BZX720920:BZZ720920 CJT720920:CJV720920 CTP720920:CTR720920 DDL720920:DDN720920 DNH720920:DNJ720920 DXD720920:DXF720920 EGZ720920:EHB720920 EQV720920:EQX720920 FAR720920:FAT720920 FKN720920:FKP720920 FUJ720920:FUL720920 GEF720920:GEH720920 GOB720920:GOD720920 GXX720920:GXZ720920 HHT720920:HHV720920 HRP720920:HRR720920 IBL720920:IBN720920 ILH720920:ILJ720920 IVD720920:IVF720920 JEZ720920:JFB720920 JOV720920:JOX720920 JYR720920:JYT720920 KIN720920:KIP720920 KSJ720920:KSL720920 LCF720920:LCH720920 LMB720920:LMD720920 LVX720920:LVZ720920 MFT720920:MFV720920 MPP720920:MPR720920 MZL720920:MZN720920 NJH720920:NJJ720920 NTD720920:NTF720920 OCZ720920:ODB720920 OMV720920:OMX720920 OWR720920:OWT720920 PGN720920:PGP720920 PQJ720920:PQL720920 QAF720920:QAH720920 QKB720920:QKD720920 QTX720920:QTZ720920 RDT720920:RDV720920 RNP720920:RNR720920 RXL720920:RXN720920 SHH720920:SHJ720920 SRD720920:SRF720920 TAZ720920:TBB720920 TKV720920:TKX720920 TUR720920:TUT720920 UEN720920:UEP720920 UOJ720920:UOL720920 UYF720920:UYH720920 VIB720920:VID720920 VRX720920:VRZ720920 WBT720920:WBV720920 WLP720920:WLR720920 WVL720920:WVN720920 D786456:F786456 IZ786456:JB786456 SV786456:SX786456 ACR786456:ACT786456 AMN786456:AMP786456 AWJ786456:AWL786456 BGF786456:BGH786456 BQB786456:BQD786456 BZX786456:BZZ786456 CJT786456:CJV786456 CTP786456:CTR786456 DDL786456:DDN786456 DNH786456:DNJ786456 DXD786456:DXF786456 EGZ786456:EHB786456 EQV786456:EQX786456 FAR786456:FAT786456 FKN786456:FKP786456 FUJ786456:FUL786456 GEF786456:GEH786456 GOB786456:GOD786456 GXX786456:GXZ786456 HHT786456:HHV786456 HRP786456:HRR786456 IBL786456:IBN786456 ILH786456:ILJ786456 IVD786456:IVF786456 JEZ786456:JFB786456 JOV786456:JOX786456 JYR786456:JYT786456 KIN786456:KIP786456 KSJ786456:KSL786456 LCF786456:LCH786456 LMB786456:LMD786456 LVX786456:LVZ786456 MFT786456:MFV786456 MPP786456:MPR786456 MZL786456:MZN786456 NJH786456:NJJ786456 NTD786456:NTF786456 OCZ786456:ODB786456 OMV786456:OMX786456 OWR786456:OWT786456 PGN786456:PGP786456 PQJ786456:PQL786456 QAF786456:QAH786456 QKB786456:QKD786456 QTX786456:QTZ786456 RDT786456:RDV786456 RNP786456:RNR786456 RXL786456:RXN786456 SHH786456:SHJ786456 SRD786456:SRF786456 TAZ786456:TBB786456 TKV786456:TKX786456 TUR786456:TUT786456 UEN786456:UEP786456 UOJ786456:UOL786456 UYF786456:UYH786456 VIB786456:VID786456 VRX786456:VRZ786456 WBT786456:WBV786456 WLP786456:WLR786456 WVL786456:WVN786456 D851992:F851992 IZ851992:JB851992 SV851992:SX851992 ACR851992:ACT851992 AMN851992:AMP851992 AWJ851992:AWL851992 BGF851992:BGH851992 BQB851992:BQD851992 BZX851992:BZZ851992 CJT851992:CJV851992 CTP851992:CTR851992 DDL851992:DDN851992 DNH851992:DNJ851992 DXD851992:DXF851992 EGZ851992:EHB851992 EQV851992:EQX851992 FAR851992:FAT851992 FKN851992:FKP851992 FUJ851992:FUL851992 GEF851992:GEH851992 GOB851992:GOD851992 GXX851992:GXZ851992 HHT851992:HHV851992 HRP851992:HRR851992 IBL851992:IBN851992 ILH851992:ILJ851992 IVD851992:IVF851992 JEZ851992:JFB851992 JOV851992:JOX851992 JYR851992:JYT851992 KIN851992:KIP851992 KSJ851992:KSL851992 LCF851992:LCH851992 LMB851992:LMD851992 LVX851992:LVZ851992 MFT851992:MFV851992 MPP851992:MPR851992 MZL851992:MZN851992 NJH851992:NJJ851992 NTD851992:NTF851992 OCZ851992:ODB851992 OMV851992:OMX851992 OWR851992:OWT851992 PGN851992:PGP851992 PQJ851992:PQL851992 QAF851992:QAH851992 QKB851992:QKD851992 QTX851992:QTZ851992 RDT851992:RDV851992 RNP851992:RNR851992 RXL851992:RXN851992 SHH851992:SHJ851992 SRD851992:SRF851992 TAZ851992:TBB851992 TKV851992:TKX851992 TUR851992:TUT851992 UEN851992:UEP851992 UOJ851992:UOL851992 UYF851992:UYH851992 VIB851992:VID851992 VRX851992:VRZ851992 WBT851992:WBV851992 WLP851992:WLR851992 WVL851992:WVN851992 D917528:F917528 IZ917528:JB917528 SV917528:SX917528 ACR917528:ACT917528 AMN917528:AMP917528 AWJ917528:AWL917528 BGF917528:BGH917528 BQB917528:BQD917528 BZX917528:BZZ917528 CJT917528:CJV917528 CTP917528:CTR917528 DDL917528:DDN917528 DNH917528:DNJ917528 DXD917528:DXF917528 EGZ917528:EHB917528 EQV917528:EQX917528 FAR917528:FAT917528 FKN917528:FKP917528 FUJ917528:FUL917528 GEF917528:GEH917528 GOB917528:GOD917528 GXX917528:GXZ917528 HHT917528:HHV917528 HRP917528:HRR917528 IBL917528:IBN917528 ILH917528:ILJ917528 IVD917528:IVF917528 JEZ917528:JFB917528 JOV917528:JOX917528 JYR917528:JYT917528 KIN917528:KIP917528 KSJ917528:KSL917528 LCF917528:LCH917528 LMB917528:LMD917528 LVX917528:LVZ917528 MFT917528:MFV917528 MPP917528:MPR917528 MZL917528:MZN917528 NJH917528:NJJ917528 NTD917528:NTF917528 OCZ917528:ODB917528 OMV917528:OMX917528 OWR917528:OWT917528 PGN917528:PGP917528 PQJ917528:PQL917528 QAF917528:QAH917528 QKB917528:QKD917528 QTX917528:QTZ917528 RDT917528:RDV917528 RNP917528:RNR917528 RXL917528:RXN917528 SHH917528:SHJ917528 SRD917528:SRF917528 TAZ917528:TBB917528 TKV917528:TKX917528 TUR917528:TUT917528 UEN917528:UEP917528 UOJ917528:UOL917528 UYF917528:UYH917528 VIB917528:VID917528 VRX917528:VRZ917528 WBT917528:WBV917528 WLP917528:WLR917528 WVL917528:WVN917528 D983064:F983064 IZ983064:JB983064 SV983064:SX983064 ACR983064:ACT983064 AMN983064:AMP983064 AWJ983064:AWL983064 BGF983064:BGH983064 BQB983064:BQD983064 BZX983064:BZZ983064 CJT983064:CJV983064 CTP983064:CTR983064 DDL983064:DDN983064 DNH983064:DNJ983064 DXD983064:DXF983064 EGZ983064:EHB983064 EQV983064:EQX983064 FAR983064:FAT983064 FKN983064:FKP983064 FUJ983064:FUL983064 GEF983064:GEH983064 GOB983064:GOD983064 GXX983064:GXZ983064 HHT983064:HHV983064 HRP983064:HRR983064 IBL983064:IBN983064 ILH983064:ILJ983064 IVD983064:IVF983064 JEZ983064:JFB983064 JOV983064:JOX983064 JYR983064:JYT983064 KIN983064:KIP983064 KSJ983064:KSL983064 LCF983064:LCH983064 LMB983064:LMD983064 LVX983064:LVZ983064 MFT983064:MFV983064 MPP983064:MPR983064 MZL983064:MZN983064 NJH983064:NJJ983064 NTD983064:NTF983064 OCZ983064:ODB983064 OMV983064:OMX983064 OWR983064:OWT983064 PGN983064:PGP983064 PQJ983064:PQL983064 QAF983064:QAH983064 QKB983064:QKD983064 QTX983064:QTZ983064 RDT983064:RDV983064 RNP983064:RNR983064 RXL983064:RXN983064 SHH983064:SHJ983064 SRD983064:SRF983064 TAZ983064:TBB983064 TKV983064:TKX983064 TUR983064:TUT983064 UEN983064:UEP983064 UOJ983064:UOL983064 UYF983064:UYH983064 VIB983064:VID983064 VRX983064:VRZ983064 WBT983064:WBV983064 WLP983064:WLR983064 WVL983064:WVN983064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7A7BCF07-1DF1-4CF3-AB83-2607EFC9C9E1}">
      <formula1>40543</formula1>
    </dataValidation>
    <dataValidation allowBlank="1" showInputMessage="1" showErrorMessage="1" promptTitle="Sindicato Profissional:" sqref="D65558:F65558 IZ65558:JB65558 SV65558:SX65558 ACR65558:ACT65558 AMN65558:AMP65558 AWJ65558:AWL65558 BGF65558:BGH65558 BQB65558:BQD65558 BZX65558:BZZ65558 CJT65558:CJV65558 CTP65558:CTR65558 DDL65558:DDN65558 DNH65558:DNJ65558 DXD65558:DXF65558 EGZ65558:EHB65558 EQV65558:EQX65558 FAR65558:FAT65558 FKN65558:FKP65558 FUJ65558:FUL65558 GEF65558:GEH65558 GOB65558:GOD65558 GXX65558:GXZ65558 HHT65558:HHV65558 HRP65558:HRR65558 IBL65558:IBN65558 ILH65558:ILJ65558 IVD65558:IVF65558 JEZ65558:JFB65558 JOV65558:JOX65558 JYR65558:JYT65558 KIN65558:KIP65558 KSJ65558:KSL65558 LCF65558:LCH65558 LMB65558:LMD65558 LVX65558:LVZ65558 MFT65558:MFV65558 MPP65558:MPR65558 MZL65558:MZN65558 NJH65558:NJJ65558 NTD65558:NTF65558 OCZ65558:ODB65558 OMV65558:OMX65558 OWR65558:OWT65558 PGN65558:PGP65558 PQJ65558:PQL65558 QAF65558:QAH65558 QKB65558:QKD65558 QTX65558:QTZ65558 RDT65558:RDV65558 RNP65558:RNR65558 RXL65558:RXN65558 SHH65558:SHJ65558 SRD65558:SRF65558 TAZ65558:TBB65558 TKV65558:TKX65558 TUR65558:TUT65558 UEN65558:UEP65558 UOJ65558:UOL65558 UYF65558:UYH65558 VIB65558:VID65558 VRX65558:VRZ65558 WBT65558:WBV65558 WLP65558:WLR65558 WVL65558:WVN65558 D131094:F131094 IZ131094:JB131094 SV131094:SX131094 ACR131094:ACT131094 AMN131094:AMP131094 AWJ131094:AWL131094 BGF131094:BGH131094 BQB131094:BQD131094 BZX131094:BZZ131094 CJT131094:CJV131094 CTP131094:CTR131094 DDL131094:DDN131094 DNH131094:DNJ131094 DXD131094:DXF131094 EGZ131094:EHB131094 EQV131094:EQX131094 FAR131094:FAT131094 FKN131094:FKP131094 FUJ131094:FUL131094 GEF131094:GEH131094 GOB131094:GOD131094 GXX131094:GXZ131094 HHT131094:HHV131094 HRP131094:HRR131094 IBL131094:IBN131094 ILH131094:ILJ131094 IVD131094:IVF131094 JEZ131094:JFB131094 JOV131094:JOX131094 JYR131094:JYT131094 KIN131094:KIP131094 KSJ131094:KSL131094 LCF131094:LCH131094 LMB131094:LMD131094 LVX131094:LVZ131094 MFT131094:MFV131094 MPP131094:MPR131094 MZL131094:MZN131094 NJH131094:NJJ131094 NTD131094:NTF131094 OCZ131094:ODB131094 OMV131094:OMX131094 OWR131094:OWT131094 PGN131094:PGP131094 PQJ131094:PQL131094 QAF131094:QAH131094 QKB131094:QKD131094 QTX131094:QTZ131094 RDT131094:RDV131094 RNP131094:RNR131094 RXL131094:RXN131094 SHH131094:SHJ131094 SRD131094:SRF131094 TAZ131094:TBB131094 TKV131094:TKX131094 TUR131094:TUT131094 UEN131094:UEP131094 UOJ131094:UOL131094 UYF131094:UYH131094 VIB131094:VID131094 VRX131094:VRZ131094 WBT131094:WBV131094 WLP131094:WLR131094 WVL131094:WVN131094 D196630:F196630 IZ196630:JB196630 SV196630:SX196630 ACR196630:ACT196630 AMN196630:AMP196630 AWJ196630:AWL196630 BGF196630:BGH196630 BQB196630:BQD196630 BZX196630:BZZ196630 CJT196630:CJV196630 CTP196630:CTR196630 DDL196630:DDN196630 DNH196630:DNJ196630 DXD196630:DXF196630 EGZ196630:EHB196630 EQV196630:EQX196630 FAR196630:FAT196630 FKN196630:FKP196630 FUJ196630:FUL196630 GEF196630:GEH196630 GOB196630:GOD196630 GXX196630:GXZ196630 HHT196630:HHV196630 HRP196630:HRR196630 IBL196630:IBN196630 ILH196630:ILJ196630 IVD196630:IVF196630 JEZ196630:JFB196630 JOV196630:JOX196630 JYR196630:JYT196630 KIN196630:KIP196630 KSJ196630:KSL196630 LCF196630:LCH196630 LMB196630:LMD196630 LVX196630:LVZ196630 MFT196630:MFV196630 MPP196630:MPR196630 MZL196630:MZN196630 NJH196630:NJJ196630 NTD196630:NTF196630 OCZ196630:ODB196630 OMV196630:OMX196630 OWR196630:OWT196630 PGN196630:PGP196630 PQJ196630:PQL196630 QAF196630:QAH196630 QKB196630:QKD196630 QTX196630:QTZ196630 RDT196630:RDV196630 RNP196630:RNR196630 RXL196630:RXN196630 SHH196630:SHJ196630 SRD196630:SRF196630 TAZ196630:TBB196630 TKV196630:TKX196630 TUR196630:TUT196630 UEN196630:UEP196630 UOJ196630:UOL196630 UYF196630:UYH196630 VIB196630:VID196630 VRX196630:VRZ196630 WBT196630:WBV196630 WLP196630:WLR196630 WVL196630:WVN196630 D262166:F262166 IZ262166:JB262166 SV262166:SX262166 ACR262166:ACT262166 AMN262166:AMP262166 AWJ262166:AWL262166 BGF262166:BGH262166 BQB262166:BQD262166 BZX262166:BZZ262166 CJT262166:CJV262166 CTP262166:CTR262166 DDL262166:DDN262166 DNH262166:DNJ262166 DXD262166:DXF262166 EGZ262166:EHB262166 EQV262166:EQX262166 FAR262166:FAT262166 FKN262166:FKP262166 FUJ262166:FUL262166 GEF262166:GEH262166 GOB262166:GOD262166 GXX262166:GXZ262166 HHT262166:HHV262166 HRP262166:HRR262166 IBL262166:IBN262166 ILH262166:ILJ262166 IVD262166:IVF262166 JEZ262166:JFB262166 JOV262166:JOX262166 JYR262166:JYT262166 KIN262166:KIP262166 KSJ262166:KSL262166 LCF262166:LCH262166 LMB262166:LMD262166 LVX262166:LVZ262166 MFT262166:MFV262166 MPP262166:MPR262166 MZL262166:MZN262166 NJH262166:NJJ262166 NTD262166:NTF262166 OCZ262166:ODB262166 OMV262166:OMX262166 OWR262166:OWT262166 PGN262166:PGP262166 PQJ262166:PQL262166 QAF262166:QAH262166 QKB262166:QKD262166 QTX262166:QTZ262166 RDT262166:RDV262166 RNP262166:RNR262166 RXL262166:RXN262166 SHH262166:SHJ262166 SRD262166:SRF262166 TAZ262166:TBB262166 TKV262166:TKX262166 TUR262166:TUT262166 UEN262166:UEP262166 UOJ262166:UOL262166 UYF262166:UYH262166 VIB262166:VID262166 VRX262166:VRZ262166 WBT262166:WBV262166 WLP262166:WLR262166 WVL262166:WVN262166 D327702:F327702 IZ327702:JB327702 SV327702:SX327702 ACR327702:ACT327702 AMN327702:AMP327702 AWJ327702:AWL327702 BGF327702:BGH327702 BQB327702:BQD327702 BZX327702:BZZ327702 CJT327702:CJV327702 CTP327702:CTR327702 DDL327702:DDN327702 DNH327702:DNJ327702 DXD327702:DXF327702 EGZ327702:EHB327702 EQV327702:EQX327702 FAR327702:FAT327702 FKN327702:FKP327702 FUJ327702:FUL327702 GEF327702:GEH327702 GOB327702:GOD327702 GXX327702:GXZ327702 HHT327702:HHV327702 HRP327702:HRR327702 IBL327702:IBN327702 ILH327702:ILJ327702 IVD327702:IVF327702 JEZ327702:JFB327702 JOV327702:JOX327702 JYR327702:JYT327702 KIN327702:KIP327702 KSJ327702:KSL327702 LCF327702:LCH327702 LMB327702:LMD327702 LVX327702:LVZ327702 MFT327702:MFV327702 MPP327702:MPR327702 MZL327702:MZN327702 NJH327702:NJJ327702 NTD327702:NTF327702 OCZ327702:ODB327702 OMV327702:OMX327702 OWR327702:OWT327702 PGN327702:PGP327702 PQJ327702:PQL327702 QAF327702:QAH327702 QKB327702:QKD327702 QTX327702:QTZ327702 RDT327702:RDV327702 RNP327702:RNR327702 RXL327702:RXN327702 SHH327702:SHJ327702 SRD327702:SRF327702 TAZ327702:TBB327702 TKV327702:TKX327702 TUR327702:TUT327702 UEN327702:UEP327702 UOJ327702:UOL327702 UYF327702:UYH327702 VIB327702:VID327702 VRX327702:VRZ327702 WBT327702:WBV327702 WLP327702:WLR327702 WVL327702:WVN327702 D393238:F393238 IZ393238:JB393238 SV393238:SX393238 ACR393238:ACT393238 AMN393238:AMP393238 AWJ393238:AWL393238 BGF393238:BGH393238 BQB393238:BQD393238 BZX393238:BZZ393238 CJT393238:CJV393238 CTP393238:CTR393238 DDL393238:DDN393238 DNH393238:DNJ393238 DXD393238:DXF393238 EGZ393238:EHB393238 EQV393238:EQX393238 FAR393238:FAT393238 FKN393238:FKP393238 FUJ393238:FUL393238 GEF393238:GEH393238 GOB393238:GOD393238 GXX393238:GXZ393238 HHT393238:HHV393238 HRP393238:HRR393238 IBL393238:IBN393238 ILH393238:ILJ393238 IVD393238:IVF393238 JEZ393238:JFB393238 JOV393238:JOX393238 JYR393238:JYT393238 KIN393238:KIP393238 KSJ393238:KSL393238 LCF393238:LCH393238 LMB393238:LMD393238 LVX393238:LVZ393238 MFT393238:MFV393238 MPP393238:MPR393238 MZL393238:MZN393238 NJH393238:NJJ393238 NTD393238:NTF393238 OCZ393238:ODB393238 OMV393238:OMX393238 OWR393238:OWT393238 PGN393238:PGP393238 PQJ393238:PQL393238 QAF393238:QAH393238 QKB393238:QKD393238 QTX393238:QTZ393238 RDT393238:RDV393238 RNP393238:RNR393238 RXL393238:RXN393238 SHH393238:SHJ393238 SRD393238:SRF393238 TAZ393238:TBB393238 TKV393238:TKX393238 TUR393238:TUT393238 UEN393238:UEP393238 UOJ393238:UOL393238 UYF393238:UYH393238 VIB393238:VID393238 VRX393238:VRZ393238 WBT393238:WBV393238 WLP393238:WLR393238 WVL393238:WVN393238 D458774:F458774 IZ458774:JB458774 SV458774:SX458774 ACR458774:ACT458774 AMN458774:AMP458774 AWJ458774:AWL458774 BGF458774:BGH458774 BQB458774:BQD458774 BZX458774:BZZ458774 CJT458774:CJV458774 CTP458774:CTR458774 DDL458774:DDN458774 DNH458774:DNJ458774 DXD458774:DXF458774 EGZ458774:EHB458774 EQV458774:EQX458774 FAR458774:FAT458774 FKN458774:FKP458774 FUJ458774:FUL458774 GEF458774:GEH458774 GOB458774:GOD458774 GXX458774:GXZ458774 HHT458774:HHV458774 HRP458774:HRR458774 IBL458774:IBN458774 ILH458774:ILJ458774 IVD458774:IVF458774 JEZ458774:JFB458774 JOV458774:JOX458774 JYR458774:JYT458774 KIN458774:KIP458774 KSJ458774:KSL458774 LCF458774:LCH458774 LMB458774:LMD458774 LVX458774:LVZ458774 MFT458774:MFV458774 MPP458774:MPR458774 MZL458774:MZN458774 NJH458774:NJJ458774 NTD458774:NTF458774 OCZ458774:ODB458774 OMV458774:OMX458774 OWR458774:OWT458774 PGN458774:PGP458774 PQJ458774:PQL458774 QAF458774:QAH458774 QKB458774:QKD458774 QTX458774:QTZ458774 RDT458774:RDV458774 RNP458774:RNR458774 RXL458774:RXN458774 SHH458774:SHJ458774 SRD458774:SRF458774 TAZ458774:TBB458774 TKV458774:TKX458774 TUR458774:TUT458774 UEN458774:UEP458774 UOJ458774:UOL458774 UYF458774:UYH458774 VIB458774:VID458774 VRX458774:VRZ458774 WBT458774:WBV458774 WLP458774:WLR458774 WVL458774:WVN458774 D524310:F524310 IZ524310:JB524310 SV524310:SX524310 ACR524310:ACT524310 AMN524310:AMP524310 AWJ524310:AWL524310 BGF524310:BGH524310 BQB524310:BQD524310 BZX524310:BZZ524310 CJT524310:CJV524310 CTP524310:CTR524310 DDL524310:DDN524310 DNH524310:DNJ524310 DXD524310:DXF524310 EGZ524310:EHB524310 EQV524310:EQX524310 FAR524310:FAT524310 FKN524310:FKP524310 FUJ524310:FUL524310 GEF524310:GEH524310 GOB524310:GOD524310 GXX524310:GXZ524310 HHT524310:HHV524310 HRP524310:HRR524310 IBL524310:IBN524310 ILH524310:ILJ524310 IVD524310:IVF524310 JEZ524310:JFB524310 JOV524310:JOX524310 JYR524310:JYT524310 KIN524310:KIP524310 KSJ524310:KSL524310 LCF524310:LCH524310 LMB524310:LMD524310 LVX524310:LVZ524310 MFT524310:MFV524310 MPP524310:MPR524310 MZL524310:MZN524310 NJH524310:NJJ524310 NTD524310:NTF524310 OCZ524310:ODB524310 OMV524310:OMX524310 OWR524310:OWT524310 PGN524310:PGP524310 PQJ524310:PQL524310 QAF524310:QAH524310 QKB524310:QKD524310 QTX524310:QTZ524310 RDT524310:RDV524310 RNP524310:RNR524310 RXL524310:RXN524310 SHH524310:SHJ524310 SRD524310:SRF524310 TAZ524310:TBB524310 TKV524310:TKX524310 TUR524310:TUT524310 UEN524310:UEP524310 UOJ524310:UOL524310 UYF524310:UYH524310 VIB524310:VID524310 VRX524310:VRZ524310 WBT524310:WBV524310 WLP524310:WLR524310 WVL524310:WVN524310 D589846:F589846 IZ589846:JB589846 SV589846:SX589846 ACR589846:ACT589846 AMN589846:AMP589846 AWJ589846:AWL589846 BGF589846:BGH589846 BQB589846:BQD589846 BZX589846:BZZ589846 CJT589846:CJV589846 CTP589846:CTR589846 DDL589846:DDN589846 DNH589846:DNJ589846 DXD589846:DXF589846 EGZ589846:EHB589846 EQV589846:EQX589846 FAR589846:FAT589846 FKN589846:FKP589846 FUJ589846:FUL589846 GEF589846:GEH589846 GOB589846:GOD589846 GXX589846:GXZ589846 HHT589846:HHV589846 HRP589846:HRR589846 IBL589846:IBN589846 ILH589846:ILJ589846 IVD589846:IVF589846 JEZ589846:JFB589846 JOV589846:JOX589846 JYR589846:JYT589846 KIN589846:KIP589846 KSJ589846:KSL589846 LCF589846:LCH589846 LMB589846:LMD589846 LVX589846:LVZ589846 MFT589846:MFV589846 MPP589846:MPR589846 MZL589846:MZN589846 NJH589846:NJJ589846 NTD589846:NTF589846 OCZ589846:ODB589846 OMV589846:OMX589846 OWR589846:OWT589846 PGN589846:PGP589846 PQJ589846:PQL589846 QAF589846:QAH589846 QKB589846:QKD589846 QTX589846:QTZ589846 RDT589846:RDV589846 RNP589846:RNR589846 RXL589846:RXN589846 SHH589846:SHJ589846 SRD589846:SRF589846 TAZ589846:TBB589846 TKV589846:TKX589846 TUR589846:TUT589846 UEN589846:UEP589846 UOJ589846:UOL589846 UYF589846:UYH589846 VIB589846:VID589846 VRX589846:VRZ589846 WBT589846:WBV589846 WLP589846:WLR589846 WVL589846:WVN589846 D655382:F655382 IZ655382:JB655382 SV655382:SX655382 ACR655382:ACT655382 AMN655382:AMP655382 AWJ655382:AWL655382 BGF655382:BGH655382 BQB655382:BQD655382 BZX655382:BZZ655382 CJT655382:CJV655382 CTP655382:CTR655382 DDL655382:DDN655382 DNH655382:DNJ655382 DXD655382:DXF655382 EGZ655382:EHB655382 EQV655382:EQX655382 FAR655382:FAT655382 FKN655382:FKP655382 FUJ655382:FUL655382 GEF655382:GEH655382 GOB655382:GOD655382 GXX655382:GXZ655382 HHT655382:HHV655382 HRP655382:HRR655382 IBL655382:IBN655382 ILH655382:ILJ655382 IVD655382:IVF655382 JEZ655382:JFB655382 JOV655382:JOX655382 JYR655382:JYT655382 KIN655382:KIP655382 KSJ655382:KSL655382 LCF655382:LCH655382 LMB655382:LMD655382 LVX655382:LVZ655382 MFT655382:MFV655382 MPP655382:MPR655382 MZL655382:MZN655382 NJH655382:NJJ655382 NTD655382:NTF655382 OCZ655382:ODB655382 OMV655382:OMX655382 OWR655382:OWT655382 PGN655382:PGP655382 PQJ655382:PQL655382 QAF655382:QAH655382 QKB655382:QKD655382 QTX655382:QTZ655382 RDT655382:RDV655382 RNP655382:RNR655382 RXL655382:RXN655382 SHH655382:SHJ655382 SRD655382:SRF655382 TAZ655382:TBB655382 TKV655382:TKX655382 TUR655382:TUT655382 UEN655382:UEP655382 UOJ655382:UOL655382 UYF655382:UYH655382 VIB655382:VID655382 VRX655382:VRZ655382 WBT655382:WBV655382 WLP655382:WLR655382 WVL655382:WVN655382 D720918:F720918 IZ720918:JB720918 SV720918:SX720918 ACR720918:ACT720918 AMN720918:AMP720918 AWJ720918:AWL720918 BGF720918:BGH720918 BQB720918:BQD720918 BZX720918:BZZ720918 CJT720918:CJV720918 CTP720918:CTR720918 DDL720918:DDN720918 DNH720918:DNJ720918 DXD720918:DXF720918 EGZ720918:EHB720918 EQV720918:EQX720918 FAR720918:FAT720918 FKN720918:FKP720918 FUJ720918:FUL720918 GEF720918:GEH720918 GOB720918:GOD720918 GXX720918:GXZ720918 HHT720918:HHV720918 HRP720918:HRR720918 IBL720918:IBN720918 ILH720918:ILJ720918 IVD720918:IVF720918 JEZ720918:JFB720918 JOV720918:JOX720918 JYR720918:JYT720918 KIN720918:KIP720918 KSJ720918:KSL720918 LCF720918:LCH720918 LMB720918:LMD720918 LVX720918:LVZ720918 MFT720918:MFV720918 MPP720918:MPR720918 MZL720918:MZN720918 NJH720918:NJJ720918 NTD720918:NTF720918 OCZ720918:ODB720918 OMV720918:OMX720918 OWR720918:OWT720918 PGN720918:PGP720918 PQJ720918:PQL720918 QAF720918:QAH720918 QKB720918:QKD720918 QTX720918:QTZ720918 RDT720918:RDV720918 RNP720918:RNR720918 RXL720918:RXN720918 SHH720918:SHJ720918 SRD720918:SRF720918 TAZ720918:TBB720918 TKV720918:TKX720918 TUR720918:TUT720918 UEN720918:UEP720918 UOJ720918:UOL720918 UYF720918:UYH720918 VIB720918:VID720918 VRX720918:VRZ720918 WBT720918:WBV720918 WLP720918:WLR720918 WVL720918:WVN720918 D786454:F786454 IZ786454:JB786454 SV786454:SX786454 ACR786454:ACT786454 AMN786454:AMP786454 AWJ786454:AWL786454 BGF786454:BGH786454 BQB786454:BQD786454 BZX786454:BZZ786454 CJT786454:CJV786454 CTP786454:CTR786454 DDL786454:DDN786454 DNH786454:DNJ786454 DXD786454:DXF786454 EGZ786454:EHB786454 EQV786454:EQX786454 FAR786454:FAT786454 FKN786454:FKP786454 FUJ786454:FUL786454 GEF786454:GEH786454 GOB786454:GOD786454 GXX786454:GXZ786454 HHT786454:HHV786454 HRP786454:HRR786454 IBL786454:IBN786454 ILH786454:ILJ786454 IVD786454:IVF786454 JEZ786454:JFB786454 JOV786454:JOX786454 JYR786454:JYT786454 KIN786454:KIP786454 KSJ786454:KSL786454 LCF786454:LCH786454 LMB786454:LMD786454 LVX786454:LVZ786454 MFT786454:MFV786454 MPP786454:MPR786454 MZL786454:MZN786454 NJH786454:NJJ786454 NTD786454:NTF786454 OCZ786454:ODB786454 OMV786454:OMX786454 OWR786454:OWT786454 PGN786454:PGP786454 PQJ786454:PQL786454 QAF786454:QAH786454 QKB786454:QKD786454 QTX786454:QTZ786454 RDT786454:RDV786454 RNP786454:RNR786454 RXL786454:RXN786454 SHH786454:SHJ786454 SRD786454:SRF786454 TAZ786454:TBB786454 TKV786454:TKX786454 TUR786454:TUT786454 UEN786454:UEP786454 UOJ786454:UOL786454 UYF786454:UYH786454 VIB786454:VID786454 VRX786454:VRZ786454 WBT786454:WBV786454 WLP786454:WLR786454 WVL786454:WVN786454 D851990:F851990 IZ851990:JB851990 SV851990:SX851990 ACR851990:ACT851990 AMN851990:AMP851990 AWJ851990:AWL851990 BGF851990:BGH851990 BQB851990:BQD851990 BZX851990:BZZ851990 CJT851990:CJV851990 CTP851990:CTR851990 DDL851990:DDN851990 DNH851990:DNJ851990 DXD851990:DXF851990 EGZ851990:EHB851990 EQV851990:EQX851990 FAR851990:FAT851990 FKN851990:FKP851990 FUJ851990:FUL851990 GEF851990:GEH851990 GOB851990:GOD851990 GXX851990:GXZ851990 HHT851990:HHV851990 HRP851990:HRR851990 IBL851990:IBN851990 ILH851990:ILJ851990 IVD851990:IVF851990 JEZ851990:JFB851990 JOV851990:JOX851990 JYR851990:JYT851990 KIN851990:KIP851990 KSJ851990:KSL851990 LCF851990:LCH851990 LMB851990:LMD851990 LVX851990:LVZ851990 MFT851990:MFV851990 MPP851990:MPR851990 MZL851990:MZN851990 NJH851990:NJJ851990 NTD851990:NTF851990 OCZ851990:ODB851990 OMV851990:OMX851990 OWR851990:OWT851990 PGN851990:PGP851990 PQJ851990:PQL851990 QAF851990:QAH851990 QKB851990:QKD851990 QTX851990:QTZ851990 RDT851990:RDV851990 RNP851990:RNR851990 RXL851990:RXN851990 SHH851990:SHJ851990 SRD851990:SRF851990 TAZ851990:TBB851990 TKV851990:TKX851990 TUR851990:TUT851990 UEN851990:UEP851990 UOJ851990:UOL851990 UYF851990:UYH851990 VIB851990:VID851990 VRX851990:VRZ851990 WBT851990:WBV851990 WLP851990:WLR851990 WVL851990:WVN851990 D917526:F917526 IZ917526:JB917526 SV917526:SX917526 ACR917526:ACT917526 AMN917526:AMP917526 AWJ917526:AWL917526 BGF917526:BGH917526 BQB917526:BQD917526 BZX917526:BZZ917526 CJT917526:CJV917526 CTP917526:CTR917526 DDL917526:DDN917526 DNH917526:DNJ917526 DXD917526:DXF917526 EGZ917526:EHB917526 EQV917526:EQX917526 FAR917526:FAT917526 FKN917526:FKP917526 FUJ917526:FUL917526 GEF917526:GEH917526 GOB917526:GOD917526 GXX917526:GXZ917526 HHT917526:HHV917526 HRP917526:HRR917526 IBL917526:IBN917526 ILH917526:ILJ917526 IVD917526:IVF917526 JEZ917526:JFB917526 JOV917526:JOX917526 JYR917526:JYT917526 KIN917526:KIP917526 KSJ917526:KSL917526 LCF917526:LCH917526 LMB917526:LMD917526 LVX917526:LVZ917526 MFT917526:MFV917526 MPP917526:MPR917526 MZL917526:MZN917526 NJH917526:NJJ917526 NTD917526:NTF917526 OCZ917526:ODB917526 OMV917526:OMX917526 OWR917526:OWT917526 PGN917526:PGP917526 PQJ917526:PQL917526 QAF917526:QAH917526 QKB917526:QKD917526 QTX917526:QTZ917526 RDT917526:RDV917526 RNP917526:RNR917526 RXL917526:RXN917526 SHH917526:SHJ917526 SRD917526:SRF917526 TAZ917526:TBB917526 TKV917526:TKX917526 TUR917526:TUT917526 UEN917526:UEP917526 UOJ917526:UOL917526 UYF917526:UYH917526 VIB917526:VID917526 VRX917526:VRZ917526 WBT917526:WBV917526 WLP917526:WLR917526 WVL917526:WVN917526 D983062:F983062 IZ983062:JB983062 SV983062:SX983062 ACR983062:ACT983062 AMN983062:AMP983062 AWJ983062:AWL983062 BGF983062:BGH983062 BQB983062:BQD983062 BZX983062:BZZ983062 CJT983062:CJV983062 CTP983062:CTR983062 DDL983062:DDN983062 DNH983062:DNJ983062 DXD983062:DXF983062 EGZ983062:EHB983062 EQV983062:EQX983062 FAR983062:FAT983062 FKN983062:FKP983062 FUJ983062:FUL983062 GEF983062:GEH983062 GOB983062:GOD983062 GXX983062:GXZ983062 HHT983062:HHV983062 HRP983062:HRR983062 IBL983062:IBN983062 ILH983062:ILJ983062 IVD983062:IVF983062 JEZ983062:JFB983062 JOV983062:JOX983062 JYR983062:JYT983062 KIN983062:KIP983062 KSJ983062:KSL983062 LCF983062:LCH983062 LMB983062:LMD983062 LVX983062:LVZ983062 MFT983062:MFV983062 MPP983062:MPR983062 MZL983062:MZN983062 NJH983062:NJJ983062 NTD983062:NTF983062 OCZ983062:ODB983062 OMV983062:OMX983062 OWR983062:OWT983062 PGN983062:PGP983062 PQJ983062:PQL983062 QAF983062:QAH983062 QKB983062:QKD983062 QTX983062:QTZ983062 RDT983062:RDV983062 RNP983062:RNR983062 RXL983062:RXN983062 SHH983062:SHJ983062 SRD983062:SRF983062 TAZ983062:TBB983062 TKV983062:TKX983062 TUR983062:TUT983062 UEN983062:UEP983062 UOJ983062:UOL983062 UYF983062:UYH983062 VIB983062:VID983062 VRX983062:VRZ983062 WBT983062:WBV983062 WLP983062:WLR983062 WVL983062:WVN983062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9392A816-9B95-4423-B127-78E8B8A0E73F}"/>
    <dataValidation allowBlank="1" showInputMessage="1" showErrorMessage="1" promptTitle="C.B.O:" prompt="Insira  O NÚMERO  da C.B.O cadastrada no Ministério do Trabalho e Emprego." sqref="D65556:F65556 IZ65556:JB65556 SV65556:SX65556 ACR65556:ACT65556 AMN65556:AMP65556 AWJ65556:AWL65556 BGF65556:BGH65556 BQB65556:BQD65556 BZX65556:BZZ65556 CJT65556:CJV65556 CTP65556:CTR65556 DDL65556:DDN65556 DNH65556:DNJ65556 DXD65556:DXF65556 EGZ65556:EHB65556 EQV65556:EQX65556 FAR65556:FAT65556 FKN65556:FKP65556 FUJ65556:FUL65556 GEF65556:GEH65556 GOB65556:GOD65556 GXX65556:GXZ65556 HHT65556:HHV65556 HRP65556:HRR65556 IBL65556:IBN65556 ILH65556:ILJ65556 IVD65556:IVF65556 JEZ65556:JFB65556 JOV65556:JOX65556 JYR65556:JYT65556 KIN65556:KIP65556 KSJ65556:KSL65556 LCF65556:LCH65556 LMB65556:LMD65556 LVX65556:LVZ65556 MFT65556:MFV65556 MPP65556:MPR65556 MZL65556:MZN65556 NJH65556:NJJ65556 NTD65556:NTF65556 OCZ65556:ODB65556 OMV65556:OMX65556 OWR65556:OWT65556 PGN65556:PGP65556 PQJ65556:PQL65556 QAF65556:QAH65556 QKB65556:QKD65556 QTX65556:QTZ65556 RDT65556:RDV65556 RNP65556:RNR65556 RXL65556:RXN65556 SHH65556:SHJ65556 SRD65556:SRF65556 TAZ65556:TBB65556 TKV65556:TKX65556 TUR65556:TUT65556 UEN65556:UEP65556 UOJ65556:UOL65556 UYF65556:UYH65556 VIB65556:VID65556 VRX65556:VRZ65556 WBT65556:WBV65556 WLP65556:WLR65556 WVL65556:WVN65556 D131092:F131092 IZ131092:JB131092 SV131092:SX131092 ACR131092:ACT131092 AMN131092:AMP131092 AWJ131092:AWL131092 BGF131092:BGH131092 BQB131092:BQD131092 BZX131092:BZZ131092 CJT131092:CJV131092 CTP131092:CTR131092 DDL131092:DDN131092 DNH131092:DNJ131092 DXD131092:DXF131092 EGZ131092:EHB131092 EQV131092:EQX131092 FAR131092:FAT131092 FKN131092:FKP131092 FUJ131092:FUL131092 GEF131092:GEH131092 GOB131092:GOD131092 GXX131092:GXZ131092 HHT131092:HHV131092 HRP131092:HRR131092 IBL131092:IBN131092 ILH131092:ILJ131092 IVD131092:IVF131092 JEZ131092:JFB131092 JOV131092:JOX131092 JYR131092:JYT131092 KIN131092:KIP131092 KSJ131092:KSL131092 LCF131092:LCH131092 LMB131092:LMD131092 LVX131092:LVZ131092 MFT131092:MFV131092 MPP131092:MPR131092 MZL131092:MZN131092 NJH131092:NJJ131092 NTD131092:NTF131092 OCZ131092:ODB131092 OMV131092:OMX131092 OWR131092:OWT131092 PGN131092:PGP131092 PQJ131092:PQL131092 QAF131092:QAH131092 QKB131092:QKD131092 QTX131092:QTZ131092 RDT131092:RDV131092 RNP131092:RNR131092 RXL131092:RXN131092 SHH131092:SHJ131092 SRD131092:SRF131092 TAZ131092:TBB131092 TKV131092:TKX131092 TUR131092:TUT131092 UEN131092:UEP131092 UOJ131092:UOL131092 UYF131092:UYH131092 VIB131092:VID131092 VRX131092:VRZ131092 WBT131092:WBV131092 WLP131092:WLR131092 WVL131092:WVN131092 D196628:F196628 IZ196628:JB196628 SV196628:SX196628 ACR196628:ACT196628 AMN196628:AMP196628 AWJ196628:AWL196628 BGF196628:BGH196628 BQB196628:BQD196628 BZX196628:BZZ196628 CJT196628:CJV196628 CTP196628:CTR196628 DDL196628:DDN196628 DNH196628:DNJ196628 DXD196628:DXF196628 EGZ196628:EHB196628 EQV196628:EQX196628 FAR196628:FAT196628 FKN196628:FKP196628 FUJ196628:FUL196628 GEF196628:GEH196628 GOB196628:GOD196628 GXX196628:GXZ196628 HHT196628:HHV196628 HRP196628:HRR196628 IBL196628:IBN196628 ILH196628:ILJ196628 IVD196628:IVF196628 JEZ196628:JFB196628 JOV196628:JOX196628 JYR196628:JYT196628 KIN196628:KIP196628 KSJ196628:KSL196628 LCF196628:LCH196628 LMB196628:LMD196628 LVX196628:LVZ196628 MFT196628:MFV196628 MPP196628:MPR196628 MZL196628:MZN196628 NJH196628:NJJ196628 NTD196628:NTF196628 OCZ196628:ODB196628 OMV196628:OMX196628 OWR196628:OWT196628 PGN196628:PGP196628 PQJ196628:PQL196628 QAF196628:QAH196628 QKB196628:QKD196628 QTX196628:QTZ196628 RDT196628:RDV196628 RNP196628:RNR196628 RXL196628:RXN196628 SHH196628:SHJ196628 SRD196628:SRF196628 TAZ196628:TBB196628 TKV196628:TKX196628 TUR196628:TUT196628 UEN196628:UEP196628 UOJ196628:UOL196628 UYF196628:UYH196628 VIB196628:VID196628 VRX196628:VRZ196628 WBT196628:WBV196628 WLP196628:WLR196628 WVL196628:WVN196628 D262164:F262164 IZ262164:JB262164 SV262164:SX262164 ACR262164:ACT262164 AMN262164:AMP262164 AWJ262164:AWL262164 BGF262164:BGH262164 BQB262164:BQD262164 BZX262164:BZZ262164 CJT262164:CJV262164 CTP262164:CTR262164 DDL262164:DDN262164 DNH262164:DNJ262164 DXD262164:DXF262164 EGZ262164:EHB262164 EQV262164:EQX262164 FAR262164:FAT262164 FKN262164:FKP262164 FUJ262164:FUL262164 GEF262164:GEH262164 GOB262164:GOD262164 GXX262164:GXZ262164 HHT262164:HHV262164 HRP262164:HRR262164 IBL262164:IBN262164 ILH262164:ILJ262164 IVD262164:IVF262164 JEZ262164:JFB262164 JOV262164:JOX262164 JYR262164:JYT262164 KIN262164:KIP262164 KSJ262164:KSL262164 LCF262164:LCH262164 LMB262164:LMD262164 LVX262164:LVZ262164 MFT262164:MFV262164 MPP262164:MPR262164 MZL262164:MZN262164 NJH262164:NJJ262164 NTD262164:NTF262164 OCZ262164:ODB262164 OMV262164:OMX262164 OWR262164:OWT262164 PGN262164:PGP262164 PQJ262164:PQL262164 QAF262164:QAH262164 QKB262164:QKD262164 QTX262164:QTZ262164 RDT262164:RDV262164 RNP262164:RNR262164 RXL262164:RXN262164 SHH262164:SHJ262164 SRD262164:SRF262164 TAZ262164:TBB262164 TKV262164:TKX262164 TUR262164:TUT262164 UEN262164:UEP262164 UOJ262164:UOL262164 UYF262164:UYH262164 VIB262164:VID262164 VRX262164:VRZ262164 WBT262164:WBV262164 WLP262164:WLR262164 WVL262164:WVN262164 D327700:F327700 IZ327700:JB327700 SV327700:SX327700 ACR327700:ACT327700 AMN327700:AMP327700 AWJ327700:AWL327700 BGF327700:BGH327700 BQB327700:BQD327700 BZX327700:BZZ327700 CJT327700:CJV327700 CTP327700:CTR327700 DDL327700:DDN327700 DNH327700:DNJ327700 DXD327700:DXF327700 EGZ327700:EHB327700 EQV327700:EQX327700 FAR327700:FAT327700 FKN327700:FKP327700 FUJ327700:FUL327700 GEF327700:GEH327700 GOB327700:GOD327700 GXX327700:GXZ327700 HHT327700:HHV327700 HRP327700:HRR327700 IBL327700:IBN327700 ILH327700:ILJ327700 IVD327700:IVF327700 JEZ327700:JFB327700 JOV327700:JOX327700 JYR327700:JYT327700 KIN327700:KIP327700 KSJ327700:KSL327700 LCF327700:LCH327700 LMB327700:LMD327700 LVX327700:LVZ327700 MFT327700:MFV327700 MPP327700:MPR327700 MZL327700:MZN327700 NJH327700:NJJ327700 NTD327700:NTF327700 OCZ327700:ODB327700 OMV327700:OMX327700 OWR327700:OWT327700 PGN327700:PGP327700 PQJ327700:PQL327700 QAF327700:QAH327700 QKB327700:QKD327700 QTX327700:QTZ327700 RDT327700:RDV327700 RNP327700:RNR327700 RXL327700:RXN327700 SHH327700:SHJ327700 SRD327700:SRF327700 TAZ327700:TBB327700 TKV327700:TKX327700 TUR327700:TUT327700 UEN327700:UEP327700 UOJ327700:UOL327700 UYF327700:UYH327700 VIB327700:VID327700 VRX327700:VRZ327700 WBT327700:WBV327700 WLP327700:WLR327700 WVL327700:WVN327700 D393236:F393236 IZ393236:JB393236 SV393236:SX393236 ACR393236:ACT393236 AMN393236:AMP393236 AWJ393236:AWL393236 BGF393236:BGH393236 BQB393236:BQD393236 BZX393236:BZZ393236 CJT393236:CJV393236 CTP393236:CTR393236 DDL393236:DDN393236 DNH393236:DNJ393236 DXD393236:DXF393236 EGZ393236:EHB393236 EQV393236:EQX393236 FAR393236:FAT393236 FKN393236:FKP393236 FUJ393236:FUL393236 GEF393236:GEH393236 GOB393236:GOD393236 GXX393236:GXZ393236 HHT393236:HHV393236 HRP393236:HRR393236 IBL393236:IBN393236 ILH393236:ILJ393236 IVD393236:IVF393236 JEZ393236:JFB393236 JOV393236:JOX393236 JYR393236:JYT393236 KIN393236:KIP393236 KSJ393236:KSL393236 LCF393236:LCH393236 LMB393236:LMD393236 LVX393236:LVZ393236 MFT393236:MFV393236 MPP393236:MPR393236 MZL393236:MZN393236 NJH393236:NJJ393236 NTD393236:NTF393236 OCZ393236:ODB393236 OMV393236:OMX393236 OWR393236:OWT393236 PGN393236:PGP393236 PQJ393236:PQL393236 QAF393236:QAH393236 QKB393236:QKD393236 QTX393236:QTZ393236 RDT393236:RDV393236 RNP393236:RNR393236 RXL393236:RXN393236 SHH393236:SHJ393236 SRD393236:SRF393236 TAZ393236:TBB393236 TKV393236:TKX393236 TUR393236:TUT393236 UEN393236:UEP393236 UOJ393236:UOL393236 UYF393236:UYH393236 VIB393236:VID393236 VRX393236:VRZ393236 WBT393236:WBV393236 WLP393236:WLR393236 WVL393236:WVN393236 D458772:F458772 IZ458772:JB458772 SV458772:SX458772 ACR458772:ACT458772 AMN458772:AMP458772 AWJ458772:AWL458772 BGF458772:BGH458772 BQB458772:BQD458772 BZX458772:BZZ458772 CJT458772:CJV458772 CTP458772:CTR458772 DDL458772:DDN458772 DNH458772:DNJ458772 DXD458772:DXF458772 EGZ458772:EHB458772 EQV458772:EQX458772 FAR458772:FAT458772 FKN458772:FKP458772 FUJ458772:FUL458772 GEF458772:GEH458772 GOB458772:GOD458772 GXX458772:GXZ458772 HHT458772:HHV458772 HRP458772:HRR458772 IBL458772:IBN458772 ILH458772:ILJ458772 IVD458772:IVF458772 JEZ458772:JFB458772 JOV458772:JOX458772 JYR458772:JYT458772 KIN458772:KIP458772 KSJ458772:KSL458772 LCF458772:LCH458772 LMB458772:LMD458772 LVX458772:LVZ458772 MFT458772:MFV458772 MPP458772:MPR458772 MZL458772:MZN458772 NJH458772:NJJ458772 NTD458772:NTF458772 OCZ458772:ODB458772 OMV458772:OMX458772 OWR458772:OWT458772 PGN458772:PGP458772 PQJ458772:PQL458772 QAF458772:QAH458772 QKB458772:QKD458772 QTX458772:QTZ458772 RDT458772:RDV458772 RNP458772:RNR458772 RXL458772:RXN458772 SHH458772:SHJ458772 SRD458772:SRF458772 TAZ458772:TBB458772 TKV458772:TKX458772 TUR458772:TUT458772 UEN458772:UEP458772 UOJ458772:UOL458772 UYF458772:UYH458772 VIB458772:VID458772 VRX458772:VRZ458772 WBT458772:WBV458772 WLP458772:WLR458772 WVL458772:WVN458772 D524308:F524308 IZ524308:JB524308 SV524308:SX524308 ACR524308:ACT524308 AMN524308:AMP524308 AWJ524308:AWL524308 BGF524308:BGH524308 BQB524308:BQD524308 BZX524308:BZZ524308 CJT524308:CJV524308 CTP524308:CTR524308 DDL524308:DDN524308 DNH524308:DNJ524308 DXD524308:DXF524308 EGZ524308:EHB524308 EQV524308:EQX524308 FAR524308:FAT524308 FKN524308:FKP524308 FUJ524308:FUL524308 GEF524308:GEH524308 GOB524308:GOD524308 GXX524308:GXZ524308 HHT524308:HHV524308 HRP524308:HRR524308 IBL524308:IBN524308 ILH524308:ILJ524308 IVD524308:IVF524308 JEZ524308:JFB524308 JOV524308:JOX524308 JYR524308:JYT524308 KIN524308:KIP524308 KSJ524308:KSL524308 LCF524308:LCH524308 LMB524308:LMD524308 LVX524308:LVZ524308 MFT524308:MFV524308 MPP524308:MPR524308 MZL524308:MZN524308 NJH524308:NJJ524308 NTD524308:NTF524308 OCZ524308:ODB524308 OMV524308:OMX524308 OWR524308:OWT524308 PGN524308:PGP524308 PQJ524308:PQL524308 QAF524308:QAH524308 QKB524308:QKD524308 QTX524308:QTZ524308 RDT524308:RDV524308 RNP524308:RNR524308 RXL524308:RXN524308 SHH524308:SHJ524308 SRD524308:SRF524308 TAZ524308:TBB524308 TKV524308:TKX524308 TUR524308:TUT524308 UEN524308:UEP524308 UOJ524308:UOL524308 UYF524308:UYH524308 VIB524308:VID524308 VRX524308:VRZ524308 WBT524308:WBV524308 WLP524308:WLR524308 WVL524308:WVN524308 D589844:F589844 IZ589844:JB589844 SV589844:SX589844 ACR589844:ACT589844 AMN589844:AMP589844 AWJ589844:AWL589844 BGF589844:BGH589844 BQB589844:BQD589844 BZX589844:BZZ589844 CJT589844:CJV589844 CTP589844:CTR589844 DDL589844:DDN589844 DNH589844:DNJ589844 DXD589844:DXF589844 EGZ589844:EHB589844 EQV589844:EQX589844 FAR589844:FAT589844 FKN589844:FKP589844 FUJ589844:FUL589844 GEF589844:GEH589844 GOB589844:GOD589844 GXX589844:GXZ589844 HHT589844:HHV589844 HRP589844:HRR589844 IBL589844:IBN589844 ILH589844:ILJ589844 IVD589844:IVF589844 JEZ589844:JFB589844 JOV589844:JOX589844 JYR589844:JYT589844 KIN589844:KIP589844 KSJ589844:KSL589844 LCF589844:LCH589844 LMB589844:LMD589844 LVX589844:LVZ589844 MFT589844:MFV589844 MPP589844:MPR589844 MZL589844:MZN589844 NJH589844:NJJ589844 NTD589844:NTF589844 OCZ589844:ODB589844 OMV589844:OMX589844 OWR589844:OWT589844 PGN589844:PGP589844 PQJ589844:PQL589844 QAF589844:QAH589844 QKB589844:QKD589844 QTX589844:QTZ589844 RDT589844:RDV589844 RNP589844:RNR589844 RXL589844:RXN589844 SHH589844:SHJ589844 SRD589844:SRF589844 TAZ589844:TBB589844 TKV589844:TKX589844 TUR589844:TUT589844 UEN589844:UEP589844 UOJ589844:UOL589844 UYF589844:UYH589844 VIB589844:VID589844 VRX589844:VRZ589844 WBT589844:WBV589844 WLP589844:WLR589844 WVL589844:WVN589844 D655380:F655380 IZ655380:JB655380 SV655380:SX655380 ACR655380:ACT655380 AMN655380:AMP655380 AWJ655380:AWL655380 BGF655380:BGH655380 BQB655380:BQD655380 BZX655380:BZZ655380 CJT655380:CJV655380 CTP655380:CTR655380 DDL655380:DDN655380 DNH655380:DNJ655380 DXD655380:DXF655380 EGZ655380:EHB655380 EQV655380:EQX655380 FAR655380:FAT655380 FKN655380:FKP655380 FUJ655380:FUL655380 GEF655380:GEH655380 GOB655380:GOD655380 GXX655380:GXZ655380 HHT655380:HHV655380 HRP655380:HRR655380 IBL655380:IBN655380 ILH655380:ILJ655380 IVD655380:IVF655380 JEZ655380:JFB655380 JOV655380:JOX655380 JYR655380:JYT655380 KIN655380:KIP655380 KSJ655380:KSL655380 LCF655380:LCH655380 LMB655380:LMD655380 LVX655380:LVZ655380 MFT655380:MFV655380 MPP655380:MPR655380 MZL655380:MZN655380 NJH655380:NJJ655380 NTD655380:NTF655380 OCZ655380:ODB655380 OMV655380:OMX655380 OWR655380:OWT655380 PGN655380:PGP655380 PQJ655380:PQL655380 QAF655380:QAH655380 QKB655380:QKD655380 QTX655380:QTZ655380 RDT655380:RDV655380 RNP655380:RNR655380 RXL655380:RXN655380 SHH655380:SHJ655380 SRD655380:SRF655380 TAZ655380:TBB655380 TKV655380:TKX655380 TUR655380:TUT655380 UEN655380:UEP655380 UOJ655380:UOL655380 UYF655380:UYH655380 VIB655380:VID655380 VRX655380:VRZ655380 WBT655380:WBV655380 WLP655380:WLR655380 WVL655380:WVN655380 D720916:F720916 IZ720916:JB720916 SV720916:SX720916 ACR720916:ACT720916 AMN720916:AMP720916 AWJ720916:AWL720916 BGF720916:BGH720916 BQB720916:BQD720916 BZX720916:BZZ720916 CJT720916:CJV720916 CTP720916:CTR720916 DDL720916:DDN720916 DNH720916:DNJ720916 DXD720916:DXF720916 EGZ720916:EHB720916 EQV720916:EQX720916 FAR720916:FAT720916 FKN720916:FKP720916 FUJ720916:FUL720916 GEF720916:GEH720916 GOB720916:GOD720916 GXX720916:GXZ720916 HHT720916:HHV720916 HRP720916:HRR720916 IBL720916:IBN720916 ILH720916:ILJ720916 IVD720916:IVF720916 JEZ720916:JFB720916 JOV720916:JOX720916 JYR720916:JYT720916 KIN720916:KIP720916 KSJ720916:KSL720916 LCF720916:LCH720916 LMB720916:LMD720916 LVX720916:LVZ720916 MFT720916:MFV720916 MPP720916:MPR720916 MZL720916:MZN720916 NJH720916:NJJ720916 NTD720916:NTF720916 OCZ720916:ODB720916 OMV720916:OMX720916 OWR720916:OWT720916 PGN720916:PGP720916 PQJ720916:PQL720916 QAF720916:QAH720916 QKB720916:QKD720916 QTX720916:QTZ720916 RDT720916:RDV720916 RNP720916:RNR720916 RXL720916:RXN720916 SHH720916:SHJ720916 SRD720916:SRF720916 TAZ720916:TBB720916 TKV720916:TKX720916 TUR720916:TUT720916 UEN720916:UEP720916 UOJ720916:UOL720916 UYF720916:UYH720916 VIB720916:VID720916 VRX720916:VRZ720916 WBT720916:WBV720916 WLP720916:WLR720916 WVL720916:WVN720916 D786452:F786452 IZ786452:JB786452 SV786452:SX786452 ACR786452:ACT786452 AMN786452:AMP786452 AWJ786452:AWL786452 BGF786452:BGH786452 BQB786452:BQD786452 BZX786452:BZZ786452 CJT786452:CJV786452 CTP786452:CTR786452 DDL786452:DDN786452 DNH786452:DNJ786452 DXD786452:DXF786452 EGZ786452:EHB786452 EQV786452:EQX786452 FAR786452:FAT786452 FKN786452:FKP786452 FUJ786452:FUL786452 GEF786452:GEH786452 GOB786452:GOD786452 GXX786452:GXZ786452 HHT786452:HHV786452 HRP786452:HRR786452 IBL786452:IBN786452 ILH786452:ILJ786452 IVD786452:IVF786452 JEZ786452:JFB786452 JOV786452:JOX786452 JYR786452:JYT786452 KIN786452:KIP786452 KSJ786452:KSL786452 LCF786452:LCH786452 LMB786452:LMD786452 LVX786452:LVZ786452 MFT786452:MFV786452 MPP786452:MPR786452 MZL786452:MZN786452 NJH786452:NJJ786452 NTD786452:NTF786452 OCZ786452:ODB786452 OMV786452:OMX786452 OWR786452:OWT786452 PGN786452:PGP786452 PQJ786452:PQL786452 QAF786452:QAH786452 QKB786452:QKD786452 QTX786452:QTZ786452 RDT786452:RDV786452 RNP786452:RNR786452 RXL786452:RXN786452 SHH786452:SHJ786452 SRD786452:SRF786452 TAZ786452:TBB786452 TKV786452:TKX786452 TUR786452:TUT786452 UEN786452:UEP786452 UOJ786452:UOL786452 UYF786452:UYH786452 VIB786452:VID786452 VRX786452:VRZ786452 WBT786452:WBV786452 WLP786452:WLR786452 WVL786452:WVN786452 D851988:F851988 IZ851988:JB851988 SV851988:SX851988 ACR851988:ACT851988 AMN851988:AMP851988 AWJ851988:AWL851988 BGF851988:BGH851988 BQB851988:BQD851988 BZX851988:BZZ851988 CJT851988:CJV851988 CTP851988:CTR851988 DDL851988:DDN851988 DNH851988:DNJ851988 DXD851988:DXF851988 EGZ851988:EHB851988 EQV851988:EQX851988 FAR851988:FAT851988 FKN851988:FKP851988 FUJ851988:FUL851988 GEF851988:GEH851988 GOB851988:GOD851988 GXX851988:GXZ851988 HHT851988:HHV851988 HRP851988:HRR851988 IBL851988:IBN851988 ILH851988:ILJ851988 IVD851988:IVF851988 JEZ851988:JFB851988 JOV851988:JOX851988 JYR851988:JYT851988 KIN851988:KIP851988 KSJ851988:KSL851988 LCF851988:LCH851988 LMB851988:LMD851988 LVX851988:LVZ851988 MFT851988:MFV851988 MPP851988:MPR851988 MZL851988:MZN851988 NJH851988:NJJ851988 NTD851988:NTF851988 OCZ851988:ODB851988 OMV851988:OMX851988 OWR851988:OWT851988 PGN851988:PGP851988 PQJ851988:PQL851988 QAF851988:QAH851988 QKB851988:QKD851988 QTX851988:QTZ851988 RDT851988:RDV851988 RNP851988:RNR851988 RXL851988:RXN851988 SHH851988:SHJ851988 SRD851988:SRF851988 TAZ851988:TBB851988 TKV851988:TKX851988 TUR851988:TUT851988 UEN851988:UEP851988 UOJ851988:UOL851988 UYF851988:UYH851988 VIB851988:VID851988 VRX851988:VRZ851988 WBT851988:WBV851988 WLP851988:WLR851988 WVL851988:WVN851988 D917524:F917524 IZ917524:JB917524 SV917524:SX917524 ACR917524:ACT917524 AMN917524:AMP917524 AWJ917524:AWL917524 BGF917524:BGH917524 BQB917524:BQD917524 BZX917524:BZZ917524 CJT917524:CJV917524 CTP917524:CTR917524 DDL917524:DDN917524 DNH917524:DNJ917524 DXD917524:DXF917524 EGZ917524:EHB917524 EQV917524:EQX917524 FAR917524:FAT917524 FKN917524:FKP917524 FUJ917524:FUL917524 GEF917524:GEH917524 GOB917524:GOD917524 GXX917524:GXZ917524 HHT917524:HHV917524 HRP917524:HRR917524 IBL917524:IBN917524 ILH917524:ILJ917524 IVD917524:IVF917524 JEZ917524:JFB917524 JOV917524:JOX917524 JYR917524:JYT917524 KIN917524:KIP917524 KSJ917524:KSL917524 LCF917524:LCH917524 LMB917524:LMD917524 LVX917524:LVZ917524 MFT917524:MFV917524 MPP917524:MPR917524 MZL917524:MZN917524 NJH917524:NJJ917524 NTD917524:NTF917524 OCZ917524:ODB917524 OMV917524:OMX917524 OWR917524:OWT917524 PGN917524:PGP917524 PQJ917524:PQL917524 QAF917524:QAH917524 QKB917524:QKD917524 QTX917524:QTZ917524 RDT917524:RDV917524 RNP917524:RNR917524 RXL917524:RXN917524 SHH917524:SHJ917524 SRD917524:SRF917524 TAZ917524:TBB917524 TKV917524:TKX917524 TUR917524:TUT917524 UEN917524:UEP917524 UOJ917524:UOL917524 UYF917524:UYH917524 VIB917524:VID917524 VRX917524:VRZ917524 WBT917524:WBV917524 WLP917524:WLR917524 WVL917524:WVN917524 D983060:F983060 IZ983060:JB983060 SV983060:SX983060 ACR983060:ACT983060 AMN983060:AMP983060 AWJ983060:AWL983060 BGF983060:BGH983060 BQB983060:BQD983060 BZX983060:BZZ983060 CJT983060:CJV983060 CTP983060:CTR983060 DDL983060:DDN983060 DNH983060:DNJ983060 DXD983060:DXF983060 EGZ983060:EHB983060 EQV983060:EQX983060 FAR983060:FAT983060 FKN983060:FKP983060 FUJ983060:FUL983060 GEF983060:GEH983060 GOB983060:GOD983060 GXX983060:GXZ983060 HHT983060:HHV983060 HRP983060:HRR983060 IBL983060:IBN983060 ILH983060:ILJ983060 IVD983060:IVF983060 JEZ983060:JFB983060 JOV983060:JOX983060 JYR983060:JYT983060 KIN983060:KIP983060 KSJ983060:KSL983060 LCF983060:LCH983060 LMB983060:LMD983060 LVX983060:LVZ983060 MFT983060:MFV983060 MPP983060:MPR983060 MZL983060:MZN983060 NJH983060:NJJ983060 NTD983060:NTF983060 OCZ983060:ODB983060 OMV983060:OMX983060 OWR983060:OWT983060 PGN983060:PGP983060 PQJ983060:PQL983060 QAF983060:QAH983060 QKB983060:QKD983060 QTX983060:QTZ983060 RDT983060:RDV983060 RNP983060:RNR983060 RXL983060:RXN983060 SHH983060:SHJ983060 SRD983060:SRF983060 TAZ983060:TBB983060 TKV983060:TKX983060 TUR983060:TUT983060 UEN983060:UEP983060 UOJ983060:UOL983060 UYF983060:UYH983060 VIB983060:VID983060 VRX983060:VRZ983060 WBT983060:WBV983060 WLP983060:WLR983060 WVL983060:WVN983060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A33D4A98-C0D2-4A48-BEFD-3C93E5F68453}"/>
  </dataValidations>
  <printOptions horizontalCentered="1" verticalCentered="1"/>
  <pageMargins left="0.51181102362204722" right="0.51181102362204722" top="0.78740157480314965" bottom="0.78740157480314965" header="0.31496062992125984" footer="0.31496062992125984"/>
  <pageSetup paperSize="9" scale="2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DA29-E260-4E8A-9A3A-3182E7B8FE6E}">
  <sheetPr>
    <tabColor theme="4" tint="-0.249977111117893"/>
  </sheetPr>
  <dimension ref="A2:WVO141"/>
  <sheetViews>
    <sheetView showGridLines="0" showRowColHeaders="0" view="pageBreakPreview" topLeftCell="A82" zoomScale="60" zoomScaleNormal="100" workbookViewId="0">
      <selection activeCell="B1" sqref="B1:I1"/>
    </sheetView>
  </sheetViews>
  <sheetFormatPr defaultColWidth="0" defaultRowHeight="12.75" x14ac:dyDescent="0.2"/>
  <cols>
    <col min="1" max="1" width="9.140625" style="38" customWidth="1"/>
    <col min="2" max="2" width="12.5703125" style="38" customWidth="1"/>
    <col min="3" max="3" width="49.5703125" style="38" customWidth="1"/>
    <col min="4" max="4" width="28" style="38" customWidth="1"/>
    <col min="5" max="5" width="16.85546875" style="64" customWidth="1"/>
    <col min="6" max="6" width="17.5703125" style="65" customWidth="1"/>
    <col min="7" max="7" width="12.85546875" style="38" customWidth="1"/>
    <col min="8" max="8" width="15.85546875" style="38" hidden="1" customWidth="1"/>
    <col min="9" max="9" width="3.85546875" style="38" hidden="1" customWidth="1"/>
    <col min="10" max="10" width="21.7109375" style="38" hidden="1" customWidth="1"/>
    <col min="11" max="11" width="2.5703125" style="38" hidden="1" customWidth="1"/>
    <col min="12" max="12" width="19.85546875" style="38" hidden="1" customWidth="1"/>
    <col min="13" max="13" width="2.42578125" style="38" hidden="1" customWidth="1"/>
    <col min="14" max="14" width="42.7109375" style="38" hidden="1" customWidth="1"/>
    <col min="15" max="15" width="2.28515625" style="38" hidden="1" customWidth="1"/>
    <col min="16" max="16" width="13.42578125" style="38" hidden="1" customWidth="1"/>
    <col min="17" max="17" width="2.140625" style="38" hidden="1" customWidth="1"/>
    <col min="18" max="18" width="23.42578125" style="38" hidden="1" customWidth="1"/>
    <col min="19" max="19" width="1.42578125" style="38" hidden="1" customWidth="1"/>
    <col min="20" max="20" width="19.85546875" style="38" hidden="1" customWidth="1"/>
    <col min="21" max="257" width="9.140625" style="38" hidden="1"/>
    <col min="258" max="258" width="12.5703125" style="38" hidden="1"/>
    <col min="259" max="259" width="49.5703125" style="38" hidden="1"/>
    <col min="260" max="260" width="28" style="38" hidden="1"/>
    <col min="261" max="261" width="16.85546875" style="38" hidden="1"/>
    <col min="262" max="262" width="17.5703125" style="38" hidden="1"/>
    <col min="263" max="263" width="33.140625" style="38" hidden="1"/>
    <col min="264" max="513" width="9.140625" style="38" hidden="1"/>
    <col min="514" max="514" width="12.5703125" style="38" hidden="1"/>
    <col min="515" max="515" width="49.5703125" style="38" hidden="1"/>
    <col min="516" max="516" width="28" style="38" hidden="1"/>
    <col min="517" max="517" width="16.85546875" style="38" hidden="1"/>
    <col min="518" max="518" width="17.5703125" style="38" hidden="1"/>
    <col min="519" max="519" width="33.140625" style="38" hidden="1"/>
    <col min="520" max="769" width="9.140625" style="38" hidden="1"/>
    <col min="770" max="770" width="12.5703125" style="38" hidden="1"/>
    <col min="771" max="771" width="49.5703125" style="38" hidden="1"/>
    <col min="772" max="772" width="28" style="38" hidden="1"/>
    <col min="773" max="773" width="16.85546875" style="38" hidden="1"/>
    <col min="774" max="774" width="17.5703125" style="38" hidden="1"/>
    <col min="775" max="775" width="33.140625" style="38" hidden="1"/>
    <col min="776" max="1025" width="9.140625" style="38" hidden="1"/>
    <col min="1026" max="1026" width="12.5703125" style="38" hidden="1"/>
    <col min="1027" max="1027" width="49.5703125" style="38" hidden="1"/>
    <col min="1028" max="1028" width="28" style="38" hidden="1"/>
    <col min="1029" max="1029" width="16.85546875" style="38" hidden="1"/>
    <col min="1030" max="1030" width="17.5703125" style="38" hidden="1"/>
    <col min="1031" max="1031" width="33.140625" style="38" hidden="1"/>
    <col min="1032" max="1281" width="9.140625" style="38" hidden="1"/>
    <col min="1282" max="1282" width="12.5703125" style="38" hidden="1"/>
    <col min="1283" max="1283" width="49.5703125" style="38" hidden="1"/>
    <col min="1284" max="1284" width="28" style="38" hidden="1"/>
    <col min="1285" max="1285" width="16.85546875" style="38" hidden="1"/>
    <col min="1286" max="1286" width="17.5703125" style="38" hidden="1"/>
    <col min="1287" max="1287" width="33.140625" style="38" hidden="1"/>
    <col min="1288" max="1537" width="9.140625" style="38" hidden="1"/>
    <col min="1538" max="1538" width="12.5703125" style="38" hidden="1"/>
    <col min="1539" max="1539" width="49.5703125" style="38" hidden="1"/>
    <col min="1540" max="1540" width="28" style="38" hidden="1"/>
    <col min="1541" max="1541" width="16.85546875" style="38" hidden="1"/>
    <col min="1542" max="1542" width="17.5703125" style="38" hidden="1"/>
    <col min="1543" max="1543" width="33.140625" style="38" hidden="1"/>
    <col min="1544" max="1793" width="9.140625" style="38" hidden="1"/>
    <col min="1794" max="1794" width="12.5703125" style="38" hidden="1"/>
    <col min="1795" max="1795" width="49.5703125" style="38" hidden="1"/>
    <col min="1796" max="1796" width="28" style="38" hidden="1"/>
    <col min="1797" max="1797" width="16.85546875" style="38" hidden="1"/>
    <col min="1798" max="1798" width="17.5703125" style="38" hidden="1"/>
    <col min="1799" max="1799" width="33.140625" style="38" hidden="1"/>
    <col min="1800" max="2049" width="9.140625" style="38" hidden="1"/>
    <col min="2050" max="2050" width="12.5703125" style="38" hidden="1"/>
    <col min="2051" max="2051" width="49.5703125" style="38" hidden="1"/>
    <col min="2052" max="2052" width="28" style="38" hidden="1"/>
    <col min="2053" max="2053" width="16.85546875" style="38" hidden="1"/>
    <col min="2054" max="2054" width="17.5703125" style="38" hidden="1"/>
    <col min="2055" max="2055" width="33.140625" style="38" hidden="1"/>
    <col min="2056" max="2305" width="9.140625" style="38" hidden="1"/>
    <col min="2306" max="2306" width="12.5703125" style="38" hidden="1"/>
    <col min="2307" max="2307" width="49.5703125" style="38" hidden="1"/>
    <col min="2308" max="2308" width="28" style="38" hidden="1"/>
    <col min="2309" max="2309" width="16.85546875" style="38" hidden="1"/>
    <col min="2310" max="2310" width="17.5703125" style="38" hidden="1"/>
    <col min="2311" max="2311" width="33.140625" style="38" hidden="1"/>
    <col min="2312" max="2561" width="9.140625" style="38" hidden="1"/>
    <col min="2562" max="2562" width="12.5703125" style="38" hidden="1"/>
    <col min="2563" max="2563" width="49.5703125" style="38" hidden="1"/>
    <col min="2564" max="2564" width="28" style="38" hidden="1"/>
    <col min="2565" max="2565" width="16.85546875" style="38" hidden="1"/>
    <col min="2566" max="2566" width="17.5703125" style="38" hidden="1"/>
    <col min="2567" max="2567" width="33.140625" style="38" hidden="1"/>
    <col min="2568" max="2817" width="9.140625" style="38" hidden="1"/>
    <col min="2818" max="2818" width="12.5703125" style="38" hidden="1"/>
    <col min="2819" max="2819" width="49.5703125" style="38" hidden="1"/>
    <col min="2820" max="2820" width="28" style="38" hidden="1"/>
    <col min="2821" max="2821" width="16.85546875" style="38" hidden="1"/>
    <col min="2822" max="2822" width="17.5703125" style="38" hidden="1"/>
    <col min="2823" max="2823" width="33.140625" style="38" hidden="1"/>
    <col min="2824" max="3073" width="9.140625" style="38" hidden="1"/>
    <col min="3074" max="3074" width="12.5703125" style="38" hidden="1"/>
    <col min="3075" max="3075" width="49.5703125" style="38" hidden="1"/>
    <col min="3076" max="3076" width="28" style="38" hidden="1"/>
    <col min="3077" max="3077" width="16.85546875" style="38" hidden="1"/>
    <col min="3078" max="3078" width="17.5703125" style="38" hidden="1"/>
    <col min="3079" max="3079" width="33.140625" style="38" hidden="1"/>
    <col min="3080" max="3329" width="9.140625" style="38" hidden="1"/>
    <col min="3330" max="3330" width="12.5703125" style="38" hidden="1"/>
    <col min="3331" max="3331" width="49.5703125" style="38" hidden="1"/>
    <col min="3332" max="3332" width="28" style="38" hidden="1"/>
    <col min="3333" max="3333" width="16.85546875" style="38" hidden="1"/>
    <col min="3334" max="3334" width="17.5703125" style="38" hidden="1"/>
    <col min="3335" max="3335" width="33.140625" style="38" hidden="1"/>
    <col min="3336" max="3585" width="9.140625" style="38" hidden="1"/>
    <col min="3586" max="3586" width="12.5703125" style="38" hidden="1"/>
    <col min="3587" max="3587" width="49.5703125" style="38" hidden="1"/>
    <col min="3588" max="3588" width="28" style="38" hidden="1"/>
    <col min="3589" max="3589" width="16.85546875" style="38" hidden="1"/>
    <col min="3590" max="3590" width="17.5703125" style="38" hidden="1"/>
    <col min="3591" max="3591" width="33.140625" style="38" hidden="1"/>
    <col min="3592" max="3841" width="9.140625" style="38" hidden="1"/>
    <col min="3842" max="3842" width="12.5703125" style="38" hidden="1"/>
    <col min="3843" max="3843" width="49.5703125" style="38" hidden="1"/>
    <col min="3844" max="3844" width="28" style="38" hidden="1"/>
    <col min="3845" max="3845" width="16.85546875" style="38" hidden="1"/>
    <col min="3846" max="3846" width="17.5703125" style="38" hidden="1"/>
    <col min="3847" max="3847" width="33.140625" style="38" hidden="1"/>
    <col min="3848" max="4097" width="9.140625" style="38" hidden="1"/>
    <col min="4098" max="4098" width="12.5703125" style="38" hidden="1"/>
    <col min="4099" max="4099" width="49.5703125" style="38" hidden="1"/>
    <col min="4100" max="4100" width="28" style="38" hidden="1"/>
    <col min="4101" max="4101" width="16.85546875" style="38" hidden="1"/>
    <col min="4102" max="4102" width="17.5703125" style="38" hidden="1"/>
    <col min="4103" max="4103" width="33.140625" style="38" hidden="1"/>
    <col min="4104" max="4353" width="9.140625" style="38" hidden="1"/>
    <col min="4354" max="4354" width="12.5703125" style="38" hidden="1"/>
    <col min="4355" max="4355" width="49.5703125" style="38" hidden="1"/>
    <col min="4356" max="4356" width="28" style="38" hidden="1"/>
    <col min="4357" max="4357" width="16.85546875" style="38" hidden="1"/>
    <col min="4358" max="4358" width="17.5703125" style="38" hidden="1"/>
    <col min="4359" max="4359" width="33.140625" style="38" hidden="1"/>
    <col min="4360" max="4609" width="9.140625" style="38" hidden="1"/>
    <col min="4610" max="4610" width="12.5703125" style="38" hidden="1"/>
    <col min="4611" max="4611" width="49.5703125" style="38" hidden="1"/>
    <col min="4612" max="4612" width="28" style="38" hidden="1"/>
    <col min="4613" max="4613" width="16.85546875" style="38" hidden="1"/>
    <col min="4614" max="4614" width="17.5703125" style="38" hidden="1"/>
    <col min="4615" max="4615" width="33.140625" style="38" hidden="1"/>
    <col min="4616" max="4865" width="9.140625" style="38" hidden="1"/>
    <col min="4866" max="4866" width="12.5703125" style="38" hidden="1"/>
    <col min="4867" max="4867" width="49.5703125" style="38" hidden="1"/>
    <col min="4868" max="4868" width="28" style="38" hidden="1"/>
    <col min="4869" max="4869" width="16.85546875" style="38" hidden="1"/>
    <col min="4870" max="4870" width="17.5703125" style="38" hidden="1"/>
    <col min="4871" max="4871" width="33.140625" style="38" hidden="1"/>
    <col min="4872" max="5121" width="9.140625" style="38" hidden="1"/>
    <col min="5122" max="5122" width="12.5703125" style="38" hidden="1"/>
    <col min="5123" max="5123" width="49.5703125" style="38" hidden="1"/>
    <col min="5124" max="5124" width="28" style="38" hidden="1"/>
    <col min="5125" max="5125" width="16.85546875" style="38" hidden="1"/>
    <col min="5126" max="5126" width="17.5703125" style="38" hidden="1"/>
    <col min="5127" max="5127" width="33.140625" style="38" hidden="1"/>
    <col min="5128" max="5377" width="9.140625" style="38" hidden="1"/>
    <col min="5378" max="5378" width="12.5703125" style="38" hidden="1"/>
    <col min="5379" max="5379" width="49.5703125" style="38" hidden="1"/>
    <col min="5380" max="5380" width="28" style="38" hidden="1"/>
    <col min="5381" max="5381" width="16.85546875" style="38" hidden="1"/>
    <col min="5382" max="5382" width="17.5703125" style="38" hidden="1"/>
    <col min="5383" max="5383" width="33.140625" style="38" hidden="1"/>
    <col min="5384" max="5633" width="9.140625" style="38" hidden="1"/>
    <col min="5634" max="5634" width="12.5703125" style="38" hidden="1"/>
    <col min="5635" max="5635" width="49.5703125" style="38" hidden="1"/>
    <col min="5636" max="5636" width="28" style="38" hidden="1"/>
    <col min="5637" max="5637" width="16.85546875" style="38" hidden="1"/>
    <col min="5638" max="5638" width="17.5703125" style="38" hidden="1"/>
    <col min="5639" max="5639" width="33.140625" style="38" hidden="1"/>
    <col min="5640" max="5889" width="9.140625" style="38" hidden="1"/>
    <col min="5890" max="5890" width="12.5703125" style="38" hidden="1"/>
    <col min="5891" max="5891" width="49.5703125" style="38" hidden="1"/>
    <col min="5892" max="5892" width="28" style="38" hidden="1"/>
    <col min="5893" max="5893" width="16.85546875" style="38" hidden="1"/>
    <col min="5894" max="5894" width="17.5703125" style="38" hidden="1"/>
    <col min="5895" max="5895" width="33.140625" style="38" hidden="1"/>
    <col min="5896" max="6145" width="9.140625" style="38" hidden="1"/>
    <col min="6146" max="6146" width="12.5703125" style="38" hidden="1"/>
    <col min="6147" max="6147" width="49.5703125" style="38" hidden="1"/>
    <col min="6148" max="6148" width="28" style="38" hidden="1"/>
    <col min="6149" max="6149" width="16.85546875" style="38" hidden="1"/>
    <col min="6150" max="6150" width="17.5703125" style="38" hidden="1"/>
    <col min="6151" max="6151" width="33.140625" style="38" hidden="1"/>
    <col min="6152" max="6401" width="9.140625" style="38" hidden="1"/>
    <col min="6402" max="6402" width="12.5703125" style="38" hidden="1"/>
    <col min="6403" max="6403" width="49.5703125" style="38" hidden="1"/>
    <col min="6404" max="6404" width="28" style="38" hidden="1"/>
    <col min="6405" max="6405" width="16.85546875" style="38" hidden="1"/>
    <col min="6406" max="6406" width="17.5703125" style="38" hidden="1"/>
    <col min="6407" max="6407" width="33.140625" style="38" hidden="1"/>
    <col min="6408" max="6657" width="9.140625" style="38" hidden="1"/>
    <col min="6658" max="6658" width="12.5703125" style="38" hidden="1"/>
    <col min="6659" max="6659" width="49.5703125" style="38" hidden="1"/>
    <col min="6660" max="6660" width="28" style="38" hidden="1"/>
    <col min="6661" max="6661" width="16.85546875" style="38" hidden="1"/>
    <col min="6662" max="6662" width="17.5703125" style="38" hidden="1"/>
    <col min="6663" max="6663" width="33.140625" style="38" hidden="1"/>
    <col min="6664" max="6913" width="9.140625" style="38" hidden="1"/>
    <col min="6914" max="6914" width="12.5703125" style="38" hidden="1"/>
    <col min="6915" max="6915" width="49.5703125" style="38" hidden="1"/>
    <col min="6916" max="6916" width="28" style="38" hidden="1"/>
    <col min="6917" max="6917" width="16.85546875" style="38" hidden="1"/>
    <col min="6918" max="6918" width="17.5703125" style="38" hidden="1"/>
    <col min="6919" max="6919" width="33.140625" style="38" hidden="1"/>
    <col min="6920" max="7169" width="9.140625" style="38" hidden="1"/>
    <col min="7170" max="7170" width="12.5703125" style="38" hidden="1"/>
    <col min="7171" max="7171" width="49.5703125" style="38" hidden="1"/>
    <col min="7172" max="7172" width="28" style="38" hidden="1"/>
    <col min="7173" max="7173" width="16.85546875" style="38" hidden="1"/>
    <col min="7174" max="7174" width="17.5703125" style="38" hidden="1"/>
    <col min="7175" max="7175" width="33.140625" style="38" hidden="1"/>
    <col min="7176" max="7425" width="9.140625" style="38" hidden="1"/>
    <col min="7426" max="7426" width="12.5703125" style="38" hidden="1"/>
    <col min="7427" max="7427" width="49.5703125" style="38" hidden="1"/>
    <col min="7428" max="7428" width="28" style="38" hidden="1"/>
    <col min="7429" max="7429" width="16.85546875" style="38" hidden="1"/>
    <col min="7430" max="7430" width="17.5703125" style="38" hidden="1"/>
    <col min="7431" max="7431" width="33.140625" style="38" hidden="1"/>
    <col min="7432" max="7681" width="9.140625" style="38" hidden="1"/>
    <col min="7682" max="7682" width="12.5703125" style="38" hidden="1"/>
    <col min="7683" max="7683" width="49.5703125" style="38" hidden="1"/>
    <col min="7684" max="7684" width="28" style="38" hidden="1"/>
    <col min="7685" max="7685" width="16.85546875" style="38" hidden="1"/>
    <col min="7686" max="7686" width="17.5703125" style="38" hidden="1"/>
    <col min="7687" max="7687" width="33.140625" style="38" hidden="1"/>
    <col min="7688" max="7937" width="9.140625" style="38" hidden="1"/>
    <col min="7938" max="7938" width="12.5703125" style="38" hidden="1"/>
    <col min="7939" max="7939" width="49.5703125" style="38" hidden="1"/>
    <col min="7940" max="7940" width="28" style="38" hidden="1"/>
    <col min="7941" max="7941" width="16.85546875" style="38" hidden="1"/>
    <col min="7942" max="7942" width="17.5703125" style="38" hidden="1"/>
    <col min="7943" max="7943" width="33.140625" style="38" hidden="1"/>
    <col min="7944" max="8193" width="9.140625" style="38" hidden="1"/>
    <col min="8194" max="8194" width="12.5703125" style="38" hidden="1"/>
    <col min="8195" max="8195" width="49.5703125" style="38" hidden="1"/>
    <col min="8196" max="8196" width="28" style="38" hidden="1"/>
    <col min="8197" max="8197" width="16.85546875" style="38" hidden="1"/>
    <col min="8198" max="8198" width="17.5703125" style="38" hidden="1"/>
    <col min="8199" max="8199" width="33.140625" style="38" hidden="1"/>
    <col min="8200" max="8449" width="9.140625" style="38" hidden="1"/>
    <col min="8450" max="8450" width="12.5703125" style="38" hidden="1"/>
    <col min="8451" max="8451" width="49.5703125" style="38" hidden="1"/>
    <col min="8452" max="8452" width="28" style="38" hidden="1"/>
    <col min="8453" max="8453" width="16.85546875" style="38" hidden="1"/>
    <col min="8454" max="8454" width="17.5703125" style="38" hidden="1"/>
    <col min="8455" max="8455" width="33.140625" style="38" hidden="1"/>
    <col min="8456" max="8705" width="9.140625" style="38" hidden="1"/>
    <col min="8706" max="8706" width="12.5703125" style="38" hidden="1"/>
    <col min="8707" max="8707" width="49.5703125" style="38" hidden="1"/>
    <col min="8708" max="8708" width="28" style="38" hidden="1"/>
    <col min="8709" max="8709" width="16.85546875" style="38" hidden="1"/>
    <col min="8710" max="8710" width="17.5703125" style="38" hidden="1"/>
    <col min="8711" max="8711" width="33.140625" style="38" hidden="1"/>
    <col min="8712" max="8961" width="9.140625" style="38" hidden="1"/>
    <col min="8962" max="8962" width="12.5703125" style="38" hidden="1"/>
    <col min="8963" max="8963" width="49.5703125" style="38" hidden="1"/>
    <col min="8964" max="8964" width="28" style="38" hidden="1"/>
    <col min="8965" max="8965" width="16.85546875" style="38" hidden="1"/>
    <col min="8966" max="8966" width="17.5703125" style="38" hidden="1"/>
    <col min="8967" max="8967" width="33.140625" style="38" hidden="1"/>
    <col min="8968" max="9217" width="9.140625" style="38" hidden="1"/>
    <col min="9218" max="9218" width="12.5703125" style="38" hidden="1"/>
    <col min="9219" max="9219" width="49.5703125" style="38" hidden="1"/>
    <col min="9220" max="9220" width="28" style="38" hidden="1"/>
    <col min="9221" max="9221" width="16.85546875" style="38" hidden="1"/>
    <col min="9222" max="9222" width="17.5703125" style="38" hidden="1"/>
    <col min="9223" max="9223" width="33.140625" style="38" hidden="1"/>
    <col min="9224" max="9473" width="9.140625" style="38" hidden="1"/>
    <col min="9474" max="9474" width="12.5703125" style="38" hidden="1"/>
    <col min="9475" max="9475" width="49.5703125" style="38" hidden="1"/>
    <col min="9476" max="9476" width="28" style="38" hidden="1"/>
    <col min="9477" max="9477" width="16.85546875" style="38" hidden="1"/>
    <col min="9478" max="9478" width="17.5703125" style="38" hidden="1"/>
    <col min="9479" max="9479" width="33.140625" style="38" hidden="1"/>
    <col min="9480" max="9729" width="9.140625" style="38" hidden="1"/>
    <col min="9730" max="9730" width="12.5703125" style="38" hidden="1"/>
    <col min="9731" max="9731" width="49.5703125" style="38" hidden="1"/>
    <col min="9732" max="9732" width="28" style="38" hidden="1"/>
    <col min="9733" max="9733" width="16.85546875" style="38" hidden="1"/>
    <col min="9734" max="9734" width="17.5703125" style="38" hidden="1"/>
    <col min="9735" max="9735" width="33.140625" style="38" hidden="1"/>
    <col min="9736" max="9985" width="9.140625" style="38" hidden="1"/>
    <col min="9986" max="9986" width="12.5703125" style="38" hidden="1"/>
    <col min="9987" max="9987" width="49.5703125" style="38" hidden="1"/>
    <col min="9988" max="9988" width="28" style="38" hidden="1"/>
    <col min="9989" max="9989" width="16.85546875" style="38" hidden="1"/>
    <col min="9990" max="9990" width="17.5703125" style="38" hidden="1"/>
    <col min="9991" max="9991" width="33.140625" style="38" hidden="1"/>
    <col min="9992" max="10241" width="9.140625" style="38" hidden="1"/>
    <col min="10242" max="10242" width="12.5703125" style="38" hidden="1"/>
    <col min="10243" max="10243" width="49.5703125" style="38" hidden="1"/>
    <col min="10244" max="10244" width="28" style="38" hidden="1"/>
    <col min="10245" max="10245" width="16.85546875" style="38" hidden="1"/>
    <col min="10246" max="10246" width="17.5703125" style="38" hidden="1"/>
    <col min="10247" max="10247" width="33.140625" style="38" hidden="1"/>
    <col min="10248" max="10497" width="9.140625" style="38" hidden="1"/>
    <col min="10498" max="10498" width="12.5703125" style="38" hidden="1"/>
    <col min="10499" max="10499" width="49.5703125" style="38" hidden="1"/>
    <col min="10500" max="10500" width="28" style="38" hidden="1"/>
    <col min="10501" max="10501" width="16.85546875" style="38" hidden="1"/>
    <col min="10502" max="10502" width="17.5703125" style="38" hidden="1"/>
    <col min="10503" max="10503" width="33.140625" style="38" hidden="1"/>
    <col min="10504" max="10753" width="9.140625" style="38" hidden="1"/>
    <col min="10754" max="10754" width="12.5703125" style="38" hidden="1"/>
    <col min="10755" max="10755" width="49.5703125" style="38" hidden="1"/>
    <col min="10756" max="10756" width="28" style="38" hidden="1"/>
    <col min="10757" max="10757" width="16.85546875" style="38" hidden="1"/>
    <col min="10758" max="10758" width="17.5703125" style="38" hidden="1"/>
    <col min="10759" max="10759" width="33.140625" style="38" hidden="1"/>
    <col min="10760" max="11009" width="9.140625" style="38" hidden="1"/>
    <col min="11010" max="11010" width="12.5703125" style="38" hidden="1"/>
    <col min="11011" max="11011" width="49.5703125" style="38" hidden="1"/>
    <col min="11012" max="11012" width="28" style="38" hidden="1"/>
    <col min="11013" max="11013" width="16.85546875" style="38" hidden="1"/>
    <col min="11014" max="11014" width="17.5703125" style="38" hidden="1"/>
    <col min="11015" max="11015" width="33.140625" style="38" hidden="1"/>
    <col min="11016" max="11265" width="9.140625" style="38" hidden="1"/>
    <col min="11266" max="11266" width="12.5703125" style="38" hidden="1"/>
    <col min="11267" max="11267" width="49.5703125" style="38" hidden="1"/>
    <col min="11268" max="11268" width="28" style="38" hidden="1"/>
    <col min="11269" max="11269" width="16.85546875" style="38" hidden="1"/>
    <col min="11270" max="11270" width="17.5703125" style="38" hidden="1"/>
    <col min="11271" max="11271" width="33.140625" style="38" hidden="1"/>
    <col min="11272" max="11521" width="9.140625" style="38" hidden="1"/>
    <col min="11522" max="11522" width="12.5703125" style="38" hidden="1"/>
    <col min="11523" max="11523" width="49.5703125" style="38" hidden="1"/>
    <col min="11524" max="11524" width="28" style="38" hidden="1"/>
    <col min="11525" max="11525" width="16.85546875" style="38" hidden="1"/>
    <col min="11526" max="11526" width="17.5703125" style="38" hidden="1"/>
    <col min="11527" max="11527" width="33.140625" style="38" hidden="1"/>
    <col min="11528" max="11777" width="9.140625" style="38" hidden="1"/>
    <col min="11778" max="11778" width="12.5703125" style="38" hidden="1"/>
    <col min="11779" max="11779" width="49.5703125" style="38" hidden="1"/>
    <col min="11780" max="11780" width="28" style="38" hidden="1"/>
    <col min="11781" max="11781" width="16.85546875" style="38" hidden="1"/>
    <col min="11782" max="11782" width="17.5703125" style="38" hidden="1"/>
    <col min="11783" max="11783" width="33.140625" style="38" hidden="1"/>
    <col min="11784" max="12033" width="9.140625" style="38" hidden="1"/>
    <col min="12034" max="12034" width="12.5703125" style="38" hidden="1"/>
    <col min="12035" max="12035" width="49.5703125" style="38" hidden="1"/>
    <col min="12036" max="12036" width="28" style="38" hidden="1"/>
    <col min="12037" max="12037" width="16.85546875" style="38" hidden="1"/>
    <col min="12038" max="12038" width="17.5703125" style="38" hidden="1"/>
    <col min="12039" max="12039" width="33.140625" style="38" hidden="1"/>
    <col min="12040" max="12289" width="9.140625" style="38" hidden="1"/>
    <col min="12290" max="12290" width="12.5703125" style="38" hidden="1"/>
    <col min="12291" max="12291" width="49.5703125" style="38" hidden="1"/>
    <col min="12292" max="12292" width="28" style="38" hidden="1"/>
    <col min="12293" max="12293" width="16.85546875" style="38" hidden="1"/>
    <col min="12294" max="12294" width="17.5703125" style="38" hidden="1"/>
    <col min="12295" max="12295" width="33.140625" style="38" hidden="1"/>
    <col min="12296" max="12545" width="9.140625" style="38" hidden="1"/>
    <col min="12546" max="12546" width="12.5703125" style="38" hidden="1"/>
    <col min="12547" max="12547" width="49.5703125" style="38" hidden="1"/>
    <col min="12548" max="12548" width="28" style="38" hidden="1"/>
    <col min="12549" max="12549" width="16.85546875" style="38" hidden="1"/>
    <col min="12550" max="12550" width="17.5703125" style="38" hidden="1"/>
    <col min="12551" max="12551" width="33.140625" style="38" hidden="1"/>
    <col min="12552" max="12801" width="9.140625" style="38" hidden="1"/>
    <col min="12802" max="12802" width="12.5703125" style="38" hidden="1"/>
    <col min="12803" max="12803" width="49.5703125" style="38" hidden="1"/>
    <col min="12804" max="12804" width="28" style="38" hidden="1"/>
    <col min="12805" max="12805" width="16.85546875" style="38" hidden="1"/>
    <col min="12806" max="12806" width="17.5703125" style="38" hidden="1"/>
    <col min="12807" max="12807" width="33.140625" style="38" hidden="1"/>
    <col min="12808" max="13057" width="9.140625" style="38" hidden="1"/>
    <col min="13058" max="13058" width="12.5703125" style="38" hidden="1"/>
    <col min="13059" max="13059" width="49.5703125" style="38" hidden="1"/>
    <col min="13060" max="13060" width="28" style="38" hidden="1"/>
    <col min="13061" max="13061" width="16.85546875" style="38" hidden="1"/>
    <col min="13062" max="13062" width="17.5703125" style="38" hidden="1"/>
    <col min="13063" max="13063" width="33.140625" style="38" hidden="1"/>
    <col min="13064" max="13313" width="9.140625" style="38" hidden="1"/>
    <col min="13314" max="13314" width="12.5703125" style="38" hidden="1"/>
    <col min="13315" max="13315" width="49.5703125" style="38" hidden="1"/>
    <col min="13316" max="13316" width="28" style="38" hidden="1"/>
    <col min="13317" max="13317" width="16.85546875" style="38" hidden="1"/>
    <col min="13318" max="13318" width="17.5703125" style="38" hidden="1"/>
    <col min="13319" max="13319" width="33.140625" style="38" hidden="1"/>
    <col min="13320" max="13569" width="9.140625" style="38" hidden="1"/>
    <col min="13570" max="13570" width="12.5703125" style="38" hidden="1"/>
    <col min="13571" max="13571" width="49.5703125" style="38" hidden="1"/>
    <col min="13572" max="13572" width="28" style="38" hidden="1"/>
    <col min="13573" max="13573" width="16.85546875" style="38" hidden="1"/>
    <col min="13574" max="13574" width="17.5703125" style="38" hidden="1"/>
    <col min="13575" max="13575" width="33.140625" style="38" hidden="1"/>
    <col min="13576" max="13825" width="9.140625" style="38" hidden="1"/>
    <col min="13826" max="13826" width="12.5703125" style="38" hidden="1"/>
    <col min="13827" max="13827" width="49.5703125" style="38" hidden="1"/>
    <col min="13828" max="13828" width="28" style="38" hidden="1"/>
    <col min="13829" max="13829" width="16.85546875" style="38" hidden="1"/>
    <col min="13830" max="13830" width="17.5703125" style="38" hidden="1"/>
    <col min="13831" max="13831" width="33.140625" style="38" hidden="1"/>
    <col min="13832" max="14081" width="9.140625" style="38" hidden="1"/>
    <col min="14082" max="14082" width="12.5703125" style="38" hidden="1"/>
    <col min="14083" max="14083" width="49.5703125" style="38" hidden="1"/>
    <col min="14084" max="14084" width="28" style="38" hidden="1"/>
    <col min="14085" max="14085" width="16.85546875" style="38" hidden="1"/>
    <col min="14086" max="14086" width="17.5703125" style="38" hidden="1"/>
    <col min="14087" max="14087" width="33.140625" style="38" hidden="1"/>
    <col min="14088" max="14337" width="9.140625" style="38" hidden="1"/>
    <col min="14338" max="14338" width="12.5703125" style="38" hidden="1"/>
    <col min="14339" max="14339" width="49.5703125" style="38" hidden="1"/>
    <col min="14340" max="14340" width="28" style="38" hidden="1"/>
    <col min="14341" max="14341" width="16.85546875" style="38" hidden="1"/>
    <col min="14342" max="14342" width="17.5703125" style="38" hidden="1"/>
    <col min="14343" max="14343" width="33.140625" style="38" hidden="1"/>
    <col min="14344" max="14593" width="9.140625" style="38" hidden="1"/>
    <col min="14594" max="14594" width="12.5703125" style="38" hidden="1"/>
    <col min="14595" max="14595" width="49.5703125" style="38" hidden="1"/>
    <col min="14596" max="14596" width="28" style="38" hidden="1"/>
    <col min="14597" max="14597" width="16.85546875" style="38" hidden="1"/>
    <col min="14598" max="14598" width="17.5703125" style="38" hidden="1"/>
    <col min="14599" max="14599" width="33.140625" style="38" hidden="1"/>
    <col min="14600" max="14849" width="9.140625" style="38" hidden="1"/>
    <col min="14850" max="14850" width="12.5703125" style="38" hidden="1"/>
    <col min="14851" max="14851" width="49.5703125" style="38" hidden="1"/>
    <col min="14852" max="14852" width="28" style="38" hidden="1"/>
    <col min="14853" max="14853" width="16.85546875" style="38" hidden="1"/>
    <col min="14854" max="14854" width="17.5703125" style="38" hidden="1"/>
    <col min="14855" max="14855" width="33.140625" style="38" hidden="1"/>
    <col min="14856" max="15105" width="9.140625" style="38" hidden="1"/>
    <col min="15106" max="15106" width="12.5703125" style="38" hidden="1"/>
    <col min="15107" max="15107" width="49.5703125" style="38" hidden="1"/>
    <col min="15108" max="15108" width="28" style="38" hidden="1"/>
    <col min="15109" max="15109" width="16.85546875" style="38" hidden="1"/>
    <col min="15110" max="15110" width="17.5703125" style="38" hidden="1"/>
    <col min="15111" max="15111" width="33.140625" style="38" hidden="1"/>
    <col min="15112" max="15361" width="9.140625" style="38" hidden="1"/>
    <col min="15362" max="15362" width="12.5703125" style="38" hidden="1"/>
    <col min="15363" max="15363" width="49.5703125" style="38" hidden="1"/>
    <col min="15364" max="15364" width="28" style="38" hidden="1"/>
    <col min="15365" max="15365" width="16.85546875" style="38" hidden="1"/>
    <col min="15366" max="15366" width="17.5703125" style="38" hidden="1"/>
    <col min="15367" max="15367" width="33.140625" style="38" hidden="1"/>
    <col min="15368" max="15617" width="9.140625" style="38" hidden="1"/>
    <col min="15618" max="15618" width="12.5703125" style="38" hidden="1"/>
    <col min="15619" max="15619" width="49.5703125" style="38" hidden="1"/>
    <col min="15620" max="15620" width="28" style="38" hidden="1"/>
    <col min="15621" max="15621" width="16.85546875" style="38" hidden="1"/>
    <col min="15622" max="15622" width="17.5703125" style="38" hidden="1"/>
    <col min="15623" max="15623" width="33.140625" style="38" hidden="1"/>
    <col min="15624" max="15873" width="9.140625" style="38" hidden="1"/>
    <col min="15874" max="15874" width="12.5703125" style="38" hidden="1"/>
    <col min="15875" max="15875" width="49.5703125" style="38" hidden="1"/>
    <col min="15876" max="15876" width="28" style="38" hidden="1"/>
    <col min="15877" max="15877" width="16.85546875" style="38" hidden="1"/>
    <col min="15878" max="15878" width="17.5703125" style="38" hidden="1"/>
    <col min="15879" max="15879" width="33.140625" style="38" hidden="1"/>
    <col min="15880" max="16129" width="9.140625" style="38" hidden="1"/>
    <col min="16130" max="16130" width="12.5703125" style="38" hidden="1"/>
    <col min="16131" max="16131" width="49.5703125" style="38" hidden="1"/>
    <col min="16132" max="16132" width="28" style="38" hidden="1"/>
    <col min="16133" max="16133" width="16.85546875" style="38" hidden="1"/>
    <col min="16134" max="16134" width="17.5703125" style="38" hidden="1"/>
    <col min="16135" max="16135" width="33.140625" style="38" hidden="1"/>
    <col min="16136" max="16384" width="9.140625" style="38" hidden="1"/>
  </cols>
  <sheetData>
    <row r="2" spans="1:6" ht="35.25" customHeight="1" x14ac:dyDescent="0.2">
      <c r="B2" s="401" t="s">
        <v>148</v>
      </c>
      <c r="C2" s="402"/>
      <c r="D2" s="402"/>
      <c r="E2" s="402"/>
      <c r="F2" s="403"/>
    </row>
    <row r="4" spans="1:6" customFormat="1" ht="18" x14ac:dyDescent="0.25">
      <c r="A4" s="404" t="s">
        <v>149</v>
      </c>
      <c r="B4" s="404"/>
      <c r="C4" s="404"/>
      <c r="D4" s="404"/>
      <c r="E4" s="404"/>
      <c r="F4" s="404"/>
    </row>
    <row r="5" spans="1:6" customFormat="1" ht="15.75" x14ac:dyDescent="0.25">
      <c r="A5" s="39"/>
      <c r="B5" s="405" t="s">
        <v>150</v>
      </c>
      <c r="C5" s="405"/>
      <c r="D5" s="405"/>
      <c r="E5" s="405"/>
      <c r="F5" s="405"/>
    </row>
    <row r="6" spans="1:6" customFormat="1" ht="15" x14ac:dyDescent="0.25">
      <c r="A6" s="39"/>
      <c r="B6" s="406" t="s">
        <v>151</v>
      </c>
      <c r="C6" s="407"/>
      <c r="D6" s="40" t="s">
        <v>152</v>
      </c>
      <c r="E6" s="40" t="s">
        <v>153</v>
      </c>
      <c r="F6" s="41" t="s">
        <v>154</v>
      </c>
    </row>
    <row r="7" spans="1:6" customFormat="1" ht="15" x14ac:dyDescent="0.25">
      <c r="A7" s="39"/>
      <c r="B7" s="408"/>
      <c r="C7" s="408"/>
      <c r="D7" s="42"/>
      <c r="E7" s="43"/>
      <c r="F7" s="44"/>
    </row>
    <row r="8" spans="1:6" customFormat="1" ht="15" x14ac:dyDescent="0.25">
      <c r="A8" s="39"/>
      <c r="B8" s="45" t="s">
        <v>155</v>
      </c>
      <c r="C8" s="45"/>
      <c r="D8" s="45" t="s">
        <v>156</v>
      </c>
      <c r="E8" s="46"/>
      <c r="F8" s="47" t="s">
        <v>157</v>
      </c>
    </row>
    <row r="9" spans="1:6" customFormat="1" ht="15" x14ac:dyDescent="0.25">
      <c r="A9" s="39"/>
      <c r="B9" s="400" t="s">
        <v>158</v>
      </c>
      <c r="C9" s="400"/>
      <c r="D9" s="48" t="s">
        <v>159</v>
      </c>
      <c r="E9" s="49"/>
      <c r="F9" s="50" t="s">
        <v>160</v>
      </c>
    </row>
    <row r="10" spans="1:6" customFormat="1" ht="15" x14ac:dyDescent="0.25">
      <c r="A10" s="39"/>
      <c r="B10" s="409" t="s">
        <v>161</v>
      </c>
      <c r="C10" s="409"/>
      <c r="D10" s="51" t="s">
        <v>162</v>
      </c>
      <c r="E10" s="410" t="s">
        <v>163</v>
      </c>
      <c r="F10" s="410"/>
    </row>
    <row r="11" spans="1:6" customFormat="1" ht="15" x14ac:dyDescent="0.25">
      <c r="A11" s="39"/>
      <c r="B11" s="411" t="str">
        <f>'Salários e Benefícios'!C5</f>
        <v>Assistente de Gestão Pleno</v>
      </c>
      <c r="C11" s="411"/>
      <c r="D11" s="52"/>
      <c r="E11" s="412"/>
      <c r="F11" s="412"/>
    </row>
    <row r="12" spans="1:6" customFormat="1" ht="16.5" thickBot="1" x14ac:dyDescent="0.3">
      <c r="A12" s="39"/>
      <c r="B12" s="413" t="s">
        <v>164</v>
      </c>
      <c r="C12" s="413"/>
      <c r="D12" s="413"/>
      <c r="E12" s="413"/>
      <c r="F12" s="413"/>
    </row>
    <row r="13" spans="1:6" customFormat="1" ht="15.75" thickBot="1" x14ac:dyDescent="0.3">
      <c r="A13" s="39"/>
      <c r="B13" s="53" t="s">
        <v>165</v>
      </c>
      <c r="C13" s="53"/>
      <c r="D13" s="53" t="s">
        <v>166</v>
      </c>
      <c r="E13" s="54"/>
      <c r="F13" s="55" t="s">
        <v>167</v>
      </c>
    </row>
    <row r="14" spans="1:6" customFormat="1" ht="15" x14ac:dyDescent="0.25">
      <c r="A14" s="39"/>
      <c r="B14" s="378"/>
      <c r="C14" s="379"/>
      <c r="D14" s="382" t="s">
        <v>168</v>
      </c>
      <c r="E14" s="383"/>
      <c r="F14" s="384"/>
    </row>
    <row r="15" spans="1:6" customFormat="1" ht="15.75" thickBot="1" x14ac:dyDescent="0.3">
      <c r="A15" s="39"/>
      <c r="B15" s="56"/>
      <c r="C15" s="57" t="s">
        <v>169</v>
      </c>
      <c r="D15" s="380"/>
      <c r="E15" s="381"/>
      <c r="F15" s="381"/>
    </row>
    <row r="16" spans="1:6" customFormat="1" ht="15" x14ac:dyDescent="0.25">
      <c r="A16" s="39"/>
      <c r="B16" s="385"/>
      <c r="C16" s="386"/>
      <c r="D16" s="382" t="s">
        <v>170</v>
      </c>
      <c r="E16" s="383"/>
      <c r="F16" s="384"/>
    </row>
    <row r="17" spans="1:6" customFormat="1" ht="15.75" thickBot="1" x14ac:dyDescent="0.3">
      <c r="A17" s="39"/>
      <c r="B17" s="56"/>
      <c r="C17" s="57" t="s">
        <v>171</v>
      </c>
      <c r="D17" s="387"/>
      <c r="E17" s="388"/>
      <c r="F17" s="388"/>
    </row>
    <row r="18" spans="1:6" customFormat="1" ht="15" x14ac:dyDescent="0.25">
      <c r="A18" s="39"/>
      <c r="B18" s="58"/>
      <c r="C18" s="59"/>
      <c r="D18" s="382" t="s">
        <v>172</v>
      </c>
      <c r="E18" s="383"/>
      <c r="F18" s="384"/>
    </row>
    <row r="19" spans="1:6" customFormat="1" ht="15.75" thickBot="1" x14ac:dyDescent="0.3">
      <c r="A19" s="39"/>
      <c r="B19" s="60"/>
      <c r="C19" s="61" t="s">
        <v>173</v>
      </c>
      <c r="D19" s="380"/>
      <c r="E19" s="381"/>
      <c r="F19" s="381"/>
    </row>
    <row r="20" spans="1:6" customFormat="1" ht="15" x14ac:dyDescent="0.25">
      <c r="A20" s="39"/>
      <c r="B20" s="62" t="s">
        <v>174</v>
      </c>
      <c r="C20" s="62"/>
      <c r="D20" s="382" t="s">
        <v>175</v>
      </c>
      <c r="E20" s="383"/>
      <c r="F20" s="384"/>
    </row>
    <row r="21" spans="1:6" customFormat="1" ht="15.75" thickBot="1" x14ac:dyDescent="0.3">
      <c r="A21" s="39"/>
      <c r="B21" s="392">
        <v>0</v>
      </c>
      <c r="C21" s="393"/>
      <c r="D21" s="392"/>
      <c r="E21" s="394"/>
      <c r="F21" s="393"/>
    </row>
    <row r="22" spans="1:6" x14ac:dyDescent="0.2">
      <c r="B22" s="63"/>
      <c r="C22" s="63"/>
      <c r="D22" s="63"/>
    </row>
    <row r="23" spans="1:6" x14ac:dyDescent="0.2">
      <c r="B23" s="395"/>
      <c r="C23" s="395"/>
      <c r="D23" s="395"/>
      <c r="E23" s="395"/>
      <c r="F23" s="395"/>
    </row>
    <row r="24" spans="1:6" x14ac:dyDescent="0.2">
      <c r="B24" s="396" t="s">
        <v>176</v>
      </c>
      <c r="C24" s="396"/>
      <c r="D24" s="396"/>
      <c r="E24" s="396"/>
      <c r="F24" s="396"/>
    </row>
    <row r="25" spans="1:6" x14ac:dyDescent="0.2">
      <c r="B25" s="66">
        <v>1</v>
      </c>
      <c r="C25" s="67" t="s">
        <v>177</v>
      </c>
      <c r="D25" s="68"/>
      <c r="E25" s="66" t="s">
        <v>29</v>
      </c>
      <c r="F25" s="69" t="s">
        <v>178</v>
      </c>
    </row>
    <row r="26" spans="1:6" x14ac:dyDescent="0.2">
      <c r="B26" s="66" t="s">
        <v>30</v>
      </c>
      <c r="C26" s="70" t="s">
        <v>123</v>
      </c>
      <c r="D26" s="71"/>
      <c r="E26" s="72"/>
      <c r="F26" s="211">
        <f>'Salários e Benefícios'!F5</f>
        <v>3729.24</v>
      </c>
    </row>
    <row r="27" spans="1:6" ht="15" x14ac:dyDescent="0.25">
      <c r="B27" s="66" t="s">
        <v>34</v>
      </c>
      <c r="C27" s="70" t="s">
        <v>179</v>
      </c>
      <c r="D27" s="71"/>
      <c r="E27" s="74">
        <v>0</v>
      </c>
      <c r="F27" s="73">
        <v>0</v>
      </c>
    </row>
    <row r="28" spans="1:6" ht="15" x14ac:dyDescent="0.25">
      <c r="B28" s="66" t="s">
        <v>38</v>
      </c>
      <c r="C28" s="70" t="s">
        <v>180</v>
      </c>
      <c r="D28" s="71"/>
      <c r="E28" s="74">
        <v>0</v>
      </c>
      <c r="F28" s="73">
        <v>0</v>
      </c>
    </row>
    <row r="29" spans="1:6" ht="15" x14ac:dyDescent="0.25">
      <c r="B29" s="66" t="s">
        <v>51</v>
      </c>
      <c r="C29" s="70" t="s">
        <v>181</v>
      </c>
      <c r="D29" s="71"/>
      <c r="E29" s="74">
        <v>0</v>
      </c>
      <c r="F29" s="73">
        <v>0</v>
      </c>
    </row>
    <row r="30" spans="1:6" ht="15" x14ac:dyDescent="0.25">
      <c r="B30" s="66" t="s">
        <v>54</v>
      </c>
      <c r="C30" s="70" t="s">
        <v>182</v>
      </c>
      <c r="D30" s="71"/>
      <c r="E30" s="74">
        <v>0</v>
      </c>
      <c r="F30" s="73">
        <v>0</v>
      </c>
    </row>
    <row r="31" spans="1:6" ht="15" x14ac:dyDescent="0.25">
      <c r="B31" s="66" t="s">
        <v>57</v>
      </c>
      <c r="C31" s="75" t="s">
        <v>183</v>
      </c>
      <c r="D31" s="71"/>
      <c r="E31" s="74">
        <v>0</v>
      </c>
      <c r="F31" s="73">
        <v>0</v>
      </c>
    </row>
    <row r="32" spans="1:6" ht="15" x14ac:dyDescent="0.25">
      <c r="B32" s="66"/>
      <c r="C32" s="70"/>
      <c r="D32" s="71"/>
      <c r="E32" s="76"/>
      <c r="F32" s="77"/>
    </row>
    <row r="33" spans="2:8" ht="15" x14ac:dyDescent="0.25">
      <c r="B33" s="397" t="s">
        <v>184</v>
      </c>
      <c r="C33" s="398"/>
      <c r="D33" s="399"/>
      <c r="E33" s="78"/>
      <c r="F33" s="69">
        <f>SUM(F26:F32)</f>
        <v>3729.24</v>
      </c>
    </row>
    <row r="34" spans="2:8" x14ac:dyDescent="0.2">
      <c r="B34" s="79"/>
      <c r="C34" s="79"/>
      <c r="D34" s="79"/>
      <c r="E34" s="79"/>
      <c r="F34" s="80"/>
      <c r="G34" s="81"/>
    </row>
    <row r="35" spans="2:8" x14ac:dyDescent="0.2">
      <c r="B35" s="396" t="s">
        <v>23</v>
      </c>
      <c r="C35" s="396"/>
      <c r="D35" s="396"/>
      <c r="E35" s="396"/>
      <c r="F35" s="396"/>
    </row>
    <row r="36" spans="2:8" x14ac:dyDescent="0.2">
      <c r="B36" s="397" t="s">
        <v>28</v>
      </c>
      <c r="C36" s="398"/>
      <c r="D36" s="399"/>
      <c r="E36" s="66" t="s">
        <v>29</v>
      </c>
      <c r="F36" s="69" t="s">
        <v>178</v>
      </c>
    </row>
    <row r="37" spans="2:8" x14ac:dyDescent="0.2">
      <c r="B37" s="66" t="s">
        <v>30</v>
      </c>
      <c r="C37" s="70" t="s">
        <v>31</v>
      </c>
      <c r="D37" s="71"/>
      <c r="E37" s="82">
        <f>'Encargos_Rescisão_Prof Ausente'!E4</f>
        <v>0</v>
      </c>
      <c r="F37" s="83">
        <f>$F$33*E37</f>
        <v>0</v>
      </c>
    </row>
    <row r="38" spans="2:8" x14ac:dyDescent="0.2">
      <c r="B38" s="66" t="s">
        <v>34</v>
      </c>
      <c r="C38" s="70" t="s">
        <v>35</v>
      </c>
      <c r="D38" s="71"/>
      <c r="E38" s="82">
        <f>'Encargos_Rescisão_Prof Ausente'!E5</f>
        <v>0</v>
      </c>
      <c r="F38" s="83">
        <f>$F$33*E38</f>
        <v>0</v>
      </c>
      <c r="G38" s="81"/>
    </row>
    <row r="39" spans="2:8" ht="26.25" customHeight="1" x14ac:dyDescent="0.2">
      <c r="B39" s="84" t="s">
        <v>38</v>
      </c>
      <c r="C39" s="414" t="s">
        <v>39</v>
      </c>
      <c r="D39" s="415"/>
      <c r="E39" s="82">
        <f>'Encargos_Rescisão_Prof Ausente'!E6</f>
        <v>0</v>
      </c>
      <c r="F39" s="83">
        <f>$F$33*E39</f>
        <v>0</v>
      </c>
    </row>
    <row r="40" spans="2:8" x14ac:dyDescent="0.2">
      <c r="B40" s="397" t="s">
        <v>42</v>
      </c>
      <c r="C40" s="398"/>
      <c r="D40" s="399"/>
      <c r="E40" s="85"/>
      <c r="F40" s="69">
        <f>SUM(F37:F39)</f>
        <v>0</v>
      </c>
    </row>
    <row r="41" spans="2:8" x14ac:dyDescent="0.2">
      <c r="B41" s="416"/>
      <c r="C41" s="416"/>
      <c r="D41" s="416"/>
      <c r="E41" s="416"/>
      <c r="F41" s="416"/>
      <c r="G41" s="86"/>
    </row>
    <row r="42" spans="2:8" x14ac:dyDescent="0.2">
      <c r="B42" s="389" t="s">
        <v>43</v>
      </c>
      <c r="C42" s="390"/>
      <c r="D42" s="391"/>
      <c r="E42" s="66" t="s">
        <v>29</v>
      </c>
      <c r="F42" s="69" t="s">
        <v>178</v>
      </c>
      <c r="G42" s="87"/>
      <c r="H42" s="88"/>
    </row>
    <row r="43" spans="2:8" x14ac:dyDescent="0.2">
      <c r="B43" s="66" t="s">
        <v>30</v>
      </c>
      <c r="C43" s="70" t="s">
        <v>44</v>
      </c>
      <c r="D43" s="71"/>
      <c r="E43" s="89">
        <f>'Encargos_Rescisão_Prof Ausente'!E10</f>
        <v>0</v>
      </c>
      <c r="F43" s="90">
        <f t="shared" ref="F43:F50" si="0">E43*$F$33</f>
        <v>0</v>
      </c>
      <c r="G43" s="91"/>
      <c r="H43" s="88"/>
    </row>
    <row r="44" spans="2:8" x14ac:dyDescent="0.2">
      <c r="B44" s="66" t="s">
        <v>34</v>
      </c>
      <c r="C44" s="70" t="s">
        <v>46</v>
      </c>
      <c r="D44" s="71"/>
      <c r="E44" s="89">
        <f>'Encargos_Rescisão_Prof Ausente'!E11</f>
        <v>0</v>
      </c>
      <c r="F44" s="90">
        <f t="shared" si="0"/>
        <v>0</v>
      </c>
      <c r="G44" s="87"/>
    </row>
    <row r="45" spans="2:8" x14ac:dyDescent="0.2">
      <c r="B45" s="66" t="s">
        <v>38</v>
      </c>
      <c r="C45" s="70" t="s">
        <v>48</v>
      </c>
      <c r="D45" s="71"/>
      <c r="E45" s="194">
        <f>'Encargos_Rescisão_Prof Ausente'!E12</f>
        <v>0</v>
      </c>
      <c r="F45" s="90">
        <f t="shared" si="0"/>
        <v>0</v>
      </c>
      <c r="G45" s="87"/>
    </row>
    <row r="46" spans="2:8" x14ac:dyDescent="0.2">
      <c r="B46" s="66" t="s">
        <v>51</v>
      </c>
      <c r="C46" s="70" t="s">
        <v>52</v>
      </c>
      <c r="D46" s="71"/>
      <c r="E46" s="89">
        <f>'Encargos_Rescisão_Prof Ausente'!E13</f>
        <v>0</v>
      </c>
      <c r="F46" s="90">
        <f t="shared" si="0"/>
        <v>0</v>
      </c>
    </row>
    <row r="47" spans="2:8" x14ac:dyDescent="0.2">
      <c r="B47" s="66" t="s">
        <v>54</v>
      </c>
      <c r="C47" s="70" t="s">
        <v>55</v>
      </c>
      <c r="D47" s="71"/>
      <c r="E47" s="89">
        <f>'Encargos_Rescisão_Prof Ausente'!E14</f>
        <v>0</v>
      </c>
      <c r="F47" s="90">
        <f t="shared" si="0"/>
        <v>0</v>
      </c>
    </row>
    <row r="48" spans="2:8" x14ac:dyDescent="0.2">
      <c r="B48" s="66" t="s">
        <v>57</v>
      </c>
      <c r="C48" s="70" t="s">
        <v>58</v>
      </c>
      <c r="D48" s="71"/>
      <c r="E48" s="89">
        <f>'Encargos_Rescisão_Prof Ausente'!E15</f>
        <v>0</v>
      </c>
      <c r="F48" s="90">
        <f t="shared" si="0"/>
        <v>0</v>
      </c>
    </row>
    <row r="49" spans="2:7" x14ac:dyDescent="0.2">
      <c r="B49" s="66" t="s">
        <v>60</v>
      </c>
      <c r="C49" s="70" t="s">
        <v>61</v>
      </c>
      <c r="D49" s="71"/>
      <c r="E49" s="89">
        <f>'Encargos_Rescisão_Prof Ausente'!E16</f>
        <v>0</v>
      </c>
      <c r="F49" s="90">
        <f t="shared" si="0"/>
        <v>0</v>
      </c>
    </row>
    <row r="50" spans="2:7" x14ac:dyDescent="0.2">
      <c r="B50" s="66" t="s">
        <v>63</v>
      </c>
      <c r="C50" s="70" t="s">
        <v>64</v>
      </c>
      <c r="D50" s="71"/>
      <c r="E50" s="89">
        <f>'Encargos_Rescisão_Prof Ausente'!E17</f>
        <v>0</v>
      </c>
      <c r="F50" s="90">
        <f t="shared" si="0"/>
        <v>0</v>
      </c>
    </row>
    <row r="51" spans="2:7" x14ac:dyDescent="0.2">
      <c r="B51" s="397" t="s">
        <v>66</v>
      </c>
      <c r="C51" s="398"/>
      <c r="D51" s="399"/>
      <c r="E51" s="92">
        <f>SUM(E43:E50)</f>
        <v>0</v>
      </c>
      <c r="F51" s="69">
        <f>SUM(F43:F50)</f>
        <v>0</v>
      </c>
      <c r="G51" s="93"/>
    </row>
    <row r="52" spans="2:7" x14ac:dyDescent="0.2">
      <c r="B52" s="420"/>
      <c r="C52" s="421"/>
      <c r="D52" s="421"/>
      <c r="E52" s="421"/>
      <c r="F52" s="422"/>
    </row>
    <row r="53" spans="2:7" x14ac:dyDescent="0.2">
      <c r="B53" s="389" t="s">
        <v>185</v>
      </c>
      <c r="C53" s="390"/>
      <c r="D53" s="391"/>
      <c r="E53" s="85" t="s">
        <v>240</v>
      </c>
      <c r="F53" s="69" t="s">
        <v>178</v>
      </c>
    </row>
    <row r="54" spans="2:7" ht="15" x14ac:dyDescent="0.25">
      <c r="B54" s="66" t="s">
        <v>30</v>
      </c>
      <c r="C54" s="376" t="str">
        <f>'1'!C54</f>
        <v>Transporte (Cláusula 14ª)</v>
      </c>
      <c r="D54" s="377"/>
      <c r="E54" s="94">
        <v>0</v>
      </c>
      <c r="F54" s="73">
        <f>'Salários e Benefícios'!G24</f>
        <v>0</v>
      </c>
      <c r="G54" s="95"/>
    </row>
    <row r="55" spans="2:7" ht="15" x14ac:dyDescent="0.25">
      <c r="B55" s="66" t="s">
        <v>34</v>
      </c>
      <c r="C55" s="376" t="str">
        <f>'1'!C55</f>
        <v>Auxílio-Refeição/Alimentação (Cláusula 13ª)</v>
      </c>
      <c r="D55" s="377"/>
      <c r="E55" s="94">
        <v>0</v>
      </c>
      <c r="F55" s="73">
        <f>'Salários e Benefícios'!$M$23</f>
        <v>0</v>
      </c>
      <c r="G55" s="95"/>
    </row>
    <row r="56" spans="2:7" ht="15" x14ac:dyDescent="0.25">
      <c r="B56" s="66" t="s">
        <v>38</v>
      </c>
      <c r="C56" s="376" t="str">
        <f>'1'!C56</f>
        <v>Seguro de Vida (Cláusula 16ª)</v>
      </c>
      <c r="D56" s="377"/>
      <c r="E56" s="94">
        <v>0</v>
      </c>
      <c r="F56" s="73">
        <f>'Salários e Benefícios'!$P$23</f>
        <v>0</v>
      </c>
    </row>
    <row r="57" spans="2:7" ht="15" x14ac:dyDescent="0.25">
      <c r="B57" s="66" t="s">
        <v>51</v>
      </c>
      <c r="C57" s="376" t="str">
        <f>'1'!C57</f>
        <v>Plano de Assistência Médica (Cláusula 15ª)</v>
      </c>
      <c r="D57" s="377"/>
      <c r="E57" s="94">
        <v>0</v>
      </c>
      <c r="F57" s="73">
        <f>'Salários e Benefícios'!$U$23</f>
        <v>0</v>
      </c>
    </row>
    <row r="58" spans="2:7" ht="15" x14ac:dyDescent="0.25">
      <c r="B58" s="66" t="s">
        <v>54</v>
      </c>
      <c r="C58" s="376" t="s">
        <v>330</v>
      </c>
      <c r="D58" s="377"/>
      <c r="E58" s="94">
        <v>0</v>
      </c>
      <c r="F58" s="73">
        <f>'Salários e Benefícios'!Z23</f>
        <v>0</v>
      </c>
    </row>
    <row r="59" spans="2:7" ht="15" x14ac:dyDescent="0.25">
      <c r="B59" s="66" t="s">
        <v>57</v>
      </c>
      <c r="C59" s="376" t="str">
        <f>'1'!C59</f>
        <v>Outros Benefícios</v>
      </c>
      <c r="D59" s="377"/>
      <c r="E59" s="94">
        <v>0</v>
      </c>
      <c r="F59" s="73">
        <v>0</v>
      </c>
    </row>
    <row r="60" spans="2:7" ht="15" x14ac:dyDescent="0.25">
      <c r="B60" s="66" t="s">
        <v>60</v>
      </c>
      <c r="C60" s="376" t="str">
        <f>'1'!C60</f>
        <v>Outros Benefícios</v>
      </c>
      <c r="D60" s="377"/>
      <c r="E60" s="94">
        <v>0</v>
      </c>
      <c r="F60" s="73">
        <v>0</v>
      </c>
    </row>
    <row r="61" spans="2:7" ht="15" x14ac:dyDescent="0.25">
      <c r="B61" s="66" t="s">
        <v>63</v>
      </c>
      <c r="C61" s="376" t="str">
        <f>'1'!C61</f>
        <v>Outros Benefícios</v>
      </c>
      <c r="D61" s="377"/>
      <c r="E61" s="94">
        <v>0</v>
      </c>
      <c r="F61" s="94">
        <v>0</v>
      </c>
    </row>
    <row r="62" spans="2:7" x14ac:dyDescent="0.2">
      <c r="B62" s="397" t="s">
        <v>191</v>
      </c>
      <c r="C62" s="398"/>
      <c r="D62" s="398"/>
      <c r="E62" s="97"/>
      <c r="F62" s="69">
        <f>SUM(F54:F61)</f>
        <v>0</v>
      </c>
    </row>
    <row r="63" spans="2:7" x14ac:dyDescent="0.2">
      <c r="B63" s="98"/>
      <c r="C63" s="98"/>
      <c r="D63" s="98"/>
      <c r="E63" s="99"/>
      <c r="F63" s="100"/>
    </row>
    <row r="64" spans="2:7" x14ac:dyDescent="0.2">
      <c r="B64" s="101" t="s">
        <v>192</v>
      </c>
      <c r="C64" s="102"/>
      <c r="D64" s="102"/>
      <c r="E64" s="103"/>
      <c r="F64" s="200"/>
    </row>
    <row r="65" spans="2:6" x14ac:dyDescent="0.2">
      <c r="B65" s="397" t="s">
        <v>193</v>
      </c>
      <c r="C65" s="398"/>
      <c r="D65" s="398"/>
      <c r="E65" s="399"/>
      <c r="F65" s="69" t="s">
        <v>178</v>
      </c>
    </row>
    <row r="66" spans="2:6" x14ac:dyDescent="0.2">
      <c r="B66" s="66" t="s">
        <v>194</v>
      </c>
      <c r="C66" s="70" t="s">
        <v>195</v>
      </c>
      <c r="D66" s="71"/>
      <c r="E66" s="104"/>
      <c r="F66" s="90">
        <f>F40</f>
        <v>0</v>
      </c>
    </row>
    <row r="67" spans="2:6" x14ac:dyDescent="0.2">
      <c r="B67" s="66" t="s">
        <v>196</v>
      </c>
      <c r="C67" s="70" t="s">
        <v>197</v>
      </c>
      <c r="D67" s="71"/>
      <c r="E67" s="104"/>
      <c r="F67" s="90">
        <f>F51</f>
        <v>0</v>
      </c>
    </row>
    <row r="68" spans="2:6" x14ac:dyDescent="0.2">
      <c r="B68" s="66" t="s">
        <v>198</v>
      </c>
      <c r="C68" s="70" t="s">
        <v>199</v>
      </c>
      <c r="D68" s="71"/>
      <c r="E68" s="104"/>
      <c r="F68" s="90">
        <f>F62</f>
        <v>0</v>
      </c>
    </row>
    <row r="69" spans="2:6" x14ac:dyDescent="0.2">
      <c r="B69" s="397" t="s">
        <v>200</v>
      </c>
      <c r="C69" s="398"/>
      <c r="D69" s="398"/>
      <c r="E69" s="105"/>
      <c r="F69" s="106">
        <f>SUM(F66:F68)</f>
        <v>0</v>
      </c>
    </row>
    <row r="70" spans="2:6" x14ac:dyDescent="0.2">
      <c r="B70" s="416"/>
      <c r="C70" s="416"/>
      <c r="D70" s="416"/>
      <c r="E70" s="416"/>
      <c r="F70" s="416"/>
    </row>
    <row r="71" spans="2:6" x14ac:dyDescent="0.2">
      <c r="B71" s="417" t="s">
        <v>67</v>
      </c>
      <c r="C71" s="418"/>
      <c r="D71" s="418"/>
      <c r="E71" s="418"/>
      <c r="F71" s="419"/>
    </row>
    <row r="72" spans="2:6" x14ac:dyDescent="0.2">
      <c r="B72" s="66">
        <v>3</v>
      </c>
      <c r="C72" s="397" t="s">
        <v>68</v>
      </c>
      <c r="D72" s="399"/>
      <c r="E72" s="66" t="s">
        <v>29</v>
      </c>
      <c r="F72" s="69" t="s">
        <v>178</v>
      </c>
    </row>
    <row r="73" spans="2:6" x14ac:dyDescent="0.2">
      <c r="B73" s="66" t="s">
        <v>30</v>
      </c>
      <c r="C73" s="70" t="s">
        <v>69</v>
      </c>
      <c r="D73" s="71"/>
      <c r="E73" s="82">
        <f>'Encargos_Rescisão_Prof Ausente'!E22</f>
        <v>0</v>
      </c>
      <c r="F73" s="90">
        <f>$F$33*E73</f>
        <v>0</v>
      </c>
    </row>
    <row r="74" spans="2:6" x14ac:dyDescent="0.2">
      <c r="B74" s="66" t="s">
        <v>34</v>
      </c>
      <c r="C74" s="70" t="s">
        <v>72</v>
      </c>
      <c r="D74" s="71"/>
      <c r="E74" s="82">
        <f>'Encargos_Rescisão_Prof Ausente'!E23</f>
        <v>0</v>
      </c>
      <c r="F74" s="90">
        <f t="shared" ref="F74:F77" si="1">$F$33*E74</f>
        <v>0</v>
      </c>
    </row>
    <row r="75" spans="2:6" x14ac:dyDescent="0.2">
      <c r="B75" s="66" t="s">
        <v>38</v>
      </c>
      <c r="C75" s="70" t="s">
        <v>75</v>
      </c>
      <c r="D75" s="71"/>
      <c r="E75" s="82">
        <f>'Encargos_Rescisão_Prof Ausente'!E24</f>
        <v>0</v>
      </c>
      <c r="F75" s="90">
        <f t="shared" si="1"/>
        <v>0</v>
      </c>
    </row>
    <row r="76" spans="2:6" x14ac:dyDescent="0.2">
      <c r="B76" s="66" t="s">
        <v>51</v>
      </c>
      <c r="C76" s="70" t="s">
        <v>78</v>
      </c>
      <c r="D76" s="71"/>
      <c r="E76" s="82">
        <f>'Encargos_Rescisão_Prof Ausente'!E25</f>
        <v>0</v>
      </c>
      <c r="F76" s="90">
        <f t="shared" si="1"/>
        <v>0</v>
      </c>
    </row>
    <row r="77" spans="2:6" x14ac:dyDescent="0.2">
      <c r="B77" s="66" t="s">
        <v>54</v>
      </c>
      <c r="C77" s="70" t="s">
        <v>81</v>
      </c>
      <c r="D77" s="71"/>
      <c r="E77" s="82">
        <f>'Encargos_Rescisão_Prof Ausente'!E26</f>
        <v>0</v>
      </c>
      <c r="F77" s="90">
        <f t="shared" si="1"/>
        <v>0</v>
      </c>
    </row>
    <row r="78" spans="2:6" x14ac:dyDescent="0.2">
      <c r="B78" s="397" t="s">
        <v>84</v>
      </c>
      <c r="C78" s="398"/>
      <c r="D78" s="399"/>
      <c r="E78" s="85">
        <f>SUM(E73:E77)</f>
        <v>0</v>
      </c>
      <c r="F78" s="69">
        <f>SUM(F73:F77)</f>
        <v>0</v>
      </c>
    </row>
    <row r="79" spans="2:6" x14ac:dyDescent="0.2">
      <c r="B79" s="398"/>
      <c r="C79" s="398"/>
      <c r="D79" s="398"/>
      <c r="E79" s="398"/>
      <c r="F79" s="398"/>
    </row>
    <row r="80" spans="2:6" x14ac:dyDescent="0.2">
      <c r="B80" s="417" t="s">
        <v>85</v>
      </c>
      <c r="C80" s="418"/>
      <c r="D80" s="418"/>
      <c r="E80" s="418"/>
      <c r="F80" s="419"/>
    </row>
    <row r="81" spans="2:6" x14ac:dyDescent="0.2">
      <c r="B81" s="397" t="s">
        <v>201</v>
      </c>
      <c r="C81" s="398"/>
      <c r="D81" s="399"/>
      <c r="E81" s="66" t="s">
        <v>29</v>
      </c>
      <c r="F81" s="69" t="s">
        <v>178</v>
      </c>
    </row>
    <row r="82" spans="2:6" x14ac:dyDescent="0.2">
      <c r="B82" s="66" t="s">
        <v>30</v>
      </c>
      <c r="C82" s="107" t="s">
        <v>87</v>
      </c>
      <c r="D82" s="71"/>
      <c r="E82" s="82">
        <f>'Encargos_Rescisão_Prof Ausente'!E31</f>
        <v>0</v>
      </c>
      <c r="F82" s="90">
        <f>$F$33*E82</f>
        <v>0</v>
      </c>
    </row>
    <row r="83" spans="2:6" x14ac:dyDescent="0.2">
      <c r="B83" s="66" t="s">
        <v>34</v>
      </c>
      <c r="C83" s="107" t="s">
        <v>90</v>
      </c>
      <c r="D83" s="71"/>
      <c r="E83" s="82">
        <f>'Encargos_Rescisão_Prof Ausente'!E32</f>
        <v>0</v>
      </c>
      <c r="F83" s="90">
        <f>$F$33*E83</f>
        <v>0</v>
      </c>
    </row>
    <row r="84" spans="2:6" x14ac:dyDescent="0.2">
      <c r="B84" s="66" t="s">
        <v>38</v>
      </c>
      <c r="C84" s="107" t="s">
        <v>93</v>
      </c>
      <c r="D84" s="71"/>
      <c r="E84" s="82">
        <f>'Encargos_Rescisão_Prof Ausente'!E33</f>
        <v>0</v>
      </c>
      <c r="F84" s="90">
        <f t="shared" ref="F84:F85" si="2">$F$33*E84</f>
        <v>0</v>
      </c>
    </row>
    <row r="85" spans="2:6" x14ac:dyDescent="0.2">
      <c r="B85" s="66" t="s">
        <v>51</v>
      </c>
      <c r="C85" s="107" t="s">
        <v>96</v>
      </c>
      <c r="D85" s="71"/>
      <c r="E85" s="82">
        <f>'Encargos_Rescisão_Prof Ausente'!E34</f>
        <v>0</v>
      </c>
      <c r="F85" s="90">
        <f t="shared" si="2"/>
        <v>0</v>
      </c>
    </row>
    <row r="86" spans="2:6" x14ac:dyDescent="0.2">
      <c r="B86" s="66" t="s">
        <v>54</v>
      </c>
      <c r="C86" s="107" t="s">
        <v>98</v>
      </c>
      <c r="D86" s="71"/>
      <c r="E86" s="82">
        <f>'Encargos_Rescisão_Prof Ausente'!E35</f>
        <v>0</v>
      </c>
      <c r="F86" s="90">
        <f>$F$33*E86</f>
        <v>0</v>
      </c>
    </row>
    <row r="87" spans="2:6" x14ac:dyDescent="0.2">
      <c r="B87" s="66" t="s">
        <v>57</v>
      </c>
      <c r="C87" s="107" t="s">
        <v>101</v>
      </c>
      <c r="D87" s="71"/>
      <c r="E87" s="82">
        <f>'Encargos_Rescisão_Prof Ausente'!E36</f>
        <v>0</v>
      </c>
      <c r="F87" s="90">
        <f>$F$33*E87</f>
        <v>0</v>
      </c>
    </row>
    <row r="88" spans="2:6" x14ac:dyDescent="0.2">
      <c r="B88" s="66" t="s">
        <v>60</v>
      </c>
      <c r="C88" s="107" t="s">
        <v>103</v>
      </c>
      <c r="D88" s="71"/>
      <c r="E88" s="82">
        <f>'Encargos_Rescisão_Prof Ausente'!E37</f>
        <v>0</v>
      </c>
      <c r="F88" s="90">
        <f>$F$33*E88</f>
        <v>0</v>
      </c>
    </row>
    <row r="89" spans="2:6" x14ac:dyDescent="0.2">
      <c r="B89" s="397" t="s">
        <v>104</v>
      </c>
      <c r="C89" s="398"/>
      <c r="D89" s="399"/>
      <c r="E89" s="85">
        <f>SUM(E82:E88)</f>
        <v>0</v>
      </c>
      <c r="F89" s="69">
        <f>SUM(F82:F88)</f>
        <v>0</v>
      </c>
    </row>
    <row r="90" spans="2:6" x14ac:dyDescent="0.2">
      <c r="B90" s="416"/>
      <c r="C90" s="416"/>
      <c r="D90" s="416"/>
      <c r="E90" s="416"/>
      <c r="F90" s="416"/>
    </row>
    <row r="91" spans="2:6" x14ac:dyDescent="0.2">
      <c r="B91" s="397" t="s">
        <v>202</v>
      </c>
      <c r="C91" s="398"/>
      <c r="D91" s="399"/>
      <c r="E91" s="66" t="s">
        <v>29</v>
      </c>
      <c r="F91" s="69" t="s">
        <v>178</v>
      </c>
    </row>
    <row r="92" spans="2:6" x14ac:dyDescent="0.2">
      <c r="B92" s="66" t="s">
        <v>30</v>
      </c>
      <c r="C92" s="108" t="s">
        <v>106</v>
      </c>
      <c r="D92" s="71"/>
      <c r="E92" s="82">
        <f>'Encargos_Rescisão_Prof Ausente'!E41</f>
        <v>0</v>
      </c>
      <c r="F92" s="90">
        <f t="shared" ref="F92" si="3">$F$33*E92</f>
        <v>0</v>
      </c>
    </row>
    <row r="93" spans="2:6" x14ac:dyDescent="0.2">
      <c r="B93" s="397" t="s">
        <v>203</v>
      </c>
      <c r="C93" s="398"/>
      <c r="D93" s="399"/>
      <c r="E93" s="85"/>
      <c r="F93" s="69">
        <f>F92</f>
        <v>0</v>
      </c>
    </row>
    <row r="94" spans="2:6" x14ac:dyDescent="0.2">
      <c r="B94" s="416"/>
      <c r="C94" s="416"/>
      <c r="D94" s="416"/>
      <c r="E94" s="416"/>
      <c r="F94" s="416"/>
    </row>
    <row r="95" spans="2:6" x14ac:dyDescent="0.2">
      <c r="B95" s="426" t="s">
        <v>204</v>
      </c>
      <c r="C95" s="427"/>
      <c r="D95" s="427"/>
      <c r="E95" s="427"/>
      <c r="F95" s="428"/>
    </row>
    <row r="96" spans="2:6" x14ac:dyDescent="0.2">
      <c r="B96" s="397" t="s">
        <v>205</v>
      </c>
      <c r="C96" s="398"/>
      <c r="D96" s="398"/>
      <c r="E96" s="399"/>
      <c r="F96" s="69" t="s">
        <v>178</v>
      </c>
    </row>
    <row r="97" spans="2:6" x14ac:dyDescent="0.2">
      <c r="B97" s="66" t="s">
        <v>206</v>
      </c>
      <c r="C97" s="109" t="s">
        <v>207</v>
      </c>
      <c r="D97" s="71"/>
      <c r="E97" s="104"/>
      <c r="F97" s="90">
        <f>F89</f>
        <v>0</v>
      </c>
    </row>
    <row r="98" spans="2:6" x14ac:dyDescent="0.2">
      <c r="B98" s="66" t="s">
        <v>208</v>
      </c>
      <c r="C98" s="109" t="s">
        <v>209</v>
      </c>
      <c r="D98" s="71"/>
      <c r="E98" s="104"/>
      <c r="F98" s="90">
        <f>F93</f>
        <v>0</v>
      </c>
    </row>
    <row r="99" spans="2:6" x14ac:dyDescent="0.2">
      <c r="B99" s="397" t="s">
        <v>210</v>
      </c>
      <c r="C99" s="398"/>
      <c r="D99" s="398"/>
      <c r="E99" s="399"/>
      <c r="F99" s="106">
        <f>SUM(F97:F98)</f>
        <v>0</v>
      </c>
    </row>
    <row r="100" spans="2:6" x14ac:dyDescent="0.2">
      <c r="B100" s="416"/>
      <c r="C100" s="416"/>
      <c r="D100" s="416"/>
      <c r="E100" s="416"/>
      <c r="F100" s="416"/>
    </row>
    <row r="101" spans="2:6" x14ac:dyDescent="0.2">
      <c r="B101" s="417" t="s">
        <v>211</v>
      </c>
      <c r="C101" s="418"/>
      <c r="D101" s="418"/>
      <c r="E101" s="418"/>
      <c r="F101" s="419"/>
    </row>
    <row r="102" spans="2:6" x14ac:dyDescent="0.2">
      <c r="B102" s="66">
        <v>5</v>
      </c>
      <c r="C102" s="397" t="s">
        <v>212</v>
      </c>
      <c r="D102" s="399"/>
      <c r="E102" s="66"/>
      <c r="F102" s="69" t="s">
        <v>178</v>
      </c>
    </row>
    <row r="103" spans="2:6" x14ac:dyDescent="0.2">
      <c r="B103" s="66" t="s">
        <v>30</v>
      </c>
      <c r="C103" s="70" t="s">
        <v>213</v>
      </c>
      <c r="D103" s="71"/>
      <c r="E103" s="110"/>
      <c r="F103" s="90">
        <v>0</v>
      </c>
    </row>
    <row r="104" spans="2:6" x14ac:dyDescent="0.2">
      <c r="B104" s="66" t="s">
        <v>34</v>
      </c>
      <c r="C104" s="70" t="s">
        <v>214</v>
      </c>
      <c r="D104" s="71"/>
      <c r="E104" s="110"/>
      <c r="F104" s="90">
        <v>0</v>
      </c>
    </row>
    <row r="105" spans="2:6" ht="15" x14ac:dyDescent="0.25">
      <c r="B105" s="111" t="s">
        <v>38</v>
      </c>
      <c r="C105" s="75" t="s">
        <v>215</v>
      </c>
      <c r="D105" s="71"/>
      <c r="E105" s="112"/>
      <c r="F105" s="96">
        <v>0</v>
      </c>
    </row>
    <row r="106" spans="2:6" x14ac:dyDescent="0.2">
      <c r="B106" s="397" t="s">
        <v>216</v>
      </c>
      <c r="C106" s="398"/>
      <c r="D106" s="399"/>
      <c r="E106" s="85"/>
      <c r="F106" s="69">
        <f>SUM(F103:F105)</f>
        <v>0</v>
      </c>
    </row>
    <row r="107" spans="2:6" x14ac:dyDescent="0.2">
      <c r="B107" s="416"/>
      <c r="C107" s="416"/>
      <c r="D107" s="416"/>
      <c r="E107" s="416"/>
      <c r="F107" s="416"/>
    </row>
    <row r="108" spans="2:6" x14ac:dyDescent="0.2">
      <c r="B108" s="417" t="s">
        <v>217</v>
      </c>
      <c r="C108" s="418"/>
      <c r="D108" s="418"/>
      <c r="E108" s="418"/>
      <c r="F108" s="419"/>
    </row>
    <row r="109" spans="2:6" x14ac:dyDescent="0.2">
      <c r="B109" s="66">
        <v>6</v>
      </c>
      <c r="C109" s="397" t="s">
        <v>218</v>
      </c>
      <c r="D109" s="399"/>
      <c r="E109" s="84" t="s">
        <v>29</v>
      </c>
      <c r="F109" s="69" t="s">
        <v>178</v>
      </c>
    </row>
    <row r="110" spans="2:6" x14ac:dyDescent="0.2">
      <c r="B110" s="66" t="s">
        <v>30</v>
      </c>
      <c r="C110" s="70" t="s">
        <v>219</v>
      </c>
      <c r="D110" s="71"/>
      <c r="E110" s="113">
        <f>'Custos Indiretos Tributos Lucro'!F4</f>
        <v>0</v>
      </c>
      <c r="F110" s="90">
        <f>F135*E110</f>
        <v>0</v>
      </c>
    </row>
    <row r="111" spans="2:6" x14ac:dyDescent="0.2">
      <c r="B111" s="66" t="s">
        <v>34</v>
      </c>
      <c r="C111" s="70" t="s">
        <v>220</v>
      </c>
      <c r="D111" s="71"/>
      <c r="E111" s="113">
        <f>'Custos Indiretos Tributos Lucro'!F5</f>
        <v>0</v>
      </c>
      <c r="F111" s="90">
        <f>E111*(F110+F135)</f>
        <v>0</v>
      </c>
    </row>
    <row r="112" spans="2:6" ht="15" x14ac:dyDescent="0.2">
      <c r="B112" s="66" t="s">
        <v>38</v>
      </c>
      <c r="C112" s="114" t="s">
        <v>221</v>
      </c>
      <c r="D112" s="68"/>
      <c r="E112" s="115"/>
      <c r="F112" s="90"/>
    </row>
    <row r="113" spans="2:7" x14ac:dyDescent="0.2">
      <c r="B113" s="66" t="s">
        <v>222</v>
      </c>
      <c r="C113" s="70" t="s">
        <v>112</v>
      </c>
      <c r="D113" s="71"/>
      <c r="E113" s="116">
        <f>'Custos Indiretos Tributos Lucro'!F6</f>
        <v>0</v>
      </c>
      <c r="F113" s="90">
        <f>E113*$F$124</f>
        <v>0</v>
      </c>
    </row>
    <row r="114" spans="2:7" x14ac:dyDescent="0.2">
      <c r="B114" s="66" t="s">
        <v>223</v>
      </c>
      <c r="C114" s="70" t="s">
        <v>113</v>
      </c>
      <c r="D114" s="71"/>
      <c r="E114" s="116">
        <f>'Custos Indiretos Tributos Lucro'!F7</f>
        <v>0</v>
      </c>
      <c r="F114" s="90">
        <f>E114*$F$124</f>
        <v>0</v>
      </c>
    </row>
    <row r="115" spans="2:7" x14ac:dyDescent="0.2">
      <c r="B115" s="66" t="s">
        <v>224</v>
      </c>
      <c r="C115" s="70" t="s">
        <v>114</v>
      </c>
      <c r="D115" s="71"/>
      <c r="E115" s="116">
        <f>'Custos Indiretos Tributos Lucro'!F8</f>
        <v>0</v>
      </c>
      <c r="F115" s="90">
        <f>E115*$F$124</f>
        <v>0</v>
      </c>
    </row>
    <row r="116" spans="2:7" x14ac:dyDescent="0.2">
      <c r="B116" s="66" t="s">
        <v>225</v>
      </c>
      <c r="C116" s="71" t="s">
        <v>115</v>
      </c>
      <c r="D116" s="71"/>
      <c r="E116" s="116">
        <f>'Custos Indiretos Tributos Lucro'!F9</f>
        <v>0</v>
      </c>
      <c r="F116" s="90">
        <f>E116*$F$124</f>
        <v>0</v>
      </c>
    </row>
    <row r="117" spans="2:7" x14ac:dyDescent="0.2">
      <c r="B117" s="397" t="s">
        <v>226</v>
      </c>
      <c r="C117" s="398"/>
      <c r="D117" s="399"/>
      <c r="E117" s="117"/>
      <c r="F117" s="106">
        <f>SUM(F110:F116)</f>
        <v>0</v>
      </c>
    </row>
    <row r="118" spans="2:7" x14ac:dyDescent="0.2">
      <c r="E118" s="202"/>
      <c r="G118" s="118"/>
    </row>
    <row r="119" spans="2:7" x14ac:dyDescent="0.2">
      <c r="B119" s="119" t="s">
        <v>227</v>
      </c>
      <c r="C119" s="120" t="s">
        <v>228</v>
      </c>
      <c r="D119" s="120"/>
      <c r="E119" s="121">
        <f>E113+E114+E115+E116</f>
        <v>0</v>
      </c>
      <c r="F119" s="122"/>
    </row>
    <row r="120" spans="2:7" x14ac:dyDescent="0.2">
      <c r="B120" s="123"/>
      <c r="C120" s="124">
        <v>100</v>
      </c>
      <c r="D120" s="124"/>
      <c r="E120" s="125"/>
      <c r="F120" s="126"/>
    </row>
    <row r="121" spans="2:7" x14ac:dyDescent="0.2">
      <c r="B121" s="127"/>
      <c r="C121" s="124"/>
      <c r="D121" s="124"/>
      <c r="E121" s="128"/>
      <c r="F121" s="204"/>
    </row>
    <row r="122" spans="2:7" x14ac:dyDescent="0.2">
      <c r="B122" s="123" t="s">
        <v>229</v>
      </c>
      <c r="C122" s="130" t="s">
        <v>230</v>
      </c>
      <c r="D122" s="130"/>
      <c r="E122" s="128"/>
      <c r="F122" s="129">
        <f>F135+F110+F111</f>
        <v>3729.24</v>
      </c>
    </row>
    <row r="123" spans="2:7" x14ac:dyDescent="0.2">
      <c r="B123" s="123"/>
      <c r="C123" s="124"/>
      <c r="D123" s="124"/>
      <c r="E123" s="128"/>
      <c r="F123" s="204"/>
    </row>
    <row r="124" spans="2:7" x14ac:dyDescent="0.2">
      <c r="B124" s="123" t="s">
        <v>231</v>
      </c>
      <c r="C124" s="130" t="s">
        <v>232</v>
      </c>
      <c r="D124" s="130"/>
      <c r="E124" s="128"/>
      <c r="F124" s="129">
        <f>F122/(1-E119)</f>
        <v>3729.24</v>
      </c>
    </row>
    <row r="125" spans="2:7" x14ac:dyDescent="0.2">
      <c r="B125" s="123"/>
      <c r="C125" s="124"/>
      <c r="D125" s="124"/>
      <c r="E125" s="128"/>
      <c r="F125" s="204"/>
    </row>
    <row r="126" spans="2:7" x14ac:dyDescent="0.2">
      <c r="B126" s="131"/>
      <c r="C126" s="132" t="s">
        <v>233</v>
      </c>
      <c r="D126" s="132"/>
      <c r="E126" s="133"/>
      <c r="F126" s="134">
        <f>F124-F122</f>
        <v>0</v>
      </c>
    </row>
    <row r="127" spans="2:7" x14ac:dyDescent="0.2">
      <c r="G127" s="118"/>
    </row>
    <row r="128" spans="2:7" x14ac:dyDescent="0.2">
      <c r="B128" s="426" t="s">
        <v>234</v>
      </c>
      <c r="C128" s="427"/>
      <c r="D128" s="427"/>
      <c r="E128" s="427"/>
      <c r="F128" s="428"/>
      <c r="G128" s="135"/>
    </row>
    <row r="129" spans="2:10" x14ac:dyDescent="0.2">
      <c r="B129" s="397" t="s">
        <v>235</v>
      </c>
      <c r="C129" s="398"/>
      <c r="D129" s="398"/>
      <c r="E129" s="399"/>
      <c r="F129" s="69" t="s">
        <v>178</v>
      </c>
    </row>
    <row r="130" spans="2:10" x14ac:dyDescent="0.2">
      <c r="B130" s="110" t="s">
        <v>30</v>
      </c>
      <c r="C130" s="70" t="str">
        <f>B24</f>
        <v>MÓDULO 1 - COMPOSIÇÃO DA REMUNERAÇÃO</v>
      </c>
      <c r="D130" s="71"/>
      <c r="E130" s="104"/>
      <c r="F130" s="90">
        <f>F33</f>
        <v>3729.24</v>
      </c>
    </row>
    <row r="131" spans="2:10" x14ac:dyDescent="0.2">
      <c r="B131" s="110" t="s">
        <v>34</v>
      </c>
      <c r="C131" s="70" t="str">
        <f>B35</f>
        <v>MÓDULO 2 – ENCARGOS E BENEFÍCIOS ANUAIS, MENSAIS E DIÁRIOS</v>
      </c>
      <c r="D131" s="71"/>
      <c r="E131" s="104"/>
      <c r="F131" s="90">
        <f>F69</f>
        <v>0</v>
      </c>
    </row>
    <row r="132" spans="2:10" x14ac:dyDescent="0.2">
      <c r="B132" s="110" t="s">
        <v>38</v>
      </c>
      <c r="C132" s="70" t="str">
        <f>B71</f>
        <v>MÓDULO 3 – PROVISÃO PARA RESCISÃO</v>
      </c>
      <c r="D132" s="71"/>
      <c r="E132" s="104"/>
      <c r="F132" s="90">
        <f>F78</f>
        <v>0</v>
      </c>
      <c r="G132" s="135"/>
    </row>
    <row r="133" spans="2:10" x14ac:dyDescent="0.2">
      <c r="B133" s="110" t="s">
        <v>51</v>
      </c>
      <c r="C133" s="70" t="str">
        <f>B80</f>
        <v>MÓDULO 4 – CUSTO DE REPOSIÇÃO DO PROFISSIONAL AUSENTE</v>
      </c>
      <c r="D133" s="71"/>
      <c r="E133" s="104"/>
      <c r="F133" s="90">
        <f>F99</f>
        <v>0</v>
      </c>
      <c r="G133" s="135"/>
    </row>
    <row r="134" spans="2:10" x14ac:dyDescent="0.2">
      <c r="B134" s="110" t="s">
        <v>54</v>
      </c>
      <c r="C134" s="70" t="str">
        <f>B101</f>
        <v>MÓDULO 5 – INSUMOS DIVERSOS</v>
      </c>
      <c r="D134" s="71"/>
      <c r="E134" s="104"/>
      <c r="F134" s="90">
        <f>F106</f>
        <v>0</v>
      </c>
    </row>
    <row r="135" spans="2:10" x14ac:dyDescent="0.2">
      <c r="B135" s="66"/>
      <c r="C135" s="114" t="s">
        <v>236</v>
      </c>
      <c r="D135" s="68"/>
      <c r="E135" s="105"/>
      <c r="F135" s="106">
        <f>SUM(F130:F134)</f>
        <v>3729.24</v>
      </c>
      <c r="G135" s="118"/>
    </row>
    <row r="136" spans="2:10" x14ac:dyDescent="0.2">
      <c r="B136" s="110" t="s">
        <v>57</v>
      </c>
      <c r="C136" s="70" t="str">
        <f>B108</f>
        <v>MÓDULO 6 – CUSTOS INDIRETOS, TRIBUTOS E LUCRO</v>
      </c>
      <c r="D136" s="71"/>
      <c r="E136" s="104"/>
      <c r="F136" s="90">
        <f>SUM(F117)</f>
        <v>0</v>
      </c>
    </row>
    <row r="137" spans="2:10" x14ac:dyDescent="0.2">
      <c r="B137" s="114" t="s">
        <v>237</v>
      </c>
      <c r="C137" s="68"/>
      <c r="D137" s="68"/>
      <c r="E137" s="105"/>
      <c r="F137" s="106">
        <f>SUM(F135:F136)</f>
        <v>3729.24</v>
      </c>
    </row>
    <row r="138" spans="2:10" ht="15.75" customHeight="1" thickBot="1" x14ac:dyDescent="0.25">
      <c r="B138" s="79"/>
      <c r="C138" s="79"/>
      <c r="D138" s="79"/>
      <c r="E138" s="79"/>
      <c r="F138" s="80"/>
      <c r="J138" s="118"/>
    </row>
    <row r="139" spans="2:10" ht="13.5" thickBot="1" x14ac:dyDescent="0.25">
      <c r="B139" s="423" t="s">
        <v>238</v>
      </c>
      <c r="C139" s="424"/>
      <c r="D139" s="424"/>
      <c r="E139" s="425"/>
      <c r="F139" s="136">
        <f>'Salários e Benefícios'!E5</f>
        <v>9</v>
      </c>
    </row>
    <row r="140" spans="2:10" ht="13.5" thickBot="1" x14ac:dyDescent="0.25"/>
    <row r="141" spans="2:10" ht="13.5" thickBot="1" x14ac:dyDescent="0.25">
      <c r="B141" s="429" t="s">
        <v>239</v>
      </c>
      <c r="C141" s="430"/>
      <c r="D141" s="430"/>
      <c r="E141" s="431"/>
      <c r="F141" s="137">
        <f>F139*F137</f>
        <v>33563.159999999996</v>
      </c>
    </row>
  </sheetData>
  <protectedRanges>
    <protectedRange sqref="C15" name="Intervalo1_1_1"/>
  </protectedRanges>
  <mergeCells count="72">
    <mergeCell ref="B139:E139"/>
    <mergeCell ref="B141:E141"/>
    <mergeCell ref="B107:F107"/>
    <mergeCell ref="B108:F108"/>
    <mergeCell ref="C109:D109"/>
    <mergeCell ref="B117:D117"/>
    <mergeCell ref="B128:F128"/>
    <mergeCell ref="B129:E129"/>
    <mergeCell ref="C54:D54"/>
    <mergeCell ref="C55:D55"/>
    <mergeCell ref="C56:D56"/>
    <mergeCell ref="C57:D57"/>
    <mergeCell ref="B106:D106"/>
    <mergeCell ref="B89:D89"/>
    <mergeCell ref="B90:F90"/>
    <mergeCell ref="B91:D91"/>
    <mergeCell ref="B93:D93"/>
    <mergeCell ref="B94:F94"/>
    <mergeCell ref="B95:F95"/>
    <mergeCell ref="B96:E96"/>
    <mergeCell ref="B99:E99"/>
    <mergeCell ref="B100:F100"/>
    <mergeCell ref="B101:F101"/>
    <mergeCell ref="C102:D102"/>
    <mergeCell ref="C39:D39"/>
    <mergeCell ref="B40:D40"/>
    <mergeCell ref="B41:F41"/>
    <mergeCell ref="B42:D42"/>
    <mergeCell ref="B81:D81"/>
    <mergeCell ref="B52:F52"/>
    <mergeCell ref="B53:D53"/>
    <mergeCell ref="B62:D62"/>
    <mergeCell ref="B65:E65"/>
    <mergeCell ref="B69:D69"/>
    <mergeCell ref="B70:F70"/>
    <mergeCell ref="B71:F71"/>
    <mergeCell ref="C72:D72"/>
    <mergeCell ref="B78:D78"/>
    <mergeCell ref="B79:F79"/>
    <mergeCell ref="B80:F80"/>
    <mergeCell ref="B23:F23"/>
    <mergeCell ref="B24:F24"/>
    <mergeCell ref="B33:D33"/>
    <mergeCell ref="B35:F35"/>
    <mergeCell ref="B36:D36"/>
    <mergeCell ref="B10:C10"/>
    <mergeCell ref="E10:F10"/>
    <mergeCell ref="B11:C11"/>
    <mergeCell ref="E11:F11"/>
    <mergeCell ref="B12:F12"/>
    <mergeCell ref="B9:C9"/>
    <mergeCell ref="B2:F2"/>
    <mergeCell ref="A4:F4"/>
    <mergeCell ref="B5:F5"/>
    <mergeCell ref="B6:C6"/>
    <mergeCell ref="B7:C7"/>
    <mergeCell ref="C58:D58"/>
    <mergeCell ref="C59:D59"/>
    <mergeCell ref="C60:D60"/>
    <mergeCell ref="C61:D61"/>
    <mergeCell ref="B14:C14"/>
    <mergeCell ref="D20:F20"/>
    <mergeCell ref="D14:F14"/>
    <mergeCell ref="D15:F15"/>
    <mergeCell ref="D16:F16"/>
    <mergeCell ref="D17:F17"/>
    <mergeCell ref="D18:F18"/>
    <mergeCell ref="D19:F19"/>
    <mergeCell ref="B16:C16"/>
    <mergeCell ref="B51:D51"/>
    <mergeCell ref="B21:C21"/>
    <mergeCell ref="D21:F21"/>
  </mergeCells>
  <dataValidations disablePrompts="1" count="3">
    <dataValidation allowBlank="1" showInputMessage="1" showErrorMessage="1" promptTitle="C.B.O:" prompt="Insira  O NÚMERO  da C.B.O cadastrada no Ministério do Trabalho e Emprego." sqref="D65556:F65556 IZ65556:JB65556 SV65556:SX65556 ACR65556:ACT65556 AMN65556:AMP65556 AWJ65556:AWL65556 BGF65556:BGH65556 BQB65556:BQD65556 BZX65556:BZZ65556 CJT65556:CJV65556 CTP65556:CTR65556 DDL65556:DDN65556 DNH65556:DNJ65556 DXD65556:DXF65556 EGZ65556:EHB65556 EQV65556:EQX65556 FAR65556:FAT65556 FKN65556:FKP65556 FUJ65556:FUL65556 GEF65556:GEH65556 GOB65556:GOD65556 GXX65556:GXZ65556 HHT65556:HHV65556 HRP65556:HRR65556 IBL65556:IBN65556 ILH65556:ILJ65556 IVD65556:IVF65556 JEZ65556:JFB65556 JOV65556:JOX65556 JYR65556:JYT65556 KIN65556:KIP65556 KSJ65556:KSL65556 LCF65556:LCH65556 LMB65556:LMD65556 LVX65556:LVZ65556 MFT65556:MFV65556 MPP65556:MPR65556 MZL65556:MZN65556 NJH65556:NJJ65556 NTD65556:NTF65556 OCZ65556:ODB65556 OMV65556:OMX65556 OWR65556:OWT65556 PGN65556:PGP65556 PQJ65556:PQL65556 QAF65556:QAH65556 QKB65556:QKD65556 QTX65556:QTZ65556 RDT65556:RDV65556 RNP65556:RNR65556 RXL65556:RXN65556 SHH65556:SHJ65556 SRD65556:SRF65556 TAZ65556:TBB65556 TKV65556:TKX65556 TUR65556:TUT65556 UEN65556:UEP65556 UOJ65556:UOL65556 UYF65556:UYH65556 VIB65556:VID65556 VRX65556:VRZ65556 WBT65556:WBV65556 WLP65556:WLR65556 WVL65556:WVN65556 D131092:F131092 IZ131092:JB131092 SV131092:SX131092 ACR131092:ACT131092 AMN131092:AMP131092 AWJ131092:AWL131092 BGF131092:BGH131092 BQB131092:BQD131092 BZX131092:BZZ131092 CJT131092:CJV131092 CTP131092:CTR131092 DDL131092:DDN131092 DNH131092:DNJ131092 DXD131092:DXF131092 EGZ131092:EHB131092 EQV131092:EQX131092 FAR131092:FAT131092 FKN131092:FKP131092 FUJ131092:FUL131092 GEF131092:GEH131092 GOB131092:GOD131092 GXX131092:GXZ131092 HHT131092:HHV131092 HRP131092:HRR131092 IBL131092:IBN131092 ILH131092:ILJ131092 IVD131092:IVF131092 JEZ131092:JFB131092 JOV131092:JOX131092 JYR131092:JYT131092 KIN131092:KIP131092 KSJ131092:KSL131092 LCF131092:LCH131092 LMB131092:LMD131092 LVX131092:LVZ131092 MFT131092:MFV131092 MPP131092:MPR131092 MZL131092:MZN131092 NJH131092:NJJ131092 NTD131092:NTF131092 OCZ131092:ODB131092 OMV131092:OMX131092 OWR131092:OWT131092 PGN131092:PGP131092 PQJ131092:PQL131092 QAF131092:QAH131092 QKB131092:QKD131092 QTX131092:QTZ131092 RDT131092:RDV131092 RNP131092:RNR131092 RXL131092:RXN131092 SHH131092:SHJ131092 SRD131092:SRF131092 TAZ131092:TBB131092 TKV131092:TKX131092 TUR131092:TUT131092 UEN131092:UEP131092 UOJ131092:UOL131092 UYF131092:UYH131092 VIB131092:VID131092 VRX131092:VRZ131092 WBT131092:WBV131092 WLP131092:WLR131092 WVL131092:WVN131092 D196628:F196628 IZ196628:JB196628 SV196628:SX196628 ACR196628:ACT196628 AMN196628:AMP196628 AWJ196628:AWL196628 BGF196628:BGH196628 BQB196628:BQD196628 BZX196628:BZZ196628 CJT196628:CJV196628 CTP196628:CTR196628 DDL196628:DDN196628 DNH196628:DNJ196628 DXD196628:DXF196628 EGZ196628:EHB196628 EQV196628:EQX196628 FAR196628:FAT196628 FKN196628:FKP196628 FUJ196628:FUL196628 GEF196628:GEH196628 GOB196628:GOD196628 GXX196628:GXZ196628 HHT196628:HHV196628 HRP196628:HRR196628 IBL196628:IBN196628 ILH196628:ILJ196628 IVD196628:IVF196628 JEZ196628:JFB196628 JOV196628:JOX196628 JYR196628:JYT196628 KIN196628:KIP196628 KSJ196628:KSL196628 LCF196628:LCH196628 LMB196628:LMD196628 LVX196628:LVZ196628 MFT196628:MFV196628 MPP196628:MPR196628 MZL196628:MZN196628 NJH196628:NJJ196628 NTD196628:NTF196628 OCZ196628:ODB196628 OMV196628:OMX196628 OWR196628:OWT196628 PGN196628:PGP196628 PQJ196628:PQL196628 QAF196628:QAH196628 QKB196628:QKD196628 QTX196628:QTZ196628 RDT196628:RDV196628 RNP196628:RNR196628 RXL196628:RXN196628 SHH196628:SHJ196628 SRD196628:SRF196628 TAZ196628:TBB196628 TKV196628:TKX196628 TUR196628:TUT196628 UEN196628:UEP196628 UOJ196628:UOL196628 UYF196628:UYH196628 VIB196628:VID196628 VRX196628:VRZ196628 WBT196628:WBV196628 WLP196628:WLR196628 WVL196628:WVN196628 D262164:F262164 IZ262164:JB262164 SV262164:SX262164 ACR262164:ACT262164 AMN262164:AMP262164 AWJ262164:AWL262164 BGF262164:BGH262164 BQB262164:BQD262164 BZX262164:BZZ262164 CJT262164:CJV262164 CTP262164:CTR262164 DDL262164:DDN262164 DNH262164:DNJ262164 DXD262164:DXF262164 EGZ262164:EHB262164 EQV262164:EQX262164 FAR262164:FAT262164 FKN262164:FKP262164 FUJ262164:FUL262164 GEF262164:GEH262164 GOB262164:GOD262164 GXX262164:GXZ262164 HHT262164:HHV262164 HRP262164:HRR262164 IBL262164:IBN262164 ILH262164:ILJ262164 IVD262164:IVF262164 JEZ262164:JFB262164 JOV262164:JOX262164 JYR262164:JYT262164 KIN262164:KIP262164 KSJ262164:KSL262164 LCF262164:LCH262164 LMB262164:LMD262164 LVX262164:LVZ262164 MFT262164:MFV262164 MPP262164:MPR262164 MZL262164:MZN262164 NJH262164:NJJ262164 NTD262164:NTF262164 OCZ262164:ODB262164 OMV262164:OMX262164 OWR262164:OWT262164 PGN262164:PGP262164 PQJ262164:PQL262164 QAF262164:QAH262164 QKB262164:QKD262164 QTX262164:QTZ262164 RDT262164:RDV262164 RNP262164:RNR262164 RXL262164:RXN262164 SHH262164:SHJ262164 SRD262164:SRF262164 TAZ262164:TBB262164 TKV262164:TKX262164 TUR262164:TUT262164 UEN262164:UEP262164 UOJ262164:UOL262164 UYF262164:UYH262164 VIB262164:VID262164 VRX262164:VRZ262164 WBT262164:WBV262164 WLP262164:WLR262164 WVL262164:WVN262164 D327700:F327700 IZ327700:JB327700 SV327700:SX327700 ACR327700:ACT327700 AMN327700:AMP327700 AWJ327700:AWL327700 BGF327700:BGH327700 BQB327700:BQD327700 BZX327700:BZZ327700 CJT327700:CJV327700 CTP327700:CTR327700 DDL327700:DDN327700 DNH327700:DNJ327700 DXD327700:DXF327700 EGZ327700:EHB327700 EQV327700:EQX327700 FAR327700:FAT327700 FKN327700:FKP327700 FUJ327700:FUL327700 GEF327700:GEH327700 GOB327700:GOD327700 GXX327700:GXZ327700 HHT327700:HHV327700 HRP327700:HRR327700 IBL327700:IBN327700 ILH327700:ILJ327700 IVD327700:IVF327700 JEZ327700:JFB327700 JOV327700:JOX327700 JYR327700:JYT327700 KIN327700:KIP327700 KSJ327700:KSL327700 LCF327700:LCH327700 LMB327700:LMD327700 LVX327700:LVZ327700 MFT327700:MFV327700 MPP327700:MPR327700 MZL327700:MZN327700 NJH327700:NJJ327700 NTD327700:NTF327700 OCZ327700:ODB327700 OMV327700:OMX327700 OWR327700:OWT327700 PGN327700:PGP327700 PQJ327700:PQL327700 QAF327700:QAH327700 QKB327700:QKD327700 QTX327700:QTZ327700 RDT327700:RDV327700 RNP327700:RNR327700 RXL327700:RXN327700 SHH327700:SHJ327700 SRD327700:SRF327700 TAZ327700:TBB327700 TKV327700:TKX327700 TUR327700:TUT327700 UEN327700:UEP327700 UOJ327700:UOL327700 UYF327700:UYH327700 VIB327700:VID327700 VRX327700:VRZ327700 WBT327700:WBV327700 WLP327700:WLR327700 WVL327700:WVN327700 D393236:F393236 IZ393236:JB393236 SV393236:SX393236 ACR393236:ACT393236 AMN393236:AMP393236 AWJ393236:AWL393236 BGF393236:BGH393236 BQB393236:BQD393236 BZX393236:BZZ393236 CJT393236:CJV393236 CTP393236:CTR393236 DDL393236:DDN393236 DNH393236:DNJ393236 DXD393236:DXF393236 EGZ393236:EHB393236 EQV393236:EQX393236 FAR393236:FAT393236 FKN393236:FKP393236 FUJ393236:FUL393236 GEF393236:GEH393236 GOB393236:GOD393236 GXX393236:GXZ393236 HHT393236:HHV393236 HRP393236:HRR393236 IBL393236:IBN393236 ILH393236:ILJ393236 IVD393236:IVF393236 JEZ393236:JFB393236 JOV393236:JOX393236 JYR393236:JYT393236 KIN393236:KIP393236 KSJ393236:KSL393236 LCF393236:LCH393236 LMB393236:LMD393236 LVX393236:LVZ393236 MFT393236:MFV393236 MPP393236:MPR393236 MZL393236:MZN393236 NJH393236:NJJ393236 NTD393236:NTF393236 OCZ393236:ODB393236 OMV393236:OMX393236 OWR393236:OWT393236 PGN393236:PGP393236 PQJ393236:PQL393236 QAF393236:QAH393236 QKB393236:QKD393236 QTX393236:QTZ393236 RDT393236:RDV393236 RNP393236:RNR393236 RXL393236:RXN393236 SHH393236:SHJ393236 SRD393236:SRF393236 TAZ393236:TBB393236 TKV393236:TKX393236 TUR393236:TUT393236 UEN393236:UEP393236 UOJ393236:UOL393236 UYF393236:UYH393236 VIB393236:VID393236 VRX393236:VRZ393236 WBT393236:WBV393236 WLP393236:WLR393236 WVL393236:WVN393236 D458772:F458772 IZ458772:JB458772 SV458772:SX458772 ACR458772:ACT458772 AMN458772:AMP458772 AWJ458772:AWL458772 BGF458772:BGH458772 BQB458772:BQD458772 BZX458772:BZZ458772 CJT458772:CJV458772 CTP458772:CTR458772 DDL458772:DDN458772 DNH458772:DNJ458772 DXD458772:DXF458772 EGZ458772:EHB458772 EQV458772:EQX458772 FAR458772:FAT458772 FKN458772:FKP458772 FUJ458772:FUL458772 GEF458772:GEH458772 GOB458772:GOD458772 GXX458772:GXZ458772 HHT458772:HHV458772 HRP458772:HRR458772 IBL458772:IBN458772 ILH458772:ILJ458772 IVD458772:IVF458772 JEZ458772:JFB458772 JOV458772:JOX458772 JYR458772:JYT458772 KIN458772:KIP458772 KSJ458772:KSL458772 LCF458772:LCH458772 LMB458772:LMD458772 LVX458772:LVZ458772 MFT458772:MFV458772 MPP458772:MPR458772 MZL458772:MZN458772 NJH458772:NJJ458772 NTD458772:NTF458772 OCZ458772:ODB458772 OMV458772:OMX458772 OWR458772:OWT458772 PGN458772:PGP458772 PQJ458772:PQL458772 QAF458772:QAH458772 QKB458772:QKD458772 QTX458772:QTZ458772 RDT458772:RDV458772 RNP458772:RNR458772 RXL458772:RXN458772 SHH458772:SHJ458772 SRD458772:SRF458772 TAZ458772:TBB458772 TKV458772:TKX458772 TUR458772:TUT458772 UEN458772:UEP458772 UOJ458772:UOL458772 UYF458772:UYH458772 VIB458772:VID458772 VRX458772:VRZ458772 WBT458772:WBV458772 WLP458772:WLR458772 WVL458772:WVN458772 D524308:F524308 IZ524308:JB524308 SV524308:SX524308 ACR524308:ACT524308 AMN524308:AMP524308 AWJ524308:AWL524308 BGF524308:BGH524308 BQB524308:BQD524308 BZX524308:BZZ524308 CJT524308:CJV524308 CTP524308:CTR524308 DDL524308:DDN524308 DNH524308:DNJ524308 DXD524308:DXF524308 EGZ524308:EHB524308 EQV524308:EQX524308 FAR524308:FAT524308 FKN524308:FKP524308 FUJ524308:FUL524308 GEF524308:GEH524308 GOB524308:GOD524308 GXX524308:GXZ524308 HHT524308:HHV524308 HRP524308:HRR524308 IBL524308:IBN524308 ILH524308:ILJ524308 IVD524308:IVF524308 JEZ524308:JFB524308 JOV524308:JOX524308 JYR524308:JYT524308 KIN524308:KIP524308 KSJ524308:KSL524308 LCF524308:LCH524308 LMB524308:LMD524308 LVX524308:LVZ524308 MFT524308:MFV524308 MPP524308:MPR524308 MZL524308:MZN524308 NJH524308:NJJ524308 NTD524308:NTF524308 OCZ524308:ODB524308 OMV524308:OMX524308 OWR524308:OWT524308 PGN524308:PGP524308 PQJ524308:PQL524308 QAF524308:QAH524308 QKB524308:QKD524308 QTX524308:QTZ524308 RDT524308:RDV524308 RNP524308:RNR524308 RXL524308:RXN524308 SHH524308:SHJ524308 SRD524308:SRF524308 TAZ524308:TBB524308 TKV524308:TKX524308 TUR524308:TUT524308 UEN524308:UEP524308 UOJ524308:UOL524308 UYF524308:UYH524308 VIB524308:VID524308 VRX524308:VRZ524308 WBT524308:WBV524308 WLP524308:WLR524308 WVL524308:WVN524308 D589844:F589844 IZ589844:JB589844 SV589844:SX589844 ACR589844:ACT589844 AMN589844:AMP589844 AWJ589844:AWL589844 BGF589844:BGH589844 BQB589844:BQD589844 BZX589844:BZZ589844 CJT589844:CJV589844 CTP589844:CTR589844 DDL589844:DDN589844 DNH589844:DNJ589844 DXD589844:DXF589844 EGZ589844:EHB589844 EQV589844:EQX589844 FAR589844:FAT589844 FKN589844:FKP589844 FUJ589844:FUL589844 GEF589844:GEH589844 GOB589844:GOD589844 GXX589844:GXZ589844 HHT589844:HHV589844 HRP589844:HRR589844 IBL589844:IBN589844 ILH589844:ILJ589844 IVD589844:IVF589844 JEZ589844:JFB589844 JOV589844:JOX589844 JYR589844:JYT589844 KIN589844:KIP589844 KSJ589844:KSL589844 LCF589844:LCH589844 LMB589844:LMD589844 LVX589844:LVZ589844 MFT589844:MFV589844 MPP589844:MPR589844 MZL589844:MZN589844 NJH589844:NJJ589844 NTD589844:NTF589844 OCZ589844:ODB589844 OMV589844:OMX589844 OWR589844:OWT589844 PGN589844:PGP589844 PQJ589844:PQL589844 QAF589844:QAH589844 QKB589844:QKD589844 QTX589844:QTZ589844 RDT589844:RDV589844 RNP589844:RNR589844 RXL589844:RXN589844 SHH589844:SHJ589844 SRD589844:SRF589844 TAZ589844:TBB589844 TKV589844:TKX589844 TUR589844:TUT589844 UEN589844:UEP589844 UOJ589844:UOL589844 UYF589844:UYH589844 VIB589844:VID589844 VRX589844:VRZ589844 WBT589844:WBV589844 WLP589844:WLR589844 WVL589844:WVN589844 D655380:F655380 IZ655380:JB655380 SV655380:SX655380 ACR655380:ACT655380 AMN655380:AMP655380 AWJ655380:AWL655380 BGF655380:BGH655380 BQB655380:BQD655380 BZX655380:BZZ655380 CJT655380:CJV655380 CTP655380:CTR655380 DDL655380:DDN655380 DNH655380:DNJ655380 DXD655380:DXF655380 EGZ655380:EHB655380 EQV655380:EQX655380 FAR655380:FAT655380 FKN655380:FKP655380 FUJ655380:FUL655380 GEF655380:GEH655380 GOB655380:GOD655380 GXX655380:GXZ655380 HHT655380:HHV655380 HRP655380:HRR655380 IBL655380:IBN655380 ILH655380:ILJ655380 IVD655380:IVF655380 JEZ655380:JFB655380 JOV655380:JOX655380 JYR655380:JYT655380 KIN655380:KIP655380 KSJ655380:KSL655380 LCF655380:LCH655380 LMB655380:LMD655380 LVX655380:LVZ655380 MFT655380:MFV655380 MPP655380:MPR655380 MZL655380:MZN655380 NJH655380:NJJ655380 NTD655380:NTF655380 OCZ655380:ODB655380 OMV655380:OMX655380 OWR655380:OWT655380 PGN655380:PGP655380 PQJ655380:PQL655380 QAF655380:QAH655380 QKB655380:QKD655380 QTX655380:QTZ655380 RDT655380:RDV655380 RNP655380:RNR655380 RXL655380:RXN655380 SHH655380:SHJ655380 SRD655380:SRF655380 TAZ655380:TBB655380 TKV655380:TKX655380 TUR655380:TUT655380 UEN655380:UEP655380 UOJ655380:UOL655380 UYF655380:UYH655380 VIB655380:VID655380 VRX655380:VRZ655380 WBT655380:WBV655380 WLP655380:WLR655380 WVL655380:WVN655380 D720916:F720916 IZ720916:JB720916 SV720916:SX720916 ACR720916:ACT720916 AMN720916:AMP720916 AWJ720916:AWL720916 BGF720916:BGH720916 BQB720916:BQD720916 BZX720916:BZZ720916 CJT720916:CJV720916 CTP720916:CTR720916 DDL720916:DDN720916 DNH720916:DNJ720916 DXD720916:DXF720916 EGZ720916:EHB720916 EQV720916:EQX720916 FAR720916:FAT720916 FKN720916:FKP720916 FUJ720916:FUL720916 GEF720916:GEH720916 GOB720916:GOD720916 GXX720916:GXZ720916 HHT720916:HHV720916 HRP720916:HRR720916 IBL720916:IBN720916 ILH720916:ILJ720916 IVD720916:IVF720916 JEZ720916:JFB720916 JOV720916:JOX720916 JYR720916:JYT720916 KIN720916:KIP720916 KSJ720916:KSL720916 LCF720916:LCH720916 LMB720916:LMD720916 LVX720916:LVZ720916 MFT720916:MFV720916 MPP720916:MPR720916 MZL720916:MZN720916 NJH720916:NJJ720916 NTD720916:NTF720916 OCZ720916:ODB720916 OMV720916:OMX720916 OWR720916:OWT720916 PGN720916:PGP720916 PQJ720916:PQL720916 QAF720916:QAH720916 QKB720916:QKD720916 QTX720916:QTZ720916 RDT720916:RDV720916 RNP720916:RNR720916 RXL720916:RXN720916 SHH720916:SHJ720916 SRD720916:SRF720916 TAZ720916:TBB720916 TKV720916:TKX720916 TUR720916:TUT720916 UEN720916:UEP720916 UOJ720916:UOL720916 UYF720916:UYH720916 VIB720916:VID720916 VRX720916:VRZ720916 WBT720916:WBV720916 WLP720916:WLR720916 WVL720916:WVN720916 D786452:F786452 IZ786452:JB786452 SV786452:SX786452 ACR786452:ACT786452 AMN786452:AMP786452 AWJ786452:AWL786452 BGF786452:BGH786452 BQB786452:BQD786452 BZX786452:BZZ786452 CJT786452:CJV786452 CTP786452:CTR786452 DDL786452:DDN786452 DNH786452:DNJ786452 DXD786452:DXF786452 EGZ786452:EHB786452 EQV786452:EQX786452 FAR786452:FAT786452 FKN786452:FKP786452 FUJ786452:FUL786452 GEF786452:GEH786452 GOB786452:GOD786452 GXX786452:GXZ786452 HHT786452:HHV786452 HRP786452:HRR786452 IBL786452:IBN786452 ILH786452:ILJ786452 IVD786452:IVF786452 JEZ786452:JFB786452 JOV786452:JOX786452 JYR786452:JYT786452 KIN786452:KIP786452 KSJ786452:KSL786452 LCF786452:LCH786452 LMB786452:LMD786452 LVX786452:LVZ786452 MFT786452:MFV786452 MPP786452:MPR786452 MZL786452:MZN786452 NJH786452:NJJ786452 NTD786452:NTF786452 OCZ786452:ODB786452 OMV786452:OMX786452 OWR786452:OWT786452 PGN786452:PGP786452 PQJ786452:PQL786452 QAF786452:QAH786452 QKB786452:QKD786452 QTX786452:QTZ786452 RDT786452:RDV786452 RNP786452:RNR786452 RXL786452:RXN786452 SHH786452:SHJ786452 SRD786452:SRF786452 TAZ786452:TBB786452 TKV786452:TKX786452 TUR786452:TUT786452 UEN786452:UEP786452 UOJ786452:UOL786452 UYF786452:UYH786452 VIB786452:VID786452 VRX786452:VRZ786452 WBT786452:WBV786452 WLP786452:WLR786452 WVL786452:WVN786452 D851988:F851988 IZ851988:JB851988 SV851988:SX851988 ACR851988:ACT851988 AMN851988:AMP851988 AWJ851988:AWL851988 BGF851988:BGH851988 BQB851988:BQD851988 BZX851988:BZZ851988 CJT851988:CJV851988 CTP851988:CTR851988 DDL851988:DDN851988 DNH851988:DNJ851988 DXD851988:DXF851988 EGZ851988:EHB851988 EQV851988:EQX851988 FAR851988:FAT851988 FKN851988:FKP851988 FUJ851988:FUL851988 GEF851988:GEH851988 GOB851988:GOD851988 GXX851988:GXZ851988 HHT851988:HHV851988 HRP851988:HRR851988 IBL851988:IBN851988 ILH851988:ILJ851988 IVD851988:IVF851988 JEZ851988:JFB851988 JOV851988:JOX851988 JYR851988:JYT851988 KIN851988:KIP851988 KSJ851988:KSL851988 LCF851988:LCH851988 LMB851988:LMD851988 LVX851988:LVZ851988 MFT851988:MFV851988 MPP851988:MPR851988 MZL851988:MZN851988 NJH851988:NJJ851988 NTD851988:NTF851988 OCZ851988:ODB851988 OMV851988:OMX851988 OWR851988:OWT851988 PGN851988:PGP851988 PQJ851988:PQL851988 QAF851988:QAH851988 QKB851988:QKD851988 QTX851988:QTZ851988 RDT851988:RDV851988 RNP851988:RNR851988 RXL851988:RXN851988 SHH851988:SHJ851988 SRD851988:SRF851988 TAZ851988:TBB851988 TKV851988:TKX851988 TUR851988:TUT851988 UEN851988:UEP851988 UOJ851988:UOL851988 UYF851988:UYH851988 VIB851988:VID851988 VRX851988:VRZ851988 WBT851988:WBV851988 WLP851988:WLR851988 WVL851988:WVN851988 D917524:F917524 IZ917524:JB917524 SV917524:SX917524 ACR917524:ACT917524 AMN917524:AMP917524 AWJ917524:AWL917524 BGF917524:BGH917524 BQB917524:BQD917524 BZX917524:BZZ917524 CJT917524:CJV917524 CTP917524:CTR917524 DDL917524:DDN917524 DNH917524:DNJ917524 DXD917524:DXF917524 EGZ917524:EHB917524 EQV917524:EQX917524 FAR917524:FAT917524 FKN917524:FKP917524 FUJ917524:FUL917524 GEF917524:GEH917524 GOB917524:GOD917524 GXX917524:GXZ917524 HHT917524:HHV917524 HRP917524:HRR917524 IBL917524:IBN917524 ILH917524:ILJ917524 IVD917524:IVF917524 JEZ917524:JFB917524 JOV917524:JOX917524 JYR917524:JYT917524 KIN917524:KIP917524 KSJ917524:KSL917524 LCF917524:LCH917524 LMB917524:LMD917524 LVX917524:LVZ917524 MFT917524:MFV917524 MPP917524:MPR917524 MZL917524:MZN917524 NJH917524:NJJ917524 NTD917524:NTF917524 OCZ917524:ODB917524 OMV917524:OMX917524 OWR917524:OWT917524 PGN917524:PGP917524 PQJ917524:PQL917524 QAF917524:QAH917524 QKB917524:QKD917524 QTX917524:QTZ917524 RDT917524:RDV917524 RNP917524:RNR917524 RXL917524:RXN917524 SHH917524:SHJ917524 SRD917524:SRF917524 TAZ917524:TBB917524 TKV917524:TKX917524 TUR917524:TUT917524 UEN917524:UEP917524 UOJ917524:UOL917524 UYF917524:UYH917524 VIB917524:VID917524 VRX917524:VRZ917524 WBT917524:WBV917524 WLP917524:WLR917524 WVL917524:WVN917524 D983060:F983060 IZ983060:JB983060 SV983060:SX983060 ACR983060:ACT983060 AMN983060:AMP983060 AWJ983060:AWL983060 BGF983060:BGH983060 BQB983060:BQD983060 BZX983060:BZZ983060 CJT983060:CJV983060 CTP983060:CTR983060 DDL983060:DDN983060 DNH983060:DNJ983060 DXD983060:DXF983060 EGZ983060:EHB983060 EQV983060:EQX983060 FAR983060:FAT983060 FKN983060:FKP983060 FUJ983060:FUL983060 GEF983060:GEH983060 GOB983060:GOD983060 GXX983060:GXZ983060 HHT983060:HHV983060 HRP983060:HRR983060 IBL983060:IBN983060 ILH983060:ILJ983060 IVD983060:IVF983060 JEZ983060:JFB983060 JOV983060:JOX983060 JYR983060:JYT983060 KIN983060:KIP983060 KSJ983060:KSL983060 LCF983060:LCH983060 LMB983060:LMD983060 LVX983060:LVZ983060 MFT983060:MFV983060 MPP983060:MPR983060 MZL983060:MZN983060 NJH983060:NJJ983060 NTD983060:NTF983060 OCZ983060:ODB983060 OMV983060:OMX983060 OWR983060:OWT983060 PGN983060:PGP983060 PQJ983060:PQL983060 QAF983060:QAH983060 QKB983060:QKD983060 QTX983060:QTZ983060 RDT983060:RDV983060 RNP983060:RNR983060 RXL983060:RXN983060 SHH983060:SHJ983060 SRD983060:SRF983060 TAZ983060:TBB983060 TKV983060:TKX983060 TUR983060:TUT983060 UEN983060:UEP983060 UOJ983060:UOL983060 UYF983060:UYH983060 VIB983060:VID983060 VRX983060:VRZ983060 WBT983060:WBV983060 WLP983060:WLR983060 WVL983060:WVN983060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C92AC14F-F685-41BE-A36F-88E3B288DD9C}"/>
    <dataValidation allowBlank="1" showInputMessage="1" showErrorMessage="1" promptTitle="Sindicato Profissional:" sqref="D65558:F65558 IZ65558:JB65558 SV65558:SX65558 ACR65558:ACT65558 AMN65558:AMP65558 AWJ65558:AWL65558 BGF65558:BGH65558 BQB65558:BQD65558 BZX65558:BZZ65558 CJT65558:CJV65558 CTP65558:CTR65558 DDL65558:DDN65558 DNH65558:DNJ65558 DXD65558:DXF65558 EGZ65558:EHB65558 EQV65558:EQX65558 FAR65558:FAT65558 FKN65558:FKP65558 FUJ65558:FUL65558 GEF65558:GEH65558 GOB65558:GOD65558 GXX65558:GXZ65558 HHT65558:HHV65558 HRP65558:HRR65558 IBL65558:IBN65558 ILH65558:ILJ65558 IVD65558:IVF65558 JEZ65558:JFB65558 JOV65558:JOX65558 JYR65558:JYT65558 KIN65558:KIP65558 KSJ65558:KSL65558 LCF65558:LCH65558 LMB65558:LMD65558 LVX65558:LVZ65558 MFT65558:MFV65558 MPP65558:MPR65558 MZL65558:MZN65558 NJH65558:NJJ65558 NTD65558:NTF65558 OCZ65558:ODB65558 OMV65558:OMX65558 OWR65558:OWT65558 PGN65558:PGP65558 PQJ65558:PQL65558 QAF65558:QAH65558 QKB65558:QKD65558 QTX65558:QTZ65558 RDT65558:RDV65558 RNP65558:RNR65558 RXL65558:RXN65558 SHH65558:SHJ65558 SRD65558:SRF65558 TAZ65558:TBB65558 TKV65558:TKX65558 TUR65558:TUT65558 UEN65558:UEP65558 UOJ65558:UOL65558 UYF65558:UYH65558 VIB65558:VID65558 VRX65558:VRZ65558 WBT65558:WBV65558 WLP65558:WLR65558 WVL65558:WVN65558 D131094:F131094 IZ131094:JB131094 SV131094:SX131094 ACR131094:ACT131094 AMN131094:AMP131094 AWJ131094:AWL131094 BGF131094:BGH131094 BQB131094:BQD131094 BZX131094:BZZ131094 CJT131094:CJV131094 CTP131094:CTR131094 DDL131094:DDN131094 DNH131094:DNJ131094 DXD131094:DXF131094 EGZ131094:EHB131094 EQV131094:EQX131094 FAR131094:FAT131094 FKN131094:FKP131094 FUJ131094:FUL131094 GEF131094:GEH131094 GOB131094:GOD131094 GXX131094:GXZ131094 HHT131094:HHV131094 HRP131094:HRR131094 IBL131094:IBN131094 ILH131094:ILJ131094 IVD131094:IVF131094 JEZ131094:JFB131094 JOV131094:JOX131094 JYR131094:JYT131094 KIN131094:KIP131094 KSJ131094:KSL131094 LCF131094:LCH131094 LMB131094:LMD131094 LVX131094:LVZ131094 MFT131094:MFV131094 MPP131094:MPR131094 MZL131094:MZN131094 NJH131094:NJJ131094 NTD131094:NTF131094 OCZ131094:ODB131094 OMV131094:OMX131094 OWR131094:OWT131094 PGN131094:PGP131094 PQJ131094:PQL131094 QAF131094:QAH131094 QKB131094:QKD131094 QTX131094:QTZ131094 RDT131094:RDV131094 RNP131094:RNR131094 RXL131094:RXN131094 SHH131094:SHJ131094 SRD131094:SRF131094 TAZ131094:TBB131094 TKV131094:TKX131094 TUR131094:TUT131094 UEN131094:UEP131094 UOJ131094:UOL131094 UYF131094:UYH131094 VIB131094:VID131094 VRX131094:VRZ131094 WBT131094:WBV131094 WLP131094:WLR131094 WVL131094:WVN131094 D196630:F196630 IZ196630:JB196630 SV196630:SX196630 ACR196630:ACT196630 AMN196630:AMP196630 AWJ196630:AWL196630 BGF196630:BGH196630 BQB196630:BQD196630 BZX196630:BZZ196630 CJT196630:CJV196630 CTP196630:CTR196630 DDL196630:DDN196630 DNH196630:DNJ196630 DXD196630:DXF196630 EGZ196630:EHB196630 EQV196630:EQX196630 FAR196630:FAT196630 FKN196630:FKP196630 FUJ196630:FUL196630 GEF196630:GEH196630 GOB196630:GOD196630 GXX196630:GXZ196630 HHT196630:HHV196630 HRP196630:HRR196630 IBL196630:IBN196630 ILH196630:ILJ196630 IVD196630:IVF196630 JEZ196630:JFB196630 JOV196630:JOX196630 JYR196630:JYT196630 KIN196630:KIP196630 KSJ196630:KSL196630 LCF196630:LCH196630 LMB196630:LMD196630 LVX196630:LVZ196630 MFT196630:MFV196630 MPP196630:MPR196630 MZL196630:MZN196630 NJH196630:NJJ196630 NTD196630:NTF196630 OCZ196630:ODB196630 OMV196630:OMX196630 OWR196630:OWT196630 PGN196630:PGP196630 PQJ196630:PQL196630 QAF196630:QAH196630 QKB196630:QKD196630 QTX196630:QTZ196630 RDT196630:RDV196630 RNP196630:RNR196630 RXL196630:RXN196630 SHH196630:SHJ196630 SRD196630:SRF196630 TAZ196630:TBB196630 TKV196630:TKX196630 TUR196630:TUT196630 UEN196630:UEP196630 UOJ196630:UOL196630 UYF196630:UYH196630 VIB196630:VID196630 VRX196630:VRZ196630 WBT196630:WBV196630 WLP196630:WLR196630 WVL196630:WVN196630 D262166:F262166 IZ262166:JB262166 SV262166:SX262166 ACR262166:ACT262166 AMN262166:AMP262166 AWJ262166:AWL262166 BGF262166:BGH262166 BQB262166:BQD262166 BZX262166:BZZ262166 CJT262166:CJV262166 CTP262166:CTR262166 DDL262166:DDN262166 DNH262166:DNJ262166 DXD262166:DXF262166 EGZ262166:EHB262166 EQV262166:EQX262166 FAR262166:FAT262166 FKN262166:FKP262166 FUJ262166:FUL262166 GEF262166:GEH262166 GOB262166:GOD262166 GXX262166:GXZ262166 HHT262166:HHV262166 HRP262166:HRR262166 IBL262166:IBN262166 ILH262166:ILJ262166 IVD262166:IVF262166 JEZ262166:JFB262166 JOV262166:JOX262166 JYR262166:JYT262166 KIN262166:KIP262166 KSJ262166:KSL262166 LCF262166:LCH262166 LMB262166:LMD262166 LVX262166:LVZ262166 MFT262166:MFV262166 MPP262166:MPR262166 MZL262166:MZN262166 NJH262166:NJJ262166 NTD262166:NTF262166 OCZ262166:ODB262166 OMV262166:OMX262166 OWR262166:OWT262166 PGN262166:PGP262166 PQJ262166:PQL262166 QAF262166:QAH262166 QKB262166:QKD262166 QTX262166:QTZ262166 RDT262166:RDV262166 RNP262166:RNR262166 RXL262166:RXN262166 SHH262166:SHJ262166 SRD262166:SRF262166 TAZ262166:TBB262166 TKV262166:TKX262166 TUR262166:TUT262166 UEN262166:UEP262166 UOJ262166:UOL262166 UYF262166:UYH262166 VIB262166:VID262166 VRX262166:VRZ262166 WBT262166:WBV262166 WLP262166:WLR262166 WVL262166:WVN262166 D327702:F327702 IZ327702:JB327702 SV327702:SX327702 ACR327702:ACT327702 AMN327702:AMP327702 AWJ327702:AWL327702 BGF327702:BGH327702 BQB327702:BQD327702 BZX327702:BZZ327702 CJT327702:CJV327702 CTP327702:CTR327702 DDL327702:DDN327702 DNH327702:DNJ327702 DXD327702:DXF327702 EGZ327702:EHB327702 EQV327702:EQX327702 FAR327702:FAT327702 FKN327702:FKP327702 FUJ327702:FUL327702 GEF327702:GEH327702 GOB327702:GOD327702 GXX327702:GXZ327702 HHT327702:HHV327702 HRP327702:HRR327702 IBL327702:IBN327702 ILH327702:ILJ327702 IVD327702:IVF327702 JEZ327702:JFB327702 JOV327702:JOX327702 JYR327702:JYT327702 KIN327702:KIP327702 KSJ327702:KSL327702 LCF327702:LCH327702 LMB327702:LMD327702 LVX327702:LVZ327702 MFT327702:MFV327702 MPP327702:MPR327702 MZL327702:MZN327702 NJH327702:NJJ327702 NTD327702:NTF327702 OCZ327702:ODB327702 OMV327702:OMX327702 OWR327702:OWT327702 PGN327702:PGP327702 PQJ327702:PQL327702 QAF327702:QAH327702 QKB327702:QKD327702 QTX327702:QTZ327702 RDT327702:RDV327702 RNP327702:RNR327702 RXL327702:RXN327702 SHH327702:SHJ327702 SRD327702:SRF327702 TAZ327702:TBB327702 TKV327702:TKX327702 TUR327702:TUT327702 UEN327702:UEP327702 UOJ327702:UOL327702 UYF327702:UYH327702 VIB327702:VID327702 VRX327702:VRZ327702 WBT327702:WBV327702 WLP327702:WLR327702 WVL327702:WVN327702 D393238:F393238 IZ393238:JB393238 SV393238:SX393238 ACR393238:ACT393238 AMN393238:AMP393238 AWJ393238:AWL393238 BGF393238:BGH393238 BQB393238:BQD393238 BZX393238:BZZ393238 CJT393238:CJV393238 CTP393238:CTR393238 DDL393238:DDN393238 DNH393238:DNJ393238 DXD393238:DXF393238 EGZ393238:EHB393238 EQV393238:EQX393238 FAR393238:FAT393238 FKN393238:FKP393238 FUJ393238:FUL393238 GEF393238:GEH393238 GOB393238:GOD393238 GXX393238:GXZ393238 HHT393238:HHV393238 HRP393238:HRR393238 IBL393238:IBN393238 ILH393238:ILJ393238 IVD393238:IVF393238 JEZ393238:JFB393238 JOV393238:JOX393238 JYR393238:JYT393238 KIN393238:KIP393238 KSJ393238:KSL393238 LCF393238:LCH393238 LMB393238:LMD393238 LVX393238:LVZ393238 MFT393238:MFV393238 MPP393238:MPR393238 MZL393238:MZN393238 NJH393238:NJJ393238 NTD393238:NTF393238 OCZ393238:ODB393238 OMV393238:OMX393238 OWR393238:OWT393238 PGN393238:PGP393238 PQJ393238:PQL393238 QAF393238:QAH393238 QKB393238:QKD393238 QTX393238:QTZ393238 RDT393238:RDV393238 RNP393238:RNR393238 RXL393238:RXN393238 SHH393238:SHJ393238 SRD393238:SRF393238 TAZ393238:TBB393238 TKV393238:TKX393238 TUR393238:TUT393238 UEN393238:UEP393238 UOJ393238:UOL393238 UYF393238:UYH393238 VIB393238:VID393238 VRX393238:VRZ393238 WBT393238:WBV393238 WLP393238:WLR393238 WVL393238:WVN393238 D458774:F458774 IZ458774:JB458774 SV458774:SX458774 ACR458774:ACT458774 AMN458774:AMP458774 AWJ458774:AWL458774 BGF458774:BGH458774 BQB458774:BQD458774 BZX458774:BZZ458774 CJT458774:CJV458774 CTP458774:CTR458774 DDL458774:DDN458774 DNH458774:DNJ458774 DXD458774:DXF458774 EGZ458774:EHB458774 EQV458774:EQX458774 FAR458774:FAT458774 FKN458774:FKP458774 FUJ458774:FUL458774 GEF458774:GEH458774 GOB458774:GOD458774 GXX458774:GXZ458774 HHT458774:HHV458774 HRP458774:HRR458774 IBL458774:IBN458774 ILH458774:ILJ458774 IVD458774:IVF458774 JEZ458774:JFB458774 JOV458774:JOX458774 JYR458774:JYT458774 KIN458774:KIP458774 KSJ458774:KSL458774 LCF458774:LCH458774 LMB458774:LMD458774 LVX458774:LVZ458774 MFT458774:MFV458774 MPP458774:MPR458774 MZL458774:MZN458774 NJH458774:NJJ458774 NTD458774:NTF458774 OCZ458774:ODB458774 OMV458774:OMX458774 OWR458774:OWT458774 PGN458774:PGP458774 PQJ458774:PQL458774 QAF458774:QAH458774 QKB458774:QKD458774 QTX458774:QTZ458774 RDT458774:RDV458774 RNP458774:RNR458774 RXL458774:RXN458774 SHH458774:SHJ458774 SRD458774:SRF458774 TAZ458774:TBB458774 TKV458774:TKX458774 TUR458774:TUT458774 UEN458774:UEP458774 UOJ458774:UOL458774 UYF458774:UYH458774 VIB458774:VID458774 VRX458774:VRZ458774 WBT458774:WBV458774 WLP458774:WLR458774 WVL458774:WVN458774 D524310:F524310 IZ524310:JB524310 SV524310:SX524310 ACR524310:ACT524310 AMN524310:AMP524310 AWJ524310:AWL524310 BGF524310:BGH524310 BQB524310:BQD524310 BZX524310:BZZ524310 CJT524310:CJV524310 CTP524310:CTR524310 DDL524310:DDN524310 DNH524310:DNJ524310 DXD524310:DXF524310 EGZ524310:EHB524310 EQV524310:EQX524310 FAR524310:FAT524310 FKN524310:FKP524310 FUJ524310:FUL524310 GEF524310:GEH524310 GOB524310:GOD524310 GXX524310:GXZ524310 HHT524310:HHV524310 HRP524310:HRR524310 IBL524310:IBN524310 ILH524310:ILJ524310 IVD524310:IVF524310 JEZ524310:JFB524310 JOV524310:JOX524310 JYR524310:JYT524310 KIN524310:KIP524310 KSJ524310:KSL524310 LCF524310:LCH524310 LMB524310:LMD524310 LVX524310:LVZ524310 MFT524310:MFV524310 MPP524310:MPR524310 MZL524310:MZN524310 NJH524310:NJJ524310 NTD524310:NTF524310 OCZ524310:ODB524310 OMV524310:OMX524310 OWR524310:OWT524310 PGN524310:PGP524310 PQJ524310:PQL524310 QAF524310:QAH524310 QKB524310:QKD524310 QTX524310:QTZ524310 RDT524310:RDV524310 RNP524310:RNR524310 RXL524310:RXN524310 SHH524310:SHJ524310 SRD524310:SRF524310 TAZ524310:TBB524310 TKV524310:TKX524310 TUR524310:TUT524310 UEN524310:UEP524310 UOJ524310:UOL524310 UYF524310:UYH524310 VIB524310:VID524310 VRX524310:VRZ524310 WBT524310:WBV524310 WLP524310:WLR524310 WVL524310:WVN524310 D589846:F589846 IZ589846:JB589846 SV589846:SX589846 ACR589846:ACT589846 AMN589846:AMP589846 AWJ589846:AWL589846 BGF589846:BGH589846 BQB589846:BQD589846 BZX589846:BZZ589846 CJT589846:CJV589846 CTP589846:CTR589846 DDL589846:DDN589846 DNH589846:DNJ589846 DXD589846:DXF589846 EGZ589846:EHB589846 EQV589846:EQX589846 FAR589846:FAT589846 FKN589846:FKP589846 FUJ589846:FUL589846 GEF589846:GEH589846 GOB589846:GOD589846 GXX589846:GXZ589846 HHT589846:HHV589846 HRP589846:HRR589846 IBL589846:IBN589846 ILH589846:ILJ589846 IVD589846:IVF589846 JEZ589846:JFB589846 JOV589846:JOX589846 JYR589846:JYT589846 KIN589846:KIP589846 KSJ589846:KSL589846 LCF589846:LCH589846 LMB589846:LMD589846 LVX589846:LVZ589846 MFT589846:MFV589846 MPP589846:MPR589846 MZL589846:MZN589846 NJH589846:NJJ589846 NTD589846:NTF589846 OCZ589846:ODB589846 OMV589846:OMX589846 OWR589846:OWT589846 PGN589846:PGP589846 PQJ589846:PQL589846 QAF589846:QAH589846 QKB589846:QKD589846 QTX589846:QTZ589846 RDT589846:RDV589846 RNP589846:RNR589846 RXL589846:RXN589846 SHH589846:SHJ589846 SRD589846:SRF589846 TAZ589846:TBB589846 TKV589846:TKX589846 TUR589846:TUT589846 UEN589846:UEP589846 UOJ589846:UOL589846 UYF589846:UYH589846 VIB589846:VID589846 VRX589846:VRZ589846 WBT589846:WBV589846 WLP589846:WLR589846 WVL589846:WVN589846 D655382:F655382 IZ655382:JB655382 SV655382:SX655382 ACR655382:ACT655382 AMN655382:AMP655382 AWJ655382:AWL655382 BGF655382:BGH655382 BQB655382:BQD655382 BZX655382:BZZ655382 CJT655382:CJV655382 CTP655382:CTR655382 DDL655382:DDN655382 DNH655382:DNJ655382 DXD655382:DXF655382 EGZ655382:EHB655382 EQV655382:EQX655382 FAR655382:FAT655382 FKN655382:FKP655382 FUJ655382:FUL655382 GEF655382:GEH655382 GOB655382:GOD655382 GXX655382:GXZ655382 HHT655382:HHV655382 HRP655382:HRR655382 IBL655382:IBN655382 ILH655382:ILJ655382 IVD655382:IVF655382 JEZ655382:JFB655382 JOV655382:JOX655382 JYR655382:JYT655382 KIN655382:KIP655382 KSJ655382:KSL655382 LCF655382:LCH655382 LMB655382:LMD655382 LVX655382:LVZ655382 MFT655382:MFV655382 MPP655382:MPR655382 MZL655382:MZN655382 NJH655382:NJJ655382 NTD655382:NTF655382 OCZ655382:ODB655382 OMV655382:OMX655382 OWR655382:OWT655382 PGN655382:PGP655382 PQJ655382:PQL655382 QAF655382:QAH655382 QKB655382:QKD655382 QTX655382:QTZ655382 RDT655382:RDV655382 RNP655382:RNR655382 RXL655382:RXN655382 SHH655382:SHJ655382 SRD655382:SRF655382 TAZ655382:TBB655382 TKV655382:TKX655382 TUR655382:TUT655382 UEN655382:UEP655382 UOJ655382:UOL655382 UYF655382:UYH655382 VIB655382:VID655382 VRX655382:VRZ655382 WBT655382:WBV655382 WLP655382:WLR655382 WVL655382:WVN655382 D720918:F720918 IZ720918:JB720918 SV720918:SX720918 ACR720918:ACT720918 AMN720918:AMP720918 AWJ720918:AWL720918 BGF720918:BGH720918 BQB720918:BQD720918 BZX720918:BZZ720918 CJT720918:CJV720918 CTP720918:CTR720918 DDL720918:DDN720918 DNH720918:DNJ720918 DXD720918:DXF720918 EGZ720918:EHB720918 EQV720918:EQX720918 FAR720918:FAT720918 FKN720918:FKP720918 FUJ720918:FUL720918 GEF720918:GEH720918 GOB720918:GOD720918 GXX720918:GXZ720918 HHT720918:HHV720918 HRP720918:HRR720918 IBL720918:IBN720918 ILH720918:ILJ720918 IVD720918:IVF720918 JEZ720918:JFB720918 JOV720918:JOX720918 JYR720918:JYT720918 KIN720918:KIP720918 KSJ720918:KSL720918 LCF720918:LCH720918 LMB720918:LMD720918 LVX720918:LVZ720918 MFT720918:MFV720918 MPP720918:MPR720918 MZL720918:MZN720918 NJH720918:NJJ720918 NTD720918:NTF720918 OCZ720918:ODB720918 OMV720918:OMX720918 OWR720918:OWT720918 PGN720918:PGP720918 PQJ720918:PQL720918 QAF720918:QAH720918 QKB720918:QKD720918 QTX720918:QTZ720918 RDT720918:RDV720918 RNP720918:RNR720918 RXL720918:RXN720918 SHH720918:SHJ720918 SRD720918:SRF720918 TAZ720918:TBB720918 TKV720918:TKX720918 TUR720918:TUT720918 UEN720918:UEP720918 UOJ720918:UOL720918 UYF720918:UYH720918 VIB720918:VID720918 VRX720918:VRZ720918 WBT720918:WBV720918 WLP720918:WLR720918 WVL720918:WVN720918 D786454:F786454 IZ786454:JB786454 SV786454:SX786454 ACR786454:ACT786454 AMN786454:AMP786454 AWJ786454:AWL786454 BGF786454:BGH786454 BQB786454:BQD786454 BZX786454:BZZ786454 CJT786454:CJV786454 CTP786454:CTR786454 DDL786454:DDN786454 DNH786454:DNJ786454 DXD786454:DXF786454 EGZ786454:EHB786454 EQV786454:EQX786454 FAR786454:FAT786454 FKN786454:FKP786454 FUJ786454:FUL786454 GEF786454:GEH786454 GOB786454:GOD786454 GXX786454:GXZ786454 HHT786454:HHV786454 HRP786454:HRR786454 IBL786454:IBN786454 ILH786454:ILJ786454 IVD786454:IVF786454 JEZ786454:JFB786454 JOV786454:JOX786454 JYR786454:JYT786454 KIN786454:KIP786454 KSJ786454:KSL786454 LCF786454:LCH786454 LMB786454:LMD786454 LVX786454:LVZ786454 MFT786454:MFV786454 MPP786454:MPR786454 MZL786454:MZN786454 NJH786454:NJJ786454 NTD786454:NTF786454 OCZ786454:ODB786454 OMV786454:OMX786454 OWR786454:OWT786454 PGN786454:PGP786454 PQJ786454:PQL786454 QAF786454:QAH786454 QKB786454:QKD786454 QTX786454:QTZ786454 RDT786454:RDV786454 RNP786454:RNR786454 RXL786454:RXN786454 SHH786454:SHJ786454 SRD786454:SRF786454 TAZ786454:TBB786454 TKV786454:TKX786454 TUR786454:TUT786454 UEN786454:UEP786454 UOJ786454:UOL786454 UYF786454:UYH786454 VIB786454:VID786454 VRX786454:VRZ786454 WBT786454:WBV786454 WLP786454:WLR786454 WVL786454:WVN786454 D851990:F851990 IZ851990:JB851990 SV851990:SX851990 ACR851990:ACT851990 AMN851990:AMP851990 AWJ851990:AWL851990 BGF851990:BGH851990 BQB851990:BQD851990 BZX851990:BZZ851990 CJT851990:CJV851990 CTP851990:CTR851990 DDL851990:DDN851990 DNH851990:DNJ851990 DXD851990:DXF851990 EGZ851990:EHB851990 EQV851990:EQX851990 FAR851990:FAT851990 FKN851990:FKP851990 FUJ851990:FUL851990 GEF851990:GEH851990 GOB851990:GOD851990 GXX851990:GXZ851990 HHT851990:HHV851990 HRP851990:HRR851990 IBL851990:IBN851990 ILH851990:ILJ851990 IVD851990:IVF851990 JEZ851990:JFB851990 JOV851990:JOX851990 JYR851990:JYT851990 KIN851990:KIP851990 KSJ851990:KSL851990 LCF851990:LCH851990 LMB851990:LMD851990 LVX851990:LVZ851990 MFT851990:MFV851990 MPP851990:MPR851990 MZL851990:MZN851990 NJH851990:NJJ851990 NTD851990:NTF851990 OCZ851990:ODB851990 OMV851990:OMX851990 OWR851990:OWT851990 PGN851990:PGP851990 PQJ851990:PQL851990 QAF851990:QAH851990 QKB851990:QKD851990 QTX851990:QTZ851990 RDT851990:RDV851990 RNP851990:RNR851990 RXL851990:RXN851990 SHH851990:SHJ851990 SRD851990:SRF851990 TAZ851990:TBB851990 TKV851990:TKX851990 TUR851990:TUT851990 UEN851990:UEP851990 UOJ851990:UOL851990 UYF851990:UYH851990 VIB851990:VID851990 VRX851990:VRZ851990 WBT851990:WBV851990 WLP851990:WLR851990 WVL851990:WVN851990 D917526:F917526 IZ917526:JB917526 SV917526:SX917526 ACR917526:ACT917526 AMN917526:AMP917526 AWJ917526:AWL917526 BGF917526:BGH917526 BQB917526:BQD917526 BZX917526:BZZ917526 CJT917526:CJV917526 CTP917526:CTR917526 DDL917526:DDN917526 DNH917526:DNJ917526 DXD917526:DXF917526 EGZ917526:EHB917526 EQV917526:EQX917526 FAR917526:FAT917526 FKN917526:FKP917526 FUJ917526:FUL917526 GEF917526:GEH917526 GOB917526:GOD917526 GXX917526:GXZ917526 HHT917526:HHV917526 HRP917526:HRR917526 IBL917526:IBN917526 ILH917526:ILJ917526 IVD917526:IVF917526 JEZ917526:JFB917526 JOV917526:JOX917526 JYR917526:JYT917526 KIN917526:KIP917526 KSJ917526:KSL917526 LCF917526:LCH917526 LMB917526:LMD917526 LVX917526:LVZ917526 MFT917526:MFV917526 MPP917526:MPR917526 MZL917526:MZN917526 NJH917526:NJJ917526 NTD917526:NTF917526 OCZ917526:ODB917526 OMV917526:OMX917526 OWR917526:OWT917526 PGN917526:PGP917526 PQJ917526:PQL917526 QAF917526:QAH917526 QKB917526:QKD917526 QTX917526:QTZ917526 RDT917526:RDV917526 RNP917526:RNR917526 RXL917526:RXN917526 SHH917526:SHJ917526 SRD917526:SRF917526 TAZ917526:TBB917526 TKV917526:TKX917526 TUR917526:TUT917526 UEN917526:UEP917526 UOJ917526:UOL917526 UYF917526:UYH917526 VIB917526:VID917526 VRX917526:VRZ917526 WBT917526:WBV917526 WLP917526:WLR917526 WVL917526:WVN917526 D983062:F983062 IZ983062:JB983062 SV983062:SX983062 ACR983062:ACT983062 AMN983062:AMP983062 AWJ983062:AWL983062 BGF983062:BGH983062 BQB983062:BQD983062 BZX983062:BZZ983062 CJT983062:CJV983062 CTP983062:CTR983062 DDL983062:DDN983062 DNH983062:DNJ983062 DXD983062:DXF983062 EGZ983062:EHB983062 EQV983062:EQX983062 FAR983062:FAT983062 FKN983062:FKP983062 FUJ983062:FUL983062 GEF983062:GEH983062 GOB983062:GOD983062 GXX983062:GXZ983062 HHT983062:HHV983062 HRP983062:HRR983062 IBL983062:IBN983062 ILH983062:ILJ983062 IVD983062:IVF983062 JEZ983062:JFB983062 JOV983062:JOX983062 JYR983062:JYT983062 KIN983062:KIP983062 KSJ983062:KSL983062 LCF983062:LCH983062 LMB983062:LMD983062 LVX983062:LVZ983062 MFT983062:MFV983062 MPP983062:MPR983062 MZL983062:MZN983062 NJH983062:NJJ983062 NTD983062:NTF983062 OCZ983062:ODB983062 OMV983062:OMX983062 OWR983062:OWT983062 PGN983062:PGP983062 PQJ983062:PQL983062 QAF983062:QAH983062 QKB983062:QKD983062 QTX983062:QTZ983062 RDT983062:RDV983062 RNP983062:RNR983062 RXL983062:RXN983062 SHH983062:SHJ983062 SRD983062:SRF983062 TAZ983062:TBB983062 TKV983062:TKX983062 TUR983062:TUT983062 UEN983062:UEP983062 UOJ983062:UOL983062 UYF983062:UYH983062 VIB983062:VID983062 VRX983062:VRZ983062 WBT983062:WBV983062 WLP983062:WLR983062 WVL983062:WVN983062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C946B82B-20C7-4043-B839-B229A218DABB}"/>
    <dataValidation type="date" operator="greaterThan" allowBlank="1" showInputMessage="1" showErrorMessage="1" errorTitle="Data Base:" error="Insira a data no formato &quot;dd/mm/aaaa&quot;._x000a_(Ex.: Para a data de 1º de janeiro de 2012, digite &quot;1/1/2012&quot;)" promptTitle="Data Base:" sqref="D65560:F65560 IZ65560:JB65560 SV65560:SX65560 ACR65560:ACT65560 AMN65560:AMP65560 AWJ65560:AWL65560 BGF65560:BGH65560 BQB65560:BQD65560 BZX65560:BZZ65560 CJT65560:CJV65560 CTP65560:CTR65560 DDL65560:DDN65560 DNH65560:DNJ65560 DXD65560:DXF65560 EGZ65560:EHB65560 EQV65560:EQX65560 FAR65560:FAT65560 FKN65560:FKP65560 FUJ65560:FUL65560 GEF65560:GEH65560 GOB65560:GOD65560 GXX65560:GXZ65560 HHT65560:HHV65560 HRP65560:HRR65560 IBL65560:IBN65560 ILH65560:ILJ65560 IVD65560:IVF65560 JEZ65560:JFB65560 JOV65560:JOX65560 JYR65560:JYT65560 KIN65560:KIP65560 KSJ65560:KSL65560 LCF65560:LCH65560 LMB65560:LMD65560 LVX65560:LVZ65560 MFT65560:MFV65560 MPP65560:MPR65560 MZL65560:MZN65560 NJH65560:NJJ65560 NTD65560:NTF65560 OCZ65560:ODB65560 OMV65560:OMX65560 OWR65560:OWT65560 PGN65560:PGP65560 PQJ65560:PQL65560 QAF65560:QAH65560 QKB65560:QKD65560 QTX65560:QTZ65560 RDT65560:RDV65560 RNP65560:RNR65560 RXL65560:RXN65560 SHH65560:SHJ65560 SRD65560:SRF65560 TAZ65560:TBB65560 TKV65560:TKX65560 TUR65560:TUT65560 UEN65560:UEP65560 UOJ65560:UOL65560 UYF65560:UYH65560 VIB65560:VID65560 VRX65560:VRZ65560 WBT65560:WBV65560 WLP65560:WLR65560 WVL65560:WVN65560 D131096:F131096 IZ131096:JB131096 SV131096:SX131096 ACR131096:ACT131096 AMN131096:AMP131096 AWJ131096:AWL131096 BGF131096:BGH131096 BQB131096:BQD131096 BZX131096:BZZ131096 CJT131096:CJV131096 CTP131096:CTR131096 DDL131096:DDN131096 DNH131096:DNJ131096 DXD131096:DXF131096 EGZ131096:EHB131096 EQV131096:EQX131096 FAR131096:FAT131096 FKN131096:FKP131096 FUJ131096:FUL131096 GEF131096:GEH131096 GOB131096:GOD131096 GXX131096:GXZ131096 HHT131096:HHV131096 HRP131096:HRR131096 IBL131096:IBN131096 ILH131096:ILJ131096 IVD131096:IVF131096 JEZ131096:JFB131096 JOV131096:JOX131096 JYR131096:JYT131096 KIN131096:KIP131096 KSJ131096:KSL131096 LCF131096:LCH131096 LMB131096:LMD131096 LVX131096:LVZ131096 MFT131096:MFV131096 MPP131096:MPR131096 MZL131096:MZN131096 NJH131096:NJJ131096 NTD131096:NTF131096 OCZ131096:ODB131096 OMV131096:OMX131096 OWR131096:OWT131096 PGN131096:PGP131096 PQJ131096:PQL131096 QAF131096:QAH131096 QKB131096:QKD131096 QTX131096:QTZ131096 RDT131096:RDV131096 RNP131096:RNR131096 RXL131096:RXN131096 SHH131096:SHJ131096 SRD131096:SRF131096 TAZ131096:TBB131096 TKV131096:TKX131096 TUR131096:TUT131096 UEN131096:UEP131096 UOJ131096:UOL131096 UYF131096:UYH131096 VIB131096:VID131096 VRX131096:VRZ131096 WBT131096:WBV131096 WLP131096:WLR131096 WVL131096:WVN131096 D196632:F196632 IZ196632:JB196632 SV196632:SX196632 ACR196632:ACT196632 AMN196632:AMP196632 AWJ196632:AWL196632 BGF196632:BGH196632 BQB196632:BQD196632 BZX196632:BZZ196632 CJT196632:CJV196632 CTP196632:CTR196632 DDL196632:DDN196632 DNH196632:DNJ196632 DXD196632:DXF196632 EGZ196632:EHB196632 EQV196632:EQX196632 FAR196632:FAT196632 FKN196632:FKP196632 FUJ196632:FUL196632 GEF196632:GEH196632 GOB196632:GOD196632 GXX196632:GXZ196632 HHT196632:HHV196632 HRP196632:HRR196632 IBL196632:IBN196632 ILH196632:ILJ196632 IVD196632:IVF196632 JEZ196632:JFB196632 JOV196632:JOX196632 JYR196632:JYT196632 KIN196632:KIP196632 KSJ196632:KSL196632 LCF196632:LCH196632 LMB196632:LMD196632 LVX196632:LVZ196632 MFT196632:MFV196632 MPP196632:MPR196632 MZL196632:MZN196632 NJH196632:NJJ196632 NTD196632:NTF196632 OCZ196632:ODB196632 OMV196632:OMX196632 OWR196632:OWT196632 PGN196632:PGP196632 PQJ196632:PQL196632 QAF196632:QAH196632 QKB196632:QKD196632 QTX196632:QTZ196632 RDT196632:RDV196632 RNP196632:RNR196632 RXL196632:RXN196632 SHH196632:SHJ196632 SRD196632:SRF196632 TAZ196632:TBB196632 TKV196632:TKX196632 TUR196632:TUT196632 UEN196632:UEP196632 UOJ196632:UOL196632 UYF196632:UYH196632 VIB196632:VID196632 VRX196632:VRZ196632 WBT196632:WBV196632 WLP196632:WLR196632 WVL196632:WVN196632 D262168:F262168 IZ262168:JB262168 SV262168:SX262168 ACR262168:ACT262168 AMN262168:AMP262168 AWJ262168:AWL262168 BGF262168:BGH262168 BQB262168:BQD262168 BZX262168:BZZ262168 CJT262168:CJV262168 CTP262168:CTR262168 DDL262168:DDN262168 DNH262168:DNJ262168 DXD262168:DXF262168 EGZ262168:EHB262168 EQV262168:EQX262168 FAR262168:FAT262168 FKN262168:FKP262168 FUJ262168:FUL262168 GEF262168:GEH262168 GOB262168:GOD262168 GXX262168:GXZ262168 HHT262168:HHV262168 HRP262168:HRR262168 IBL262168:IBN262168 ILH262168:ILJ262168 IVD262168:IVF262168 JEZ262168:JFB262168 JOV262168:JOX262168 JYR262168:JYT262168 KIN262168:KIP262168 KSJ262168:KSL262168 LCF262168:LCH262168 LMB262168:LMD262168 LVX262168:LVZ262168 MFT262168:MFV262168 MPP262168:MPR262168 MZL262168:MZN262168 NJH262168:NJJ262168 NTD262168:NTF262168 OCZ262168:ODB262168 OMV262168:OMX262168 OWR262168:OWT262168 PGN262168:PGP262168 PQJ262168:PQL262168 QAF262168:QAH262168 QKB262168:QKD262168 QTX262168:QTZ262168 RDT262168:RDV262168 RNP262168:RNR262168 RXL262168:RXN262168 SHH262168:SHJ262168 SRD262168:SRF262168 TAZ262168:TBB262168 TKV262168:TKX262168 TUR262168:TUT262168 UEN262168:UEP262168 UOJ262168:UOL262168 UYF262168:UYH262168 VIB262168:VID262168 VRX262168:VRZ262168 WBT262168:WBV262168 WLP262168:WLR262168 WVL262168:WVN262168 D327704:F327704 IZ327704:JB327704 SV327704:SX327704 ACR327704:ACT327704 AMN327704:AMP327704 AWJ327704:AWL327704 BGF327704:BGH327704 BQB327704:BQD327704 BZX327704:BZZ327704 CJT327704:CJV327704 CTP327704:CTR327704 DDL327704:DDN327704 DNH327704:DNJ327704 DXD327704:DXF327704 EGZ327704:EHB327704 EQV327704:EQX327704 FAR327704:FAT327704 FKN327704:FKP327704 FUJ327704:FUL327704 GEF327704:GEH327704 GOB327704:GOD327704 GXX327704:GXZ327704 HHT327704:HHV327704 HRP327704:HRR327704 IBL327704:IBN327704 ILH327704:ILJ327704 IVD327704:IVF327704 JEZ327704:JFB327704 JOV327704:JOX327704 JYR327704:JYT327704 KIN327704:KIP327704 KSJ327704:KSL327704 LCF327704:LCH327704 LMB327704:LMD327704 LVX327704:LVZ327704 MFT327704:MFV327704 MPP327704:MPR327704 MZL327704:MZN327704 NJH327704:NJJ327704 NTD327704:NTF327704 OCZ327704:ODB327704 OMV327704:OMX327704 OWR327704:OWT327704 PGN327704:PGP327704 PQJ327704:PQL327704 QAF327704:QAH327704 QKB327704:QKD327704 QTX327704:QTZ327704 RDT327704:RDV327704 RNP327704:RNR327704 RXL327704:RXN327704 SHH327704:SHJ327704 SRD327704:SRF327704 TAZ327704:TBB327704 TKV327704:TKX327704 TUR327704:TUT327704 UEN327704:UEP327704 UOJ327704:UOL327704 UYF327704:UYH327704 VIB327704:VID327704 VRX327704:VRZ327704 WBT327704:WBV327704 WLP327704:WLR327704 WVL327704:WVN327704 D393240:F393240 IZ393240:JB393240 SV393240:SX393240 ACR393240:ACT393240 AMN393240:AMP393240 AWJ393240:AWL393240 BGF393240:BGH393240 BQB393240:BQD393240 BZX393240:BZZ393240 CJT393240:CJV393240 CTP393240:CTR393240 DDL393240:DDN393240 DNH393240:DNJ393240 DXD393240:DXF393240 EGZ393240:EHB393240 EQV393240:EQX393240 FAR393240:FAT393240 FKN393240:FKP393240 FUJ393240:FUL393240 GEF393240:GEH393240 GOB393240:GOD393240 GXX393240:GXZ393240 HHT393240:HHV393240 HRP393240:HRR393240 IBL393240:IBN393240 ILH393240:ILJ393240 IVD393240:IVF393240 JEZ393240:JFB393240 JOV393240:JOX393240 JYR393240:JYT393240 KIN393240:KIP393240 KSJ393240:KSL393240 LCF393240:LCH393240 LMB393240:LMD393240 LVX393240:LVZ393240 MFT393240:MFV393240 MPP393240:MPR393240 MZL393240:MZN393240 NJH393240:NJJ393240 NTD393240:NTF393240 OCZ393240:ODB393240 OMV393240:OMX393240 OWR393240:OWT393240 PGN393240:PGP393240 PQJ393240:PQL393240 QAF393240:QAH393240 QKB393240:QKD393240 QTX393240:QTZ393240 RDT393240:RDV393240 RNP393240:RNR393240 RXL393240:RXN393240 SHH393240:SHJ393240 SRD393240:SRF393240 TAZ393240:TBB393240 TKV393240:TKX393240 TUR393240:TUT393240 UEN393240:UEP393240 UOJ393240:UOL393240 UYF393240:UYH393240 VIB393240:VID393240 VRX393240:VRZ393240 WBT393240:WBV393240 WLP393240:WLR393240 WVL393240:WVN393240 D458776:F458776 IZ458776:JB458776 SV458776:SX458776 ACR458776:ACT458776 AMN458776:AMP458776 AWJ458776:AWL458776 BGF458776:BGH458776 BQB458776:BQD458776 BZX458776:BZZ458776 CJT458776:CJV458776 CTP458776:CTR458776 DDL458776:DDN458776 DNH458776:DNJ458776 DXD458776:DXF458776 EGZ458776:EHB458776 EQV458776:EQX458776 FAR458776:FAT458776 FKN458776:FKP458776 FUJ458776:FUL458776 GEF458776:GEH458776 GOB458776:GOD458776 GXX458776:GXZ458776 HHT458776:HHV458776 HRP458776:HRR458776 IBL458776:IBN458776 ILH458776:ILJ458776 IVD458776:IVF458776 JEZ458776:JFB458776 JOV458776:JOX458776 JYR458776:JYT458776 KIN458776:KIP458776 KSJ458776:KSL458776 LCF458776:LCH458776 LMB458776:LMD458776 LVX458776:LVZ458776 MFT458776:MFV458776 MPP458776:MPR458776 MZL458776:MZN458776 NJH458776:NJJ458776 NTD458776:NTF458776 OCZ458776:ODB458776 OMV458776:OMX458776 OWR458776:OWT458776 PGN458776:PGP458776 PQJ458776:PQL458776 QAF458776:QAH458776 QKB458776:QKD458776 QTX458776:QTZ458776 RDT458776:RDV458776 RNP458776:RNR458776 RXL458776:RXN458776 SHH458776:SHJ458776 SRD458776:SRF458776 TAZ458776:TBB458776 TKV458776:TKX458776 TUR458776:TUT458776 UEN458776:UEP458776 UOJ458776:UOL458776 UYF458776:UYH458776 VIB458776:VID458776 VRX458776:VRZ458776 WBT458776:WBV458776 WLP458776:WLR458776 WVL458776:WVN458776 D524312:F524312 IZ524312:JB524312 SV524312:SX524312 ACR524312:ACT524312 AMN524312:AMP524312 AWJ524312:AWL524312 BGF524312:BGH524312 BQB524312:BQD524312 BZX524312:BZZ524312 CJT524312:CJV524312 CTP524312:CTR524312 DDL524312:DDN524312 DNH524312:DNJ524312 DXD524312:DXF524312 EGZ524312:EHB524312 EQV524312:EQX524312 FAR524312:FAT524312 FKN524312:FKP524312 FUJ524312:FUL524312 GEF524312:GEH524312 GOB524312:GOD524312 GXX524312:GXZ524312 HHT524312:HHV524312 HRP524312:HRR524312 IBL524312:IBN524312 ILH524312:ILJ524312 IVD524312:IVF524312 JEZ524312:JFB524312 JOV524312:JOX524312 JYR524312:JYT524312 KIN524312:KIP524312 KSJ524312:KSL524312 LCF524312:LCH524312 LMB524312:LMD524312 LVX524312:LVZ524312 MFT524312:MFV524312 MPP524312:MPR524312 MZL524312:MZN524312 NJH524312:NJJ524312 NTD524312:NTF524312 OCZ524312:ODB524312 OMV524312:OMX524312 OWR524312:OWT524312 PGN524312:PGP524312 PQJ524312:PQL524312 QAF524312:QAH524312 QKB524312:QKD524312 QTX524312:QTZ524312 RDT524312:RDV524312 RNP524312:RNR524312 RXL524312:RXN524312 SHH524312:SHJ524312 SRD524312:SRF524312 TAZ524312:TBB524312 TKV524312:TKX524312 TUR524312:TUT524312 UEN524312:UEP524312 UOJ524312:UOL524312 UYF524312:UYH524312 VIB524312:VID524312 VRX524312:VRZ524312 WBT524312:WBV524312 WLP524312:WLR524312 WVL524312:WVN524312 D589848:F589848 IZ589848:JB589848 SV589848:SX589848 ACR589848:ACT589848 AMN589848:AMP589848 AWJ589848:AWL589848 BGF589848:BGH589848 BQB589848:BQD589848 BZX589848:BZZ589848 CJT589848:CJV589848 CTP589848:CTR589848 DDL589848:DDN589848 DNH589848:DNJ589848 DXD589848:DXF589848 EGZ589848:EHB589848 EQV589848:EQX589848 FAR589848:FAT589848 FKN589848:FKP589848 FUJ589848:FUL589848 GEF589848:GEH589848 GOB589848:GOD589848 GXX589848:GXZ589848 HHT589848:HHV589848 HRP589848:HRR589848 IBL589848:IBN589848 ILH589848:ILJ589848 IVD589848:IVF589848 JEZ589848:JFB589848 JOV589848:JOX589848 JYR589848:JYT589848 KIN589848:KIP589848 KSJ589848:KSL589848 LCF589848:LCH589848 LMB589848:LMD589848 LVX589848:LVZ589848 MFT589848:MFV589848 MPP589848:MPR589848 MZL589848:MZN589848 NJH589848:NJJ589848 NTD589848:NTF589848 OCZ589848:ODB589848 OMV589848:OMX589848 OWR589848:OWT589848 PGN589848:PGP589848 PQJ589848:PQL589848 QAF589848:QAH589848 QKB589848:QKD589848 QTX589848:QTZ589848 RDT589848:RDV589848 RNP589848:RNR589848 RXL589848:RXN589848 SHH589848:SHJ589848 SRD589848:SRF589848 TAZ589848:TBB589848 TKV589848:TKX589848 TUR589848:TUT589848 UEN589848:UEP589848 UOJ589848:UOL589848 UYF589848:UYH589848 VIB589848:VID589848 VRX589848:VRZ589848 WBT589848:WBV589848 WLP589848:WLR589848 WVL589848:WVN589848 D655384:F655384 IZ655384:JB655384 SV655384:SX655384 ACR655384:ACT655384 AMN655384:AMP655384 AWJ655384:AWL655384 BGF655384:BGH655384 BQB655384:BQD655384 BZX655384:BZZ655384 CJT655384:CJV655384 CTP655384:CTR655384 DDL655384:DDN655384 DNH655384:DNJ655384 DXD655384:DXF655384 EGZ655384:EHB655384 EQV655384:EQX655384 FAR655384:FAT655384 FKN655384:FKP655384 FUJ655384:FUL655384 GEF655384:GEH655384 GOB655384:GOD655384 GXX655384:GXZ655384 HHT655384:HHV655384 HRP655384:HRR655384 IBL655384:IBN655384 ILH655384:ILJ655384 IVD655384:IVF655384 JEZ655384:JFB655384 JOV655384:JOX655384 JYR655384:JYT655384 KIN655384:KIP655384 KSJ655384:KSL655384 LCF655384:LCH655384 LMB655384:LMD655384 LVX655384:LVZ655384 MFT655384:MFV655384 MPP655384:MPR655384 MZL655384:MZN655384 NJH655384:NJJ655384 NTD655384:NTF655384 OCZ655384:ODB655384 OMV655384:OMX655384 OWR655384:OWT655384 PGN655384:PGP655384 PQJ655384:PQL655384 QAF655384:QAH655384 QKB655384:QKD655384 QTX655384:QTZ655384 RDT655384:RDV655384 RNP655384:RNR655384 RXL655384:RXN655384 SHH655384:SHJ655384 SRD655384:SRF655384 TAZ655384:TBB655384 TKV655384:TKX655384 TUR655384:TUT655384 UEN655384:UEP655384 UOJ655384:UOL655384 UYF655384:UYH655384 VIB655384:VID655384 VRX655384:VRZ655384 WBT655384:WBV655384 WLP655384:WLR655384 WVL655384:WVN655384 D720920:F720920 IZ720920:JB720920 SV720920:SX720920 ACR720920:ACT720920 AMN720920:AMP720920 AWJ720920:AWL720920 BGF720920:BGH720920 BQB720920:BQD720920 BZX720920:BZZ720920 CJT720920:CJV720920 CTP720920:CTR720920 DDL720920:DDN720920 DNH720920:DNJ720920 DXD720920:DXF720920 EGZ720920:EHB720920 EQV720920:EQX720920 FAR720920:FAT720920 FKN720920:FKP720920 FUJ720920:FUL720920 GEF720920:GEH720920 GOB720920:GOD720920 GXX720920:GXZ720920 HHT720920:HHV720920 HRP720920:HRR720920 IBL720920:IBN720920 ILH720920:ILJ720920 IVD720920:IVF720920 JEZ720920:JFB720920 JOV720920:JOX720920 JYR720920:JYT720920 KIN720920:KIP720920 KSJ720920:KSL720920 LCF720920:LCH720920 LMB720920:LMD720920 LVX720920:LVZ720920 MFT720920:MFV720920 MPP720920:MPR720920 MZL720920:MZN720920 NJH720920:NJJ720920 NTD720920:NTF720920 OCZ720920:ODB720920 OMV720920:OMX720920 OWR720920:OWT720920 PGN720920:PGP720920 PQJ720920:PQL720920 QAF720920:QAH720920 QKB720920:QKD720920 QTX720920:QTZ720920 RDT720920:RDV720920 RNP720920:RNR720920 RXL720920:RXN720920 SHH720920:SHJ720920 SRD720920:SRF720920 TAZ720920:TBB720920 TKV720920:TKX720920 TUR720920:TUT720920 UEN720920:UEP720920 UOJ720920:UOL720920 UYF720920:UYH720920 VIB720920:VID720920 VRX720920:VRZ720920 WBT720920:WBV720920 WLP720920:WLR720920 WVL720920:WVN720920 D786456:F786456 IZ786456:JB786456 SV786456:SX786456 ACR786456:ACT786456 AMN786456:AMP786456 AWJ786456:AWL786456 BGF786456:BGH786456 BQB786456:BQD786456 BZX786456:BZZ786456 CJT786456:CJV786456 CTP786456:CTR786456 DDL786456:DDN786456 DNH786456:DNJ786456 DXD786456:DXF786456 EGZ786456:EHB786456 EQV786456:EQX786456 FAR786456:FAT786456 FKN786456:FKP786456 FUJ786456:FUL786456 GEF786456:GEH786456 GOB786456:GOD786456 GXX786456:GXZ786456 HHT786456:HHV786456 HRP786456:HRR786456 IBL786456:IBN786456 ILH786456:ILJ786456 IVD786456:IVF786456 JEZ786456:JFB786456 JOV786456:JOX786456 JYR786456:JYT786456 KIN786456:KIP786456 KSJ786456:KSL786456 LCF786456:LCH786456 LMB786456:LMD786456 LVX786456:LVZ786456 MFT786456:MFV786456 MPP786456:MPR786456 MZL786456:MZN786456 NJH786456:NJJ786456 NTD786456:NTF786456 OCZ786456:ODB786456 OMV786456:OMX786456 OWR786456:OWT786456 PGN786456:PGP786456 PQJ786456:PQL786456 QAF786456:QAH786456 QKB786456:QKD786456 QTX786456:QTZ786456 RDT786456:RDV786456 RNP786456:RNR786456 RXL786456:RXN786456 SHH786456:SHJ786456 SRD786456:SRF786456 TAZ786456:TBB786456 TKV786456:TKX786456 TUR786456:TUT786456 UEN786456:UEP786456 UOJ786456:UOL786456 UYF786456:UYH786456 VIB786456:VID786456 VRX786456:VRZ786456 WBT786456:WBV786456 WLP786456:WLR786456 WVL786456:WVN786456 D851992:F851992 IZ851992:JB851992 SV851992:SX851992 ACR851992:ACT851992 AMN851992:AMP851992 AWJ851992:AWL851992 BGF851992:BGH851992 BQB851992:BQD851992 BZX851992:BZZ851992 CJT851992:CJV851992 CTP851992:CTR851992 DDL851992:DDN851992 DNH851992:DNJ851992 DXD851992:DXF851992 EGZ851992:EHB851992 EQV851992:EQX851992 FAR851992:FAT851992 FKN851992:FKP851992 FUJ851992:FUL851992 GEF851992:GEH851992 GOB851992:GOD851992 GXX851992:GXZ851992 HHT851992:HHV851992 HRP851992:HRR851992 IBL851992:IBN851992 ILH851992:ILJ851992 IVD851992:IVF851992 JEZ851992:JFB851992 JOV851992:JOX851992 JYR851992:JYT851992 KIN851992:KIP851992 KSJ851992:KSL851992 LCF851992:LCH851992 LMB851992:LMD851992 LVX851992:LVZ851992 MFT851992:MFV851992 MPP851992:MPR851992 MZL851992:MZN851992 NJH851992:NJJ851992 NTD851992:NTF851992 OCZ851992:ODB851992 OMV851992:OMX851992 OWR851992:OWT851992 PGN851992:PGP851992 PQJ851992:PQL851992 QAF851992:QAH851992 QKB851992:QKD851992 QTX851992:QTZ851992 RDT851992:RDV851992 RNP851992:RNR851992 RXL851992:RXN851992 SHH851992:SHJ851992 SRD851992:SRF851992 TAZ851992:TBB851992 TKV851992:TKX851992 TUR851992:TUT851992 UEN851992:UEP851992 UOJ851992:UOL851992 UYF851992:UYH851992 VIB851992:VID851992 VRX851992:VRZ851992 WBT851992:WBV851992 WLP851992:WLR851992 WVL851992:WVN851992 D917528:F917528 IZ917528:JB917528 SV917528:SX917528 ACR917528:ACT917528 AMN917528:AMP917528 AWJ917528:AWL917528 BGF917528:BGH917528 BQB917528:BQD917528 BZX917528:BZZ917528 CJT917528:CJV917528 CTP917528:CTR917528 DDL917528:DDN917528 DNH917528:DNJ917528 DXD917528:DXF917528 EGZ917528:EHB917528 EQV917528:EQX917528 FAR917528:FAT917528 FKN917528:FKP917528 FUJ917528:FUL917528 GEF917528:GEH917528 GOB917528:GOD917528 GXX917528:GXZ917528 HHT917528:HHV917528 HRP917528:HRR917528 IBL917528:IBN917528 ILH917528:ILJ917528 IVD917528:IVF917528 JEZ917528:JFB917528 JOV917528:JOX917528 JYR917528:JYT917528 KIN917528:KIP917528 KSJ917528:KSL917528 LCF917528:LCH917528 LMB917528:LMD917528 LVX917528:LVZ917528 MFT917528:MFV917528 MPP917528:MPR917528 MZL917528:MZN917528 NJH917528:NJJ917528 NTD917528:NTF917528 OCZ917528:ODB917528 OMV917528:OMX917528 OWR917528:OWT917528 PGN917528:PGP917528 PQJ917528:PQL917528 QAF917528:QAH917528 QKB917528:QKD917528 QTX917528:QTZ917528 RDT917528:RDV917528 RNP917528:RNR917528 RXL917528:RXN917528 SHH917528:SHJ917528 SRD917528:SRF917528 TAZ917528:TBB917528 TKV917528:TKX917528 TUR917528:TUT917528 UEN917528:UEP917528 UOJ917528:UOL917528 UYF917528:UYH917528 VIB917528:VID917528 VRX917528:VRZ917528 WBT917528:WBV917528 WLP917528:WLR917528 WVL917528:WVN917528 D983064:F983064 IZ983064:JB983064 SV983064:SX983064 ACR983064:ACT983064 AMN983064:AMP983064 AWJ983064:AWL983064 BGF983064:BGH983064 BQB983064:BQD983064 BZX983064:BZZ983064 CJT983064:CJV983064 CTP983064:CTR983064 DDL983064:DDN983064 DNH983064:DNJ983064 DXD983064:DXF983064 EGZ983064:EHB983064 EQV983064:EQX983064 FAR983064:FAT983064 FKN983064:FKP983064 FUJ983064:FUL983064 GEF983064:GEH983064 GOB983064:GOD983064 GXX983064:GXZ983064 HHT983064:HHV983064 HRP983064:HRR983064 IBL983064:IBN983064 ILH983064:ILJ983064 IVD983064:IVF983064 JEZ983064:JFB983064 JOV983064:JOX983064 JYR983064:JYT983064 KIN983064:KIP983064 KSJ983064:KSL983064 LCF983064:LCH983064 LMB983064:LMD983064 LVX983064:LVZ983064 MFT983064:MFV983064 MPP983064:MPR983064 MZL983064:MZN983064 NJH983064:NJJ983064 NTD983064:NTF983064 OCZ983064:ODB983064 OMV983064:OMX983064 OWR983064:OWT983064 PGN983064:PGP983064 PQJ983064:PQL983064 QAF983064:QAH983064 QKB983064:QKD983064 QTX983064:QTZ983064 RDT983064:RDV983064 RNP983064:RNR983064 RXL983064:RXN983064 SHH983064:SHJ983064 SRD983064:SRF983064 TAZ983064:TBB983064 TKV983064:TKX983064 TUR983064:TUT983064 UEN983064:UEP983064 UOJ983064:UOL983064 UYF983064:UYH983064 VIB983064:VID983064 VRX983064:VRZ983064 WBT983064:WBV983064 WLP983064:WLR983064 WVL983064:WVN983064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DC8A69DE-210B-4C74-BEF4-89B5845CFC6A}">
      <formula1>40543</formula1>
    </dataValidation>
  </dataValidations>
  <printOptions horizontalCentered="1" verticalCentered="1"/>
  <pageMargins left="0.51181102362204722" right="0.51181102362204722" top="0.78740157480314965" bottom="0.78740157480314965" header="0.31496062992125984" footer="0.31496062992125984"/>
  <pageSetup paperSize="9" scale="2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ED348-DF17-44C9-BDC6-C167814BB1F7}">
  <sheetPr>
    <tabColor theme="4" tint="-0.249977111117893"/>
  </sheetPr>
  <dimension ref="A2:WVO141"/>
  <sheetViews>
    <sheetView showGridLines="0" showRowColHeaders="0" view="pageBreakPreview" topLeftCell="A79" zoomScale="60" zoomScaleNormal="100" workbookViewId="0">
      <selection activeCell="B1" sqref="B1:I1"/>
    </sheetView>
  </sheetViews>
  <sheetFormatPr defaultColWidth="0" defaultRowHeight="12.75" x14ac:dyDescent="0.2"/>
  <cols>
    <col min="1" max="1" width="9.140625" style="38" customWidth="1"/>
    <col min="2" max="2" width="12.5703125" style="38" customWidth="1"/>
    <col min="3" max="3" width="49.5703125" style="38" customWidth="1"/>
    <col min="4" max="4" width="28" style="38" customWidth="1"/>
    <col min="5" max="5" width="16.85546875" style="64" customWidth="1"/>
    <col min="6" max="6" width="17.5703125" style="65" customWidth="1"/>
    <col min="7" max="7" width="12.85546875" style="38" customWidth="1"/>
    <col min="8" max="8" width="15.85546875" style="38" hidden="1"/>
    <col min="9" max="9" width="3.85546875" style="38" hidden="1"/>
    <col min="10" max="10" width="21.7109375" style="38" hidden="1"/>
    <col min="11" max="11" width="2.5703125" style="38" hidden="1"/>
    <col min="12" max="12" width="19.85546875" style="38" hidden="1"/>
    <col min="13" max="13" width="2.42578125" style="38" hidden="1"/>
    <col min="14" max="14" width="42.7109375" style="38" hidden="1"/>
    <col min="15" max="15" width="2.28515625" style="38" hidden="1"/>
    <col min="16" max="16" width="13.42578125" style="38" hidden="1"/>
    <col min="17" max="17" width="2.140625" style="38" hidden="1"/>
    <col min="18" max="18" width="23.42578125" style="38" hidden="1"/>
    <col min="19" max="19" width="1.42578125" style="38" hidden="1"/>
    <col min="20" max="20" width="19.85546875" style="38" hidden="1"/>
    <col min="21" max="257" width="9.140625" style="38" hidden="1"/>
    <col min="258" max="258" width="12.5703125" style="38" hidden="1"/>
    <col min="259" max="259" width="49.5703125" style="38" hidden="1"/>
    <col min="260" max="260" width="28" style="38" hidden="1"/>
    <col min="261" max="261" width="16.85546875" style="38" hidden="1"/>
    <col min="262" max="262" width="17.5703125" style="38" hidden="1"/>
    <col min="263" max="263" width="33.140625" style="38" hidden="1"/>
    <col min="264" max="513" width="9.140625" style="38" hidden="1"/>
    <col min="514" max="514" width="12.5703125" style="38" hidden="1"/>
    <col min="515" max="515" width="49.5703125" style="38" hidden="1"/>
    <col min="516" max="516" width="28" style="38" hidden="1"/>
    <col min="517" max="517" width="16.85546875" style="38" hidden="1"/>
    <col min="518" max="518" width="17.5703125" style="38" hidden="1"/>
    <col min="519" max="519" width="33.140625" style="38" hidden="1"/>
    <col min="520" max="769" width="9.140625" style="38" hidden="1"/>
    <col min="770" max="770" width="12.5703125" style="38" hidden="1"/>
    <col min="771" max="771" width="49.5703125" style="38" hidden="1"/>
    <col min="772" max="772" width="28" style="38" hidden="1"/>
    <col min="773" max="773" width="16.85546875" style="38" hidden="1"/>
    <col min="774" max="774" width="17.5703125" style="38" hidden="1"/>
    <col min="775" max="775" width="33.140625" style="38" hidden="1"/>
    <col min="776" max="1025" width="9.140625" style="38" hidden="1"/>
    <col min="1026" max="1026" width="12.5703125" style="38" hidden="1"/>
    <col min="1027" max="1027" width="49.5703125" style="38" hidden="1"/>
    <col min="1028" max="1028" width="28" style="38" hidden="1"/>
    <col min="1029" max="1029" width="16.85546875" style="38" hidden="1"/>
    <col min="1030" max="1030" width="17.5703125" style="38" hidden="1"/>
    <col min="1031" max="1031" width="33.140625" style="38" hidden="1"/>
    <col min="1032" max="1281" width="9.140625" style="38" hidden="1"/>
    <col min="1282" max="1282" width="12.5703125" style="38" hidden="1"/>
    <col min="1283" max="1283" width="49.5703125" style="38" hidden="1"/>
    <col min="1284" max="1284" width="28" style="38" hidden="1"/>
    <col min="1285" max="1285" width="16.85546875" style="38" hidden="1"/>
    <col min="1286" max="1286" width="17.5703125" style="38" hidden="1"/>
    <col min="1287" max="1287" width="33.140625" style="38" hidden="1"/>
    <col min="1288" max="1537" width="9.140625" style="38" hidden="1"/>
    <col min="1538" max="1538" width="12.5703125" style="38" hidden="1"/>
    <col min="1539" max="1539" width="49.5703125" style="38" hidden="1"/>
    <col min="1540" max="1540" width="28" style="38" hidden="1"/>
    <col min="1541" max="1541" width="16.85546875" style="38" hidden="1"/>
    <col min="1542" max="1542" width="17.5703125" style="38" hidden="1"/>
    <col min="1543" max="1543" width="33.140625" style="38" hidden="1"/>
    <col min="1544" max="1793" width="9.140625" style="38" hidden="1"/>
    <col min="1794" max="1794" width="12.5703125" style="38" hidden="1"/>
    <col min="1795" max="1795" width="49.5703125" style="38" hidden="1"/>
    <col min="1796" max="1796" width="28" style="38" hidden="1"/>
    <col min="1797" max="1797" width="16.85546875" style="38" hidden="1"/>
    <col min="1798" max="1798" width="17.5703125" style="38" hidden="1"/>
    <col min="1799" max="1799" width="33.140625" style="38" hidden="1"/>
    <col min="1800" max="2049" width="9.140625" style="38" hidden="1"/>
    <col min="2050" max="2050" width="12.5703125" style="38" hidden="1"/>
    <col min="2051" max="2051" width="49.5703125" style="38" hidden="1"/>
    <col min="2052" max="2052" width="28" style="38" hidden="1"/>
    <col min="2053" max="2053" width="16.85546875" style="38" hidden="1"/>
    <col min="2054" max="2054" width="17.5703125" style="38" hidden="1"/>
    <col min="2055" max="2055" width="33.140625" style="38" hidden="1"/>
    <col min="2056" max="2305" width="9.140625" style="38" hidden="1"/>
    <col min="2306" max="2306" width="12.5703125" style="38" hidden="1"/>
    <col min="2307" max="2307" width="49.5703125" style="38" hidden="1"/>
    <col min="2308" max="2308" width="28" style="38" hidden="1"/>
    <col min="2309" max="2309" width="16.85546875" style="38" hidden="1"/>
    <col min="2310" max="2310" width="17.5703125" style="38" hidden="1"/>
    <col min="2311" max="2311" width="33.140625" style="38" hidden="1"/>
    <col min="2312" max="2561" width="9.140625" style="38" hidden="1"/>
    <col min="2562" max="2562" width="12.5703125" style="38" hidden="1"/>
    <col min="2563" max="2563" width="49.5703125" style="38" hidden="1"/>
    <col min="2564" max="2564" width="28" style="38" hidden="1"/>
    <col min="2565" max="2565" width="16.85546875" style="38" hidden="1"/>
    <col min="2566" max="2566" width="17.5703125" style="38" hidden="1"/>
    <col min="2567" max="2567" width="33.140625" style="38" hidden="1"/>
    <col min="2568" max="2817" width="9.140625" style="38" hidden="1"/>
    <col min="2818" max="2818" width="12.5703125" style="38" hidden="1"/>
    <col min="2819" max="2819" width="49.5703125" style="38" hidden="1"/>
    <col min="2820" max="2820" width="28" style="38" hidden="1"/>
    <col min="2821" max="2821" width="16.85546875" style="38" hidden="1"/>
    <col min="2822" max="2822" width="17.5703125" style="38" hidden="1"/>
    <col min="2823" max="2823" width="33.140625" style="38" hidden="1"/>
    <col min="2824" max="3073" width="9.140625" style="38" hidden="1"/>
    <col min="3074" max="3074" width="12.5703125" style="38" hidden="1"/>
    <col min="3075" max="3075" width="49.5703125" style="38" hidden="1"/>
    <col min="3076" max="3076" width="28" style="38" hidden="1"/>
    <col min="3077" max="3077" width="16.85546875" style="38" hidden="1"/>
    <col min="3078" max="3078" width="17.5703125" style="38" hidden="1"/>
    <col min="3079" max="3079" width="33.140625" style="38" hidden="1"/>
    <col min="3080" max="3329" width="9.140625" style="38" hidden="1"/>
    <col min="3330" max="3330" width="12.5703125" style="38" hidden="1"/>
    <col min="3331" max="3331" width="49.5703125" style="38" hidden="1"/>
    <col min="3332" max="3332" width="28" style="38" hidden="1"/>
    <col min="3333" max="3333" width="16.85546875" style="38" hidden="1"/>
    <col min="3334" max="3334" width="17.5703125" style="38" hidden="1"/>
    <col min="3335" max="3335" width="33.140625" style="38" hidden="1"/>
    <col min="3336" max="3585" width="9.140625" style="38" hidden="1"/>
    <col min="3586" max="3586" width="12.5703125" style="38" hidden="1"/>
    <col min="3587" max="3587" width="49.5703125" style="38" hidden="1"/>
    <col min="3588" max="3588" width="28" style="38" hidden="1"/>
    <col min="3589" max="3589" width="16.85546875" style="38" hidden="1"/>
    <col min="3590" max="3590" width="17.5703125" style="38" hidden="1"/>
    <col min="3591" max="3591" width="33.140625" style="38" hidden="1"/>
    <col min="3592" max="3841" width="9.140625" style="38" hidden="1"/>
    <col min="3842" max="3842" width="12.5703125" style="38" hidden="1"/>
    <col min="3843" max="3843" width="49.5703125" style="38" hidden="1"/>
    <col min="3844" max="3844" width="28" style="38" hidden="1"/>
    <col min="3845" max="3845" width="16.85546875" style="38" hidden="1"/>
    <col min="3846" max="3846" width="17.5703125" style="38" hidden="1"/>
    <col min="3847" max="3847" width="33.140625" style="38" hidden="1"/>
    <col min="3848" max="4097" width="9.140625" style="38" hidden="1"/>
    <col min="4098" max="4098" width="12.5703125" style="38" hidden="1"/>
    <col min="4099" max="4099" width="49.5703125" style="38" hidden="1"/>
    <col min="4100" max="4100" width="28" style="38" hidden="1"/>
    <col min="4101" max="4101" width="16.85546875" style="38" hidden="1"/>
    <col min="4102" max="4102" width="17.5703125" style="38" hidden="1"/>
    <col min="4103" max="4103" width="33.140625" style="38" hidden="1"/>
    <col min="4104" max="4353" width="9.140625" style="38" hidden="1"/>
    <col min="4354" max="4354" width="12.5703125" style="38" hidden="1"/>
    <col min="4355" max="4355" width="49.5703125" style="38" hidden="1"/>
    <col min="4356" max="4356" width="28" style="38" hidden="1"/>
    <col min="4357" max="4357" width="16.85546875" style="38" hidden="1"/>
    <col min="4358" max="4358" width="17.5703125" style="38" hidden="1"/>
    <col min="4359" max="4359" width="33.140625" style="38" hidden="1"/>
    <col min="4360" max="4609" width="9.140625" style="38" hidden="1"/>
    <col min="4610" max="4610" width="12.5703125" style="38" hidden="1"/>
    <col min="4611" max="4611" width="49.5703125" style="38" hidden="1"/>
    <col min="4612" max="4612" width="28" style="38" hidden="1"/>
    <col min="4613" max="4613" width="16.85546875" style="38" hidden="1"/>
    <col min="4614" max="4614" width="17.5703125" style="38" hidden="1"/>
    <col min="4615" max="4615" width="33.140625" style="38" hidden="1"/>
    <col min="4616" max="4865" width="9.140625" style="38" hidden="1"/>
    <col min="4866" max="4866" width="12.5703125" style="38" hidden="1"/>
    <col min="4867" max="4867" width="49.5703125" style="38" hidden="1"/>
    <col min="4868" max="4868" width="28" style="38" hidden="1"/>
    <col min="4869" max="4869" width="16.85546875" style="38" hidden="1"/>
    <col min="4870" max="4870" width="17.5703125" style="38" hidden="1"/>
    <col min="4871" max="4871" width="33.140625" style="38" hidden="1"/>
    <col min="4872" max="5121" width="9.140625" style="38" hidden="1"/>
    <col min="5122" max="5122" width="12.5703125" style="38" hidden="1"/>
    <col min="5123" max="5123" width="49.5703125" style="38" hidden="1"/>
    <col min="5124" max="5124" width="28" style="38" hidden="1"/>
    <col min="5125" max="5125" width="16.85546875" style="38" hidden="1"/>
    <col min="5126" max="5126" width="17.5703125" style="38" hidden="1"/>
    <col min="5127" max="5127" width="33.140625" style="38" hidden="1"/>
    <col min="5128" max="5377" width="9.140625" style="38" hidden="1"/>
    <col min="5378" max="5378" width="12.5703125" style="38" hidden="1"/>
    <col min="5379" max="5379" width="49.5703125" style="38" hidden="1"/>
    <col min="5380" max="5380" width="28" style="38" hidden="1"/>
    <col min="5381" max="5381" width="16.85546875" style="38" hidden="1"/>
    <col min="5382" max="5382" width="17.5703125" style="38" hidden="1"/>
    <col min="5383" max="5383" width="33.140625" style="38" hidden="1"/>
    <col min="5384" max="5633" width="9.140625" style="38" hidden="1"/>
    <col min="5634" max="5634" width="12.5703125" style="38" hidden="1"/>
    <col min="5635" max="5635" width="49.5703125" style="38" hidden="1"/>
    <col min="5636" max="5636" width="28" style="38" hidden="1"/>
    <col min="5637" max="5637" width="16.85546875" style="38" hidden="1"/>
    <col min="5638" max="5638" width="17.5703125" style="38" hidden="1"/>
    <col min="5639" max="5639" width="33.140625" style="38" hidden="1"/>
    <col min="5640" max="5889" width="9.140625" style="38" hidden="1"/>
    <col min="5890" max="5890" width="12.5703125" style="38" hidden="1"/>
    <col min="5891" max="5891" width="49.5703125" style="38" hidden="1"/>
    <col min="5892" max="5892" width="28" style="38" hidden="1"/>
    <col min="5893" max="5893" width="16.85546875" style="38" hidden="1"/>
    <col min="5894" max="5894" width="17.5703125" style="38" hidden="1"/>
    <col min="5895" max="5895" width="33.140625" style="38" hidden="1"/>
    <col min="5896" max="6145" width="9.140625" style="38" hidden="1"/>
    <col min="6146" max="6146" width="12.5703125" style="38" hidden="1"/>
    <col min="6147" max="6147" width="49.5703125" style="38" hidden="1"/>
    <col min="6148" max="6148" width="28" style="38" hidden="1"/>
    <col min="6149" max="6149" width="16.85546875" style="38" hidden="1"/>
    <col min="6150" max="6150" width="17.5703125" style="38" hidden="1"/>
    <col min="6151" max="6151" width="33.140625" style="38" hidden="1"/>
    <col min="6152" max="6401" width="9.140625" style="38" hidden="1"/>
    <col min="6402" max="6402" width="12.5703125" style="38" hidden="1"/>
    <col min="6403" max="6403" width="49.5703125" style="38" hidden="1"/>
    <col min="6404" max="6404" width="28" style="38" hidden="1"/>
    <col min="6405" max="6405" width="16.85546875" style="38" hidden="1"/>
    <col min="6406" max="6406" width="17.5703125" style="38" hidden="1"/>
    <col min="6407" max="6407" width="33.140625" style="38" hidden="1"/>
    <col min="6408" max="6657" width="9.140625" style="38" hidden="1"/>
    <col min="6658" max="6658" width="12.5703125" style="38" hidden="1"/>
    <col min="6659" max="6659" width="49.5703125" style="38" hidden="1"/>
    <col min="6660" max="6660" width="28" style="38" hidden="1"/>
    <col min="6661" max="6661" width="16.85546875" style="38" hidden="1"/>
    <col min="6662" max="6662" width="17.5703125" style="38" hidden="1"/>
    <col min="6663" max="6663" width="33.140625" style="38" hidden="1"/>
    <col min="6664" max="6913" width="9.140625" style="38" hidden="1"/>
    <col min="6914" max="6914" width="12.5703125" style="38" hidden="1"/>
    <col min="6915" max="6915" width="49.5703125" style="38" hidden="1"/>
    <col min="6916" max="6916" width="28" style="38" hidden="1"/>
    <col min="6917" max="6917" width="16.85546875" style="38" hidden="1"/>
    <col min="6918" max="6918" width="17.5703125" style="38" hidden="1"/>
    <col min="6919" max="6919" width="33.140625" style="38" hidden="1"/>
    <col min="6920" max="7169" width="9.140625" style="38" hidden="1"/>
    <col min="7170" max="7170" width="12.5703125" style="38" hidden="1"/>
    <col min="7171" max="7171" width="49.5703125" style="38" hidden="1"/>
    <col min="7172" max="7172" width="28" style="38" hidden="1"/>
    <col min="7173" max="7173" width="16.85546875" style="38" hidden="1"/>
    <col min="7174" max="7174" width="17.5703125" style="38" hidden="1"/>
    <col min="7175" max="7175" width="33.140625" style="38" hidden="1"/>
    <col min="7176" max="7425" width="9.140625" style="38" hidden="1"/>
    <col min="7426" max="7426" width="12.5703125" style="38" hidden="1"/>
    <col min="7427" max="7427" width="49.5703125" style="38" hidden="1"/>
    <col min="7428" max="7428" width="28" style="38" hidden="1"/>
    <col min="7429" max="7429" width="16.85546875" style="38" hidden="1"/>
    <col min="7430" max="7430" width="17.5703125" style="38" hidden="1"/>
    <col min="7431" max="7431" width="33.140625" style="38" hidden="1"/>
    <col min="7432" max="7681" width="9.140625" style="38" hidden="1"/>
    <col min="7682" max="7682" width="12.5703125" style="38" hidden="1"/>
    <col min="7683" max="7683" width="49.5703125" style="38" hidden="1"/>
    <col min="7684" max="7684" width="28" style="38" hidden="1"/>
    <col min="7685" max="7685" width="16.85546875" style="38" hidden="1"/>
    <col min="7686" max="7686" width="17.5703125" style="38" hidden="1"/>
    <col min="7687" max="7687" width="33.140625" style="38" hidden="1"/>
    <col min="7688" max="7937" width="9.140625" style="38" hidden="1"/>
    <col min="7938" max="7938" width="12.5703125" style="38" hidden="1"/>
    <col min="7939" max="7939" width="49.5703125" style="38" hidden="1"/>
    <col min="7940" max="7940" width="28" style="38" hidden="1"/>
    <col min="7941" max="7941" width="16.85546875" style="38" hidden="1"/>
    <col min="7942" max="7942" width="17.5703125" style="38" hidden="1"/>
    <col min="7943" max="7943" width="33.140625" style="38" hidden="1"/>
    <col min="7944" max="8193" width="9.140625" style="38" hidden="1"/>
    <col min="8194" max="8194" width="12.5703125" style="38" hidden="1"/>
    <col min="8195" max="8195" width="49.5703125" style="38" hidden="1"/>
    <col min="8196" max="8196" width="28" style="38" hidden="1"/>
    <col min="8197" max="8197" width="16.85546875" style="38" hidden="1"/>
    <col min="8198" max="8198" width="17.5703125" style="38" hidden="1"/>
    <col min="8199" max="8199" width="33.140625" style="38" hidden="1"/>
    <col min="8200" max="8449" width="9.140625" style="38" hidden="1"/>
    <col min="8450" max="8450" width="12.5703125" style="38" hidden="1"/>
    <col min="8451" max="8451" width="49.5703125" style="38" hidden="1"/>
    <col min="8452" max="8452" width="28" style="38" hidden="1"/>
    <col min="8453" max="8453" width="16.85546875" style="38" hidden="1"/>
    <col min="8454" max="8454" width="17.5703125" style="38" hidden="1"/>
    <col min="8455" max="8455" width="33.140625" style="38" hidden="1"/>
    <col min="8456" max="8705" width="9.140625" style="38" hidden="1"/>
    <col min="8706" max="8706" width="12.5703125" style="38" hidden="1"/>
    <col min="8707" max="8707" width="49.5703125" style="38" hidden="1"/>
    <col min="8708" max="8708" width="28" style="38" hidden="1"/>
    <col min="8709" max="8709" width="16.85546875" style="38" hidden="1"/>
    <col min="8710" max="8710" width="17.5703125" style="38" hidden="1"/>
    <col min="8711" max="8711" width="33.140625" style="38" hidden="1"/>
    <col min="8712" max="8961" width="9.140625" style="38" hidden="1"/>
    <col min="8962" max="8962" width="12.5703125" style="38" hidden="1"/>
    <col min="8963" max="8963" width="49.5703125" style="38" hidden="1"/>
    <col min="8964" max="8964" width="28" style="38" hidden="1"/>
    <col min="8965" max="8965" width="16.85546875" style="38" hidden="1"/>
    <col min="8966" max="8966" width="17.5703125" style="38" hidden="1"/>
    <col min="8967" max="8967" width="33.140625" style="38" hidden="1"/>
    <col min="8968" max="9217" width="9.140625" style="38" hidden="1"/>
    <col min="9218" max="9218" width="12.5703125" style="38" hidden="1"/>
    <col min="9219" max="9219" width="49.5703125" style="38" hidden="1"/>
    <col min="9220" max="9220" width="28" style="38" hidden="1"/>
    <col min="9221" max="9221" width="16.85546875" style="38" hidden="1"/>
    <col min="9222" max="9222" width="17.5703125" style="38" hidden="1"/>
    <col min="9223" max="9223" width="33.140625" style="38" hidden="1"/>
    <col min="9224" max="9473" width="9.140625" style="38" hidden="1"/>
    <col min="9474" max="9474" width="12.5703125" style="38" hidden="1"/>
    <col min="9475" max="9475" width="49.5703125" style="38" hidden="1"/>
    <col min="9476" max="9476" width="28" style="38" hidden="1"/>
    <col min="9477" max="9477" width="16.85546875" style="38" hidden="1"/>
    <col min="9478" max="9478" width="17.5703125" style="38" hidden="1"/>
    <col min="9479" max="9479" width="33.140625" style="38" hidden="1"/>
    <col min="9480" max="9729" width="9.140625" style="38" hidden="1"/>
    <col min="9730" max="9730" width="12.5703125" style="38" hidden="1"/>
    <col min="9731" max="9731" width="49.5703125" style="38" hidden="1"/>
    <col min="9732" max="9732" width="28" style="38" hidden="1"/>
    <col min="9733" max="9733" width="16.85546875" style="38" hidden="1"/>
    <col min="9734" max="9734" width="17.5703125" style="38" hidden="1"/>
    <col min="9735" max="9735" width="33.140625" style="38" hidden="1"/>
    <col min="9736" max="9985" width="9.140625" style="38" hidden="1"/>
    <col min="9986" max="9986" width="12.5703125" style="38" hidden="1"/>
    <col min="9987" max="9987" width="49.5703125" style="38" hidden="1"/>
    <col min="9988" max="9988" width="28" style="38" hidden="1"/>
    <col min="9989" max="9989" width="16.85546875" style="38" hidden="1"/>
    <col min="9990" max="9990" width="17.5703125" style="38" hidden="1"/>
    <col min="9991" max="9991" width="33.140625" style="38" hidden="1"/>
    <col min="9992" max="10241" width="9.140625" style="38" hidden="1"/>
    <col min="10242" max="10242" width="12.5703125" style="38" hidden="1"/>
    <col min="10243" max="10243" width="49.5703125" style="38" hidden="1"/>
    <col min="10244" max="10244" width="28" style="38" hidden="1"/>
    <col min="10245" max="10245" width="16.85546875" style="38" hidden="1"/>
    <col min="10246" max="10246" width="17.5703125" style="38" hidden="1"/>
    <col min="10247" max="10247" width="33.140625" style="38" hidden="1"/>
    <col min="10248" max="10497" width="9.140625" style="38" hidden="1"/>
    <col min="10498" max="10498" width="12.5703125" style="38" hidden="1"/>
    <col min="10499" max="10499" width="49.5703125" style="38" hidden="1"/>
    <col min="10500" max="10500" width="28" style="38" hidden="1"/>
    <col min="10501" max="10501" width="16.85546875" style="38" hidden="1"/>
    <col min="10502" max="10502" width="17.5703125" style="38" hidden="1"/>
    <col min="10503" max="10503" width="33.140625" style="38" hidden="1"/>
    <col min="10504" max="10753" width="9.140625" style="38" hidden="1"/>
    <col min="10754" max="10754" width="12.5703125" style="38" hidden="1"/>
    <col min="10755" max="10755" width="49.5703125" style="38" hidden="1"/>
    <col min="10756" max="10756" width="28" style="38" hidden="1"/>
    <col min="10757" max="10757" width="16.85546875" style="38" hidden="1"/>
    <col min="10758" max="10758" width="17.5703125" style="38" hidden="1"/>
    <col min="10759" max="10759" width="33.140625" style="38" hidden="1"/>
    <col min="10760" max="11009" width="9.140625" style="38" hidden="1"/>
    <col min="11010" max="11010" width="12.5703125" style="38" hidden="1"/>
    <col min="11011" max="11011" width="49.5703125" style="38" hidden="1"/>
    <col min="11012" max="11012" width="28" style="38" hidden="1"/>
    <col min="11013" max="11013" width="16.85546875" style="38" hidden="1"/>
    <col min="11014" max="11014" width="17.5703125" style="38" hidden="1"/>
    <col min="11015" max="11015" width="33.140625" style="38" hidden="1"/>
    <col min="11016" max="11265" width="9.140625" style="38" hidden="1"/>
    <col min="11266" max="11266" width="12.5703125" style="38" hidden="1"/>
    <col min="11267" max="11267" width="49.5703125" style="38" hidden="1"/>
    <col min="11268" max="11268" width="28" style="38" hidden="1"/>
    <col min="11269" max="11269" width="16.85546875" style="38" hidden="1"/>
    <col min="11270" max="11270" width="17.5703125" style="38" hidden="1"/>
    <col min="11271" max="11271" width="33.140625" style="38" hidden="1"/>
    <col min="11272" max="11521" width="9.140625" style="38" hidden="1"/>
    <col min="11522" max="11522" width="12.5703125" style="38" hidden="1"/>
    <col min="11523" max="11523" width="49.5703125" style="38" hidden="1"/>
    <col min="11524" max="11524" width="28" style="38" hidden="1"/>
    <col min="11525" max="11525" width="16.85546875" style="38" hidden="1"/>
    <col min="11526" max="11526" width="17.5703125" style="38" hidden="1"/>
    <col min="11527" max="11527" width="33.140625" style="38" hidden="1"/>
    <col min="11528" max="11777" width="9.140625" style="38" hidden="1"/>
    <col min="11778" max="11778" width="12.5703125" style="38" hidden="1"/>
    <col min="11779" max="11779" width="49.5703125" style="38" hidden="1"/>
    <col min="11780" max="11780" width="28" style="38" hidden="1"/>
    <col min="11781" max="11781" width="16.85546875" style="38" hidden="1"/>
    <col min="11782" max="11782" width="17.5703125" style="38" hidden="1"/>
    <col min="11783" max="11783" width="33.140625" style="38" hidden="1"/>
    <col min="11784" max="12033" width="9.140625" style="38" hidden="1"/>
    <col min="12034" max="12034" width="12.5703125" style="38" hidden="1"/>
    <col min="12035" max="12035" width="49.5703125" style="38" hidden="1"/>
    <col min="12036" max="12036" width="28" style="38" hidden="1"/>
    <col min="12037" max="12037" width="16.85546875" style="38" hidden="1"/>
    <col min="12038" max="12038" width="17.5703125" style="38" hidden="1"/>
    <col min="12039" max="12039" width="33.140625" style="38" hidden="1"/>
    <col min="12040" max="12289" width="9.140625" style="38" hidden="1"/>
    <col min="12290" max="12290" width="12.5703125" style="38" hidden="1"/>
    <col min="12291" max="12291" width="49.5703125" style="38" hidden="1"/>
    <col min="12292" max="12292" width="28" style="38" hidden="1"/>
    <col min="12293" max="12293" width="16.85546875" style="38" hidden="1"/>
    <col min="12294" max="12294" width="17.5703125" style="38" hidden="1"/>
    <col min="12295" max="12295" width="33.140625" style="38" hidden="1"/>
    <col min="12296" max="12545" width="9.140625" style="38" hidden="1"/>
    <col min="12546" max="12546" width="12.5703125" style="38" hidden="1"/>
    <col min="12547" max="12547" width="49.5703125" style="38" hidden="1"/>
    <col min="12548" max="12548" width="28" style="38" hidden="1"/>
    <col min="12549" max="12549" width="16.85546875" style="38" hidden="1"/>
    <col min="12550" max="12550" width="17.5703125" style="38" hidden="1"/>
    <col min="12551" max="12551" width="33.140625" style="38" hidden="1"/>
    <col min="12552" max="12801" width="9.140625" style="38" hidden="1"/>
    <col min="12802" max="12802" width="12.5703125" style="38" hidden="1"/>
    <col min="12803" max="12803" width="49.5703125" style="38" hidden="1"/>
    <col min="12804" max="12804" width="28" style="38" hidden="1"/>
    <col min="12805" max="12805" width="16.85546875" style="38" hidden="1"/>
    <col min="12806" max="12806" width="17.5703125" style="38" hidden="1"/>
    <col min="12807" max="12807" width="33.140625" style="38" hidden="1"/>
    <col min="12808" max="13057" width="9.140625" style="38" hidden="1"/>
    <col min="13058" max="13058" width="12.5703125" style="38" hidden="1"/>
    <col min="13059" max="13059" width="49.5703125" style="38" hidden="1"/>
    <col min="13060" max="13060" width="28" style="38" hidden="1"/>
    <col min="13061" max="13061" width="16.85546875" style="38" hidden="1"/>
    <col min="13062" max="13062" width="17.5703125" style="38" hidden="1"/>
    <col min="13063" max="13063" width="33.140625" style="38" hidden="1"/>
    <col min="13064" max="13313" width="9.140625" style="38" hidden="1"/>
    <col min="13314" max="13314" width="12.5703125" style="38" hidden="1"/>
    <col min="13315" max="13315" width="49.5703125" style="38" hidden="1"/>
    <col min="13316" max="13316" width="28" style="38" hidden="1"/>
    <col min="13317" max="13317" width="16.85546875" style="38" hidden="1"/>
    <col min="13318" max="13318" width="17.5703125" style="38" hidden="1"/>
    <col min="13319" max="13319" width="33.140625" style="38" hidden="1"/>
    <col min="13320" max="13569" width="9.140625" style="38" hidden="1"/>
    <col min="13570" max="13570" width="12.5703125" style="38" hidden="1"/>
    <col min="13571" max="13571" width="49.5703125" style="38" hidden="1"/>
    <col min="13572" max="13572" width="28" style="38" hidden="1"/>
    <col min="13573" max="13573" width="16.85546875" style="38" hidden="1"/>
    <col min="13574" max="13574" width="17.5703125" style="38" hidden="1"/>
    <col min="13575" max="13575" width="33.140625" style="38" hidden="1"/>
    <col min="13576" max="13825" width="9.140625" style="38" hidden="1"/>
    <col min="13826" max="13826" width="12.5703125" style="38" hidden="1"/>
    <col min="13827" max="13827" width="49.5703125" style="38" hidden="1"/>
    <col min="13828" max="13828" width="28" style="38" hidden="1"/>
    <col min="13829" max="13829" width="16.85546875" style="38" hidden="1"/>
    <col min="13830" max="13830" width="17.5703125" style="38" hidden="1"/>
    <col min="13831" max="13831" width="33.140625" style="38" hidden="1"/>
    <col min="13832" max="14081" width="9.140625" style="38" hidden="1"/>
    <col min="14082" max="14082" width="12.5703125" style="38" hidden="1"/>
    <col min="14083" max="14083" width="49.5703125" style="38" hidden="1"/>
    <col min="14084" max="14084" width="28" style="38" hidden="1"/>
    <col min="14085" max="14085" width="16.85546875" style="38" hidden="1"/>
    <col min="14086" max="14086" width="17.5703125" style="38" hidden="1"/>
    <col min="14087" max="14087" width="33.140625" style="38" hidden="1"/>
    <col min="14088" max="14337" width="9.140625" style="38" hidden="1"/>
    <col min="14338" max="14338" width="12.5703125" style="38" hidden="1"/>
    <col min="14339" max="14339" width="49.5703125" style="38" hidden="1"/>
    <col min="14340" max="14340" width="28" style="38" hidden="1"/>
    <col min="14341" max="14341" width="16.85546875" style="38" hidden="1"/>
    <col min="14342" max="14342" width="17.5703125" style="38" hidden="1"/>
    <col min="14343" max="14343" width="33.140625" style="38" hidden="1"/>
    <col min="14344" max="14593" width="9.140625" style="38" hidden="1"/>
    <col min="14594" max="14594" width="12.5703125" style="38" hidden="1"/>
    <col min="14595" max="14595" width="49.5703125" style="38" hidden="1"/>
    <col min="14596" max="14596" width="28" style="38" hidden="1"/>
    <col min="14597" max="14597" width="16.85546875" style="38" hidden="1"/>
    <col min="14598" max="14598" width="17.5703125" style="38" hidden="1"/>
    <col min="14599" max="14599" width="33.140625" style="38" hidden="1"/>
    <col min="14600" max="14849" width="9.140625" style="38" hidden="1"/>
    <col min="14850" max="14850" width="12.5703125" style="38" hidden="1"/>
    <col min="14851" max="14851" width="49.5703125" style="38" hidden="1"/>
    <col min="14852" max="14852" width="28" style="38" hidden="1"/>
    <col min="14853" max="14853" width="16.85546875" style="38" hidden="1"/>
    <col min="14854" max="14854" width="17.5703125" style="38" hidden="1"/>
    <col min="14855" max="14855" width="33.140625" style="38" hidden="1"/>
    <col min="14856" max="15105" width="9.140625" style="38" hidden="1"/>
    <col min="15106" max="15106" width="12.5703125" style="38" hidden="1"/>
    <col min="15107" max="15107" width="49.5703125" style="38" hidden="1"/>
    <col min="15108" max="15108" width="28" style="38" hidden="1"/>
    <col min="15109" max="15109" width="16.85546875" style="38" hidden="1"/>
    <col min="15110" max="15110" width="17.5703125" style="38" hidden="1"/>
    <col min="15111" max="15111" width="33.140625" style="38" hidden="1"/>
    <col min="15112" max="15361" width="9.140625" style="38" hidden="1"/>
    <col min="15362" max="15362" width="12.5703125" style="38" hidden="1"/>
    <col min="15363" max="15363" width="49.5703125" style="38" hidden="1"/>
    <col min="15364" max="15364" width="28" style="38" hidden="1"/>
    <col min="15365" max="15365" width="16.85546875" style="38" hidden="1"/>
    <col min="15366" max="15366" width="17.5703125" style="38" hidden="1"/>
    <col min="15367" max="15367" width="33.140625" style="38" hidden="1"/>
    <col min="15368" max="15617" width="9.140625" style="38" hidden="1"/>
    <col min="15618" max="15618" width="12.5703125" style="38" hidden="1"/>
    <col min="15619" max="15619" width="49.5703125" style="38" hidden="1"/>
    <col min="15620" max="15620" width="28" style="38" hidden="1"/>
    <col min="15621" max="15621" width="16.85546875" style="38" hidden="1"/>
    <col min="15622" max="15622" width="17.5703125" style="38" hidden="1"/>
    <col min="15623" max="15623" width="33.140625" style="38" hidden="1"/>
    <col min="15624" max="15873" width="9.140625" style="38" hidden="1"/>
    <col min="15874" max="15874" width="12.5703125" style="38" hidden="1"/>
    <col min="15875" max="15875" width="49.5703125" style="38" hidden="1"/>
    <col min="15876" max="15876" width="28" style="38" hidden="1"/>
    <col min="15877" max="15877" width="16.85546875" style="38" hidden="1"/>
    <col min="15878" max="15878" width="17.5703125" style="38" hidden="1"/>
    <col min="15879" max="15879" width="33.140625" style="38" hidden="1"/>
    <col min="15880" max="16129" width="9.140625" style="38" hidden="1"/>
    <col min="16130" max="16130" width="12.5703125" style="38" hidden="1"/>
    <col min="16131" max="16131" width="49.5703125" style="38" hidden="1"/>
    <col min="16132" max="16132" width="28" style="38" hidden="1"/>
    <col min="16133" max="16133" width="16.85546875" style="38" hidden="1"/>
    <col min="16134" max="16134" width="17.5703125" style="38" hidden="1"/>
    <col min="16135" max="16135" width="33.140625" style="38" hidden="1"/>
    <col min="16136" max="16384" width="9.140625" style="38" hidden="1"/>
  </cols>
  <sheetData>
    <row r="2" spans="1:6" ht="35.25" customHeight="1" x14ac:dyDescent="0.2">
      <c r="B2" s="401" t="s">
        <v>148</v>
      </c>
      <c r="C2" s="402"/>
      <c r="D2" s="402"/>
      <c r="E2" s="402"/>
      <c r="F2" s="403"/>
    </row>
    <row r="4" spans="1:6" customFormat="1" ht="18" x14ac:dyDescent="0.25">
      <c r="A4" s="404" t="s">
        <v>149</v>
      </c>
      <c r="B4" s="404"/>
      <c r="C4" s="404"/>
      <c r="D4" s="404"/>
      <c r="E4" s="404"/>
      <c r="F4" s="404"/>
    </row>
    <row r="5" spans="1:6" customFormat="1" ht="15.75" x14ac:dyDescent="0.25">
      <c r="A5" s="39"/>
      <c r="B5" s="405" t="s">
        <v>150</v>
      </c>
      <c r="C5" s="405"/>
      <c r="D5" s="405"/>
      <c r="E5" s="405"/>
      <c r="F5" s="405"/>
    </row>
    <row r="6" spans="1:6" customFormat="1" ht="15" x14ac:dyDescent="0.25">
      <c r="A6" s="39"/>
      <c r="B6" s="406" t="s">
        <v>151</v>
      </c>
      <c r="C6" s="407"/>
      <c r="D6" s="40" t="s">
        <v>152</v>
      </c>
      <c r="E6" s="40" t="s">
        <v>153</v>
      </c>
      <c r="F6" s="41" t="s">
        <v>154</v>
      </c>
    </row>
    <row r="7" spans="1:6" customFormat="1" ht="15" x14ac:dyDescent="0.25">
      <c r="A7" s="39"/>
      <c r="B7" s="408"/>
      <c r="C7" s="408"/>
      <c r="D7" s="42"/>
      <c r="E7" s="43"/>
      <c r="F7" s="44"/>
    </row>
    <row r="8" spans="1:6" customFormat="1" ht="15" x14ac:dyDescent="0.25">
      <c r="A8" s="39"/>
      <c r="B8" s="45" t="s">
        <v>155</v>
      </c>
      <c r="C8" s="45"/>
      <c r="D8" s="45" t="s">
        <v>156</v>
      </c>
      <c r="E8" s="46"/>
      <c r="F8" s="47" t="s">
        <v>157</v>
      </c>
    </row>
    <row r="9" spans="1:6" customFormat="1" ht="15" x14ac:dyDescent="0.25">
      <c r="A9" s="39"/>
      <c r="B9" s="400" t="s">
        <v>158</v>
      </c>
      <c r="C9" s="400"/>
      <c r="D9" s="48" t="s">
        <v>159</v>
      </c>
      <c r="E9" s="49"/>
      <c r="F9" s="50" t="s">
        <v>160</v>
      </c>
    </row>
    <row r="10" spans="1:6" customFormat="1" ht="15" x14ac:dyDescent="0.25">
      <c r="A10" s="39"/>
      <c r="B10" s="409" t="s">
        <v>161</v>
      </c>
      <c r="C10" s="409"/>
      <c r="D10" s="51" t="s">
        <v>162</v>
      </c>
      <c r="E10" s="410" t="s">
        <v>163</v>
      </c>
      <c r="F10" s="410"/>
    </row>
    <row r="11" spans="1:6" customFormat="1" ht="15" x14ac:dyDescent="0.25">
      <c r="A11" s="39"/>
      <c r="B11" s="411" t="str">
        <f>'Salários e Benefícios'!C6</f>
        <v>Assistente de Gestão Sênior</v>
      </c>
      <c r="C11" s="411"/>
      <c r="D11" s="52"/>
      <c r="E11" s="412"/>
      <c r="F11" s="412"/>
    </row>
    <row r="12" spans="1:6" customFormat="1" ht="16.5" thickBot="1" x14ac:dyDescent="0.3">
      <c r="A12" s="39"/>
      <c r="B12" s="413" t="s">
        <v>164</v>
      </c>
      <c r="C12" s="413"/>
      <c r="D12" s="413"/>
      <c r="E12" s="413"/>
      <c r="F12" s="413"/>
    </row>
    <row r="13" spans="1:6" customFormat="1" ht="15.75" thickBot="1" x14ac:dyDescent="0.3">
      <c r="A13" s="39"/>
      <c r="B13" s="53" t="s">
        <v>165</v>
      </c>
      <c r="C13" s="53"/>
      <c r="D13" s="53" t="s">
        <v>166</v>
      </c>
      <c r="E13" s="54"/>
      <c r="F13" s="55" t="s">
        <v>167</v>
      </c>
    </row>
    <row r="14" spans="1:6" customFormat="1" ht="15" x14ac:dyDescent="0.25">
      <c r="A14" s="39"/>
      <c r="B14" s="378"/>
      <c r="C14" s="379"/>
      <c r="D14" s="382" t="s">
        <v>168</v>
      </c>
      <c r="E14" s="383"/>
      <c r="F14" s="384"/>
    </row>
    <row r="15" spans="1:6" customFormat="1" ht="15.75" thickBot="1" x14ac:dyDescent="0.3">
      <c r="A15" s="39"/>
      <c r="B15" s="56"/>
      <c r="C15" s="57" t="s">
        <v>169</v>
      </c>
      <c r="D15" s="380"/>
      <c r="E15" s="381"/>
      <c r="F15" s="381"/>
    </row>
    <row r="16" spans="1:6" customFormat="1" ht="15" x14ac:dyDescent="0.25">
      <c r="A16" s="39"/>
      <c r="B16" s="385"/>
      <c r="C16" s="386"/>
      <c r="D16" s="382" t="s">
        <v>170</v>
      </c>
      <c r="E16" s="383"/>
      <c r="F16" s="384"/>
    </row>
    <row r="17" spans="1:6" customFormat="1" ht="15.75" thickBot="1" x14ac:dyDescent="0.3">
      <c r="A17" s="39"/>
      <c r="B17" s="56"/>
      <c r="C17" s="57" t="s">
        <v>171</v>
      </c>
      <c r="D17" s="387"/>
      <c r="E17" s="388"/>
      <c r="F17" s="388"/>
    </row>
    <row r="18" spans="1:6" customFormat="1" ht="15" x14ac:dyDescent="0.25">
      <c r="A18" s="39"/>
      <c r="B18" s="58"/>
      <c r="C18" s="59"/>
      <c r="D18" s="382" t="s">
        <v>172</v>
      </c>
      <c r="E18" s="383"/>
      <c r="F18" s="384"/>
    </row>
    <row r="19" spans="1:6" customFormat="1" ht="15.75" thickBot="1" x14ac:dyDescent="0.3">
      <c r="A19" s="39"/>
      <c r="B19" s="60"/>
      <c r="C19" s="61" t="s">
        <v>173</v>
      </c>
      <c r="D19" s="380"/>
      <c r="E19" s="381"/>
      <c r="F19" s="381"/>
    </row>
    <row r="20" spans="1:6" customFormat="1" ht="15" x14ac:dyDescent="0.25">
      <c r="A20" s="39"/>
      <c r="B20" s="62" t="s">
        <v>174</v>
      </c>
      <c r="C20" s="62"/>
      <c r="D20" s="382" t="s">
        <v>175</v>
      </c>
      <c r="E20" s="383"/>
      <c r="F20" s="384"/>
    </row>
    <row r="21" spans="1:6" customFormat="1" ht="15.75" thickBot="1" x14ac:dyDescent="0.3">
      <c r="A21" s="39"/>
      <c r="B21" s="392">
        <v>0</v>
      </c>
      <c r="C21" s="393"/>
      <c r="D21" s="392"/>
      <c r="E21" s="394"/>
      <c r="F21" s="393"/>
    </row>
    <row r="22" spans="1:6" x14ac:dyDescent="0.2">
      <c r="B22" s="63"/>
      <c r="C22" s="63"/>
      <c r="D22" s="63"/>
    </row>
    <row r="23" spans="1:6" x14ac:dyDescent="0.2">
      <c r="B23" s="395"/>
      <c r="C23" s="395"/>
      <c r="D23" s="395"/>
      <c r="E23" s="395"/>
      <c r="F23" s="395"/>
    </row>
    <row r="24" spans="1:6" x14ac:dyDescent="0.2">
      <c r="B24" s="396" t="s">
        <v>176</v>
      </c>
      <c r="C24" s="396"/>
      <c r="D24" s="396"/>
      <c r="E24" s="396"/>
      <c r="F24" s="396"/>
    </row>
    <row r="25" spans="1:6" x14ac:dyDescent="0.2">
      <c r="B25" s="66">
        <v>1</v>
      </c>
      <c r="C25" s="67" t="s">
        <v>177</v>
      </c>
      <c r="D25" s="68"/>
      <c r="E25" s="66" t="s">
        <v>29</v>
      </c>
      <c r="F25" s="69" t="s">
        <v>178</v>
      </c>
    </row>
    <row r="26" spans="1:6" x14ac:dyDescent="0.2">
      <c r="B26" s="66" t="s">
        <v>30</v>
      </c>
      <c r="C26" s="70" t="s">
        <v>123</v>
      </c>
      <c r="D26" s="71"/>
      <c r="E26" s="72"/>
      <c r="F26" s="211">
        <f>'Salários e Benefícios'!F6</f>
        <v>4710.1499999999996</v>
      </c>
    </row>
    <row r="27" spans="1:6" ht="15" x14ac:dyDescent="0.25">
      <c r="B27" s="66" t="s">
        <v>34</v>
      </c>
      <c r="C27" s="70" t="s">
        <v>179</v>
      </c>
      <c r="D27" s="71"/>
      <c r="E27" s="74">
        <v>0</v>
      </c>
      <c r="F27" s="73">
        <v>0</v>
      </c>
    </row>
    <row r="28" spans="1:6" ht="15" x14ac:dyDescent="0.25">
      <c r="B28" s="66" t="s">
        <v>38</v>
      </c>
      <c r="C28" s="70" t="s">
        <v>180</v>
      </c>
      <c r="D28" s="71"/>
      <c r="E28" s="74">
        <v>0</v>
      </c>
      <c r="F28" s="73">
        <v>0</v>
      </c>
    </row>
    <row r="29" spans="1:6" ht="15" x14ac:dyDescent="0.25">
      <c r="B29" s="66" t="s">
        <v>51</v>
      </c>
      <c r="C29" s="70" t="s">
        <v>181</v>
      </c>
      <c r="D29" s="71"/>
      <c r="E29" s="74">
        <v>0</v>
      </c>
      <c r="F29" s="73">
        <v>0</v>
      </c>
    </row>
    <row r="30" spans="1:6" ht="15" x14ac:dyDescent="0.25">
      <c r="B30" s="66" t="s">
        <v>54</v>
      </c>
      <c r="C30" s="70" t="s">
        <v>182</v>
      </c>
      <c r="D30" s="71"/>
      <c r="E30" s="74">
        <v>0</v>
      </c>
      <c r="F30" s="73">
        <v>0</v>
      </c>
    </row>
    <row r="31" spans="1:6" ht="15" x14ac:dyDescent="0.25">
      <c r="B31" s="66" t="s">
        <v>57</v>
      </c>
      <c r="C31" s="75" t="s">
        <v>183</v>
      </c>
      <c r="D31" s="71"/>
      <c r="E31" s="74">
        <v>0</v>
      </c>
      <c r="F31" s="73">
        <v>0</v>
      </c>
    </row>
    <row r="32" spans="1:6" ht="15" x14ac:dyDescent="0.25">
      <c r="B32" s="66"/>
      <c r="C32" s="70"/>
      <c r="D32" s="71"/>
      <c r="E32" s="76"/>
      <c r="F32" s="77"/>
    </row>
    <row r="33" spans="2:8" ht="15" x14ac:dyDescent="0.25">
      <c r="B33" s="397" t="s">
        <v>184</v>
      </c>
      <c r="C33" s="398"/>
      <c r="D33" s="399"/>
      <c r="E33" s="78"/>
      <c r="F33" s="69">
        <f>SUM(F26:F32)</f>
        <v>4710.1499999999996</v>
      </c>
    </row>
    <row r="34" spans="2:8" x14ac:dyDescent="0.2">
      <c r="B34" s="79"/>
      <c r="C34" s="79"/>
      <c r="D34" s="79"/>
      <c r="E34" s="79"/>
      <c r="F34" s="80"/>
      <c r="G34" s="81"/>
    </row>
    <row r="35" spans="2:8" x14ac:dyDescent="0.2">
      <c r="B35" s="396" t="s">
        <v>23</v>
      </c>
      <c r="C35" s="396"/>
      <c r="D35" s="396"/>
      <c r="E35" s="396"/>
      <c r="F35" s="396"/>
    </row>
    <row r="36" spans="2:8" x14ac:dyDescent="0.2">
      <c r="B36" s="397" t="s">
        <v>28</v>
      </c>
      <c r="C36" s="398"/>
      <c r="D36" s="399"/>
      <c r="E36" s="66" t="s">
        <v>29</v>
      </c>
      <c r="F36" s="69" t="s">
        <v>178</v>
      </c>
    </row>
    <row r="37" spans="2:8" x14ac:dyDescent="0.2">
      <c r="B37" s="66" t="s">
        <v>30</v>
      </c>
      <c r="C37" s="70" t="s">
        <v>31</v>
      </c>
      <c r="D37" s="71"/>
      <c r="E37" s="82">
        <f>'Encargos_Rescisão_Prof Ausente'!E4</f>
        <v>0</v>
      </c>
      <c r="F37" s="83">
        <f>$F$33*E37</f>
        <v>0</v>
      </c>
    </row>
    <row r="38" spans="2:8" x14ac:dyDescent="0.2">
      <c r="B38" s="66" t="s">
        <v>34</v>
      </c>
      <c r="C38" s="70" t="s">
        <v>35</v>
      </c>
      <c r="D38" s="71"/>
      <c r="E38" s="82">
        <f>'Encargos_Rescisão_Prof Ausente'!E5</f>
        <v>0</v>
      </c>
      <c r="F38" s="83">
        <f>$F$33*E38</f>
        <v>0</v>
      </c>
      <c r="G38" s="81"/>
    </row>
    <row r="39" spans="2:8" ht="26.25" customHeight="1" x14ac:dyDescent="0.2">
      <c r="B39" s="84" t="s">
        <v>38</v>
      </c>
      <c r="C39" s="414" t="s">
        <v>39</v>
      </c>
      <c r="D39" s="415"/>
      <c r="E39" s="82">
        <f>'Encargos_Rescisão_Prof Ausente'!E6</f>
        <v>0</v>
      </c>
      <c r="F39" s="83">
        <f>$F$33*E39</f>
        <v>0</v>
      </c>
    </row>
    <row r="40" spans="2:8" x14ac:dyDescent="0.2">
      <c r="B40" s="397" t="s">
        <v>42</v>
      </c>
      <c r="C40" s="398"/>
      <c r="D40" s="399"/>
      <c r="E40" s="85"/>
      <c r="F40" s="69">
        <f>SUM(F37:F39)</f>
        <v>0</v>
      </c>
    </row>
    <row r="41" spans="2:8" x14ac:dyDescent="0.2">
      <c r="B41" s="416"/>
      <c r="C41" s="416"/>
      <c r="D41" s="416"/>
      <c r="E41" s="416"/>
      <c r="F41" s="416"/>
      <c r="G41" s="86"/>
    </row>
    <row r="42" spans="2:8" x14ac:dyDescent="0.2">
      <c r="B42" s="389" t="s">
        <v>43</v>
      </c>
      <c r="C42" s="390"/>
      <c r="D42" s="391"/>
      <c r="E42" s="66" t="s">
        <v>29</v>
      </c>
      <c r="F42" s="69" t="s">
        <v>178</v>
      </c>
      <c r="G42" s="87"/>
      <c r="H42" s="88"/>
    </row>
    <row r="43" spans="2:8" x14ac:dyDescent="0.2">
      <c r="B43" s="66" t="s">
        <v>30</v>
      </c>
      <c r="C43" s="70" t="s">
        <v>44</v>
      </c>
      <c r="D43" s="71"/>
      <c r="E43" s="89">
        <f>'Encargos_Rescisão_Prof Ausente'!E10</f>
        <v>0</v>
      </c>
      <c r="F43" s="90">
        <f t="shared" ref="F43:F50" si="0">E43*$F$33</f>
        <v>0</v>
      </c>
      <c r="G43" s="91"/>
      <c r="H43" s="88"/>
    </row>
    <row r="44" spans="2:8" x14ac:dyDescent="0.2">
      <c r="B44" s="66" t="s">
        <v>34</v>
      </c>
      <c r="C44" s="70" t="s">
        <v>46</v>
      </c>
      <c r="D44" s="71"/>
      <c r="E44" s="89">
        <f>'Encargos_Rescisão_Prof Ausente'!E11</f>
        <v>0</v>
      </c>
      <c r="F44" s="90">
        <f t="shared" si="0"/>
        <v>0</v>
      </c>
      <c r="G44" s="87"/>
    </row>
    <row r="45" spans="2:8" x14ac:dyDescent="0.2">
      <c r="B45" s="66" t="s">
        <v>38</v>
      </c>
      <c r="C45" s="70" t="s">
        <v>48</v>
      </c>
      <c r="D45" s="71"/>
      <c r="E45" s="194">
        <f>'Encargos_Rescisão_Prof Ausente'!E12</f>
        <v>0</v>
      </c>
      <c r="F45" s="90">
        <f t="shared" si="0"/>
        <v>0</v>
      </c>
      <c r="G45" s="87"/>
    </row>
    <row r="46" spans="2:8" x14ac:dyDescent="0.2">
      <c r="B46" s="66" t="s">
        <v>51</v>
      </c>
      <c r="C46" s="70" t="s">
        <v>52</v>
      </c>
      <c r="D46" s="71"/>
      <c r="E46" s="89">
        <f>'Encargos_Rescisão_Prof Ausente'!E13</f>
        <v>0</v>
      </c>
      <c r="F46" s="90">
        <f t="shared" si="0"/>
        <v>0</v>
      </c>
    </row>
    <row r="47" spans="2:8" x14ac:dyDescent="0.2">
      <c r="B47" s="66" t="s">
        <v>54</v>
      </c>
      <c r="C47" s="70" t="s">
        <v>55</v>
      </c>
      <c r="D47" s="71"/>
      <c r="E47" s="89">
        <f>'Encargos_Rescisão_Prof Ausente'!E14</f>
        <v>0</v>
      </c>
      <c r="F47" s="90">
        <f t="shared" si="0"/>
        <v>0</v>
      </c>
    </row>
    <row r="48" spans="2:8" x14ac:dyDescent="0.2">
      <c r="B48" s="66" t="s">
        <v>57</v>
      </c>
      <c r="C48" s="70" t="s">
        <v>58</v>
      </c>
      <c r="D48" s="71"/>
      <c r="E48" s="89">
        <f>'Encargos_Rescisão_Prof Ausente'!E15</f>
        <v>0</v>
      </c>
      <c r="F48" s="90">
        <f t="shared" si="0"/>
        <v>0</v>
      </c>
    </row>
    <row r="49" spans="2:7" x14ac:dyDescent="0.2">
      <c r="B49" s="66" t="s">
        <v>60</v>
      </c>
      <c r="C49" s="70" t="s">
        <v>61</v>
      </c>
      <c r="D49" s="71"/>
      <c r="E49" s="89">
        <f>'Encargos_Rescisão_Prof Ausente'!E16</f>
        <v>0</v>
      </c>
      <c r="F49" s="90">
        <f t="shared" si="0"/>
        <v>0</v>
      </c>
    </row>
    <row r="50" spans="2:7" x14ac:dyDescent="0.2">
      <c r="B50" s="66" t="s">
        <v>63</v>
      </c>
      <c r="C50" s="70" t="s">
        <v>64</v>
      </c>
      <c r="D50" s="71"/>
      <c r="E50" s="89">
        <f>'Encargos_Rescisão_Prof Ausente'!E17</f>
        <v>0</v>
      </c>
      <c r="F50" s="90">
        <f t="shared" si="0"/>
        <v>0</v>
      </c>
    </row>
    <row r="51" spans="2:7" x14ac:dyDescent="0.2">
      <c r="B51" s="397" t="s">
        <v>66</v>
      </c>
      <c r="C51" s="398"/>
      <c r="D51" s="399"/>
      <c r="E51" s="92">
        <f>SUM(E43:E50)</f>
        <v>0</v>
      </c>
      <c r="F51" s="69">
        <f>SUM(F43:F50)</f>
        <v>0</v>
      </c>
      <c r="G51" s="93"/>
    </row>
    <row r="52" spans="2:7" x14ac:dyDescent="0.2">
      <c r="B52" s="420"/>
      <c r="C52" s="421"/>
      <c r="D52" s="421"/>
      <c r="E52" s="421"/>
      <c r="F52" s="422"/>
    </row>
    <row r="53" spans="2:7" x14ac:dyDescent="0.2">
      <c r="B53" s="389" t="s">
        <v>185</v>
      </c>
      <c r="C53" s="390"/>
      <c r="D53" s="391"/>
      <c r="E53" s="85" t="s">
        <v>240</v>
      </c>
      <c r="F53" s="69" t="s">
        <v>178</v>
      </c>
    </row>
    <row r="54" spans="2:7" ht="15" x14ac:dyDescent="0.25">
      <c r="B54" s="66" t="s">
        <v>30</v>
      </c>
      <c r="C54" s="376" t="str">
        <f>'1'!C54</f>
        <v>Transporte (Cláusula 14ª)</v>
      </c>
      <c r="D54" s="377"/>
      <c r="E54" s="94">
        <v>0</v>
      </c>
      <c r="F54" s="73">
        <f>'Salários e Benefícios'!G25</f>
        <v>0</v>
      </c>
      <c r="G54" s="95"/>
    </row>
    <row r="55" spans="2:7" ht="15" x14ac:dyDescent="0.25">
      <c r="B55" s="66" t="s">
        <v>34</v>
      </c>
      <c r="C55" s="376" t="str">
        <f>'1'!C55</f>
        <v>Auxílio-Refeição/Alimentação (Cláusula 13ª)</v>
      </c>
      <c r="D55" s="377"/>
      <c r="E55" s="94">
        <v>0</v>
      </c>
      <c r="F55" s="73">
        <f>'Salários e Benefícios'!$M$23</f>
        <v>0</v>
      </c>
      <c r="G55" s="95"/>
    </row>
    <row r="56" spans="2:7" ht="15" x14ac:dyDescent="0.25">
      <c r="B56" s="66" t="s">
        <v>38</v>
      </c>
      <c r="C56" s="376" t="str">
        <f>'1'!C56</f>
        <v>Seguro de Vida (Cláusula 16ª)</v>
      </c>
      <c r="D56" s="377"/>
      <c r="E56" s="94">
        <v>0</v>
      </c>
      <c r="F56" s="73">
        <f>'Salários e Benefícios'!$P$23</f>
        <v>0</v>
      </c>
    </row>
    <row r="57" spans="2:7" ht="15" x14ac:dyDescent="0.25">
      <c r="B57" s="66" t="s">
        <v>51</v>
      </c>
      <c r="C57" s="376" t="str">
        <f>'1'!C57</f>
        <v>Plano de Assistência Médica (Cláusula 15ª)</v>
      </c>
      <c r="D57" s="377"/>
      <c r="E57" s="94">
        <v>0</v>
      </c>
      <c r="F57" s="73">
        <f>'Salários e Benefícios'!$U$23</f>
        <v>0</v>
      </c>
    </row>
    <row r="58" spans="2:7" ht="15" x14ac:dyDescent="0.25">
      <c r="B58" s="66" t="s">
        <v>54</v>
      </c>
      <c r="C58" s="376" t="s">
        <v>330</v>
      </c>
      <c r="D58" s="377"/>
      <c r="E58" s="94">
        <v>0</v>
      </c>
      <c r="F58" s="73">
        <f>'Salários e Benefícios'!Z23</f>
        <v>0</v>
      </c>
    </row>
    <row r="59" spans="2:7" ht="15" x14ac:dyDescent="0.25">
      <c r="B59" s="66" t="s">
        <v>57</v>
      </c>
      <c r="C59" s="376" t="str">
        <f>'1'!C59</f>
        <v>Outros Benefícios</v>
      </c>
      <c r="D59" s="377"/>
      <c r="E59" s="94">
        <v>0</v>
      </c>
      <c r="F59" s="73">
        <v>0</v>
      </c>
    </row>
    <row r="60" spans="2:7" ht="15" x14ac:dyDescent="0.25">
      <c r="B60" s="66" t="s">
        <v>60</v>
      </c>
      <c r="C60" s="376" t="str">
        <f>'1'!C60</f>
        <v>Outros Benefícios</v>
      </c>
      <c r="D60" s="377"/>
      <c r="E60" s="94">
        <v>0</v>
      </c>
      <c r="F60" s="73">
        <v>0</v>
      </c>
    </row>
    <row r="61" spans="2:7" ht="15" x14ac:dyDescent="0.25">
      <c r="B61" s="66" t="s">
        <v>63</v>
      </c>
      <c r="C61" s="376" t="str">
        <f>'1'!C61</f>
        <v>Outros Benefícios</v>
      </c>
      <c r="D61" s="377"/>
      <c r="E61" s="94">
        <v>0</v>
      </c>
      <c r="F61" s="94">
        <v>0</v>
      </c>
    </row>
    <row r="62" spans="2:7" x14ac:dyDescent="0.2">
      <c r="B62" s="397" t="s">
        <v>191</v>
      </c>
      <c r="C62" s="398"/>
      <c r="D62" s="398"/>
      <c r="E62" s="97"/>
      <c r="F62" s="69">
        <f>SUM(F54:F61)</f>
        <v>0</v>
      </c>
    </row>
    <row r="63" spans="2:7" x14ac:dyDescent="0.2">
      <c r="B63" s="98"/>
      <c r="C63" s="98"/>
      <c r="D63" s="98"/>
      <c r="E63" s="99"/>
      <c r="F63" s="100"/>
    </row>
    <row r="64" spans="2:7" x14ac:dyDescent="0.2">
      <c r="B64" s="101" t="s">
        <v>192</v>
      </c>
      <c r="C64" s="102"/>
      <c r="D64" s="102"/>
      <c r="E64" s="103"/>
      <c r="F64" s="200"/>
    </row>
    <row r="65" spans="2:6" x14ac:dyDescent="0.2">
      <c r="B65" s="397" t="s">
        <v>193</v>
      </c>
      <c r="C65" s="398"/>
      <c r="D65" s="398"/>
      <c r="E65" s="399"/>
      <c r="F65" s="69" t="s">
        <v>178</v>
      </c>
    </row>
    <row r="66" spans="2:6" x14ac:dyDescent="0.2">
      <c r="B66" s="66" t="s">
        <v>194</v>
      </c>
      <c r="C66" s="70" t="s">
        <v>195</v>
      </c>
      <c r="D66" s="71"/>
      <c r="E66" s="104"/>
      <c r="F66" s="90">
        <f>F40</f>
        <v>0</v>
      </c>
    </row>
    <row r="67" spans="2:6" x14ac:dyDescent="0.2">
      <c r="B67" s="66" t="s">
        <v>196</v>
      </c>
      <c r="C67" s="70" t="s">
        <v>197</v>
      </c>
      <c r="D67" s="71"/>
      <c r="E67" s="104"/>
      <c r="F67" s="90">
        <f>F51</f>
        <v>0</v>
      </c>
    </row>
    <row r="68" spans="2:6" x14ac:dyDescent="0.2">
      <c r="B68" s="66" t="s">
        <v>198</v>
      </c>
      <c r="C68" s="70" t="s">
        <v>199</v>
      </c>
      <c r="D68" s="71"/>
      <c r="E68" s="104"/>
      <c r="F68" s="90">
        <f>F62</f>
        <v>0</v>
      </c>
    </row>
    <row r="69" spans="2:6" x14ac:dyDescent="0.2">
      <c r="B69" s="397" t="s">
        <v>200</v>
      </c>
      <c r="C69" s="398"/>
      <c r="D69" s="398"/>
      <c r="E69" s="105"/>
      <c r="F69" s="106">
        <f>SUM(F66:F68)</f>
        <v>0</v>
      </c>
    </row>
    <row r="70" spans="2:6" x14ac:dyDescent="0.2">
      <c r="B70" s="416"/>
      <c r="C70" s="416"/>
      <c r="D70" s="416"/>
      <c r="E70" s="416"/>
      <c r="F70" s="416"/>
    </row>
    <row r="71" spans="2:6" x14ac:dyDescent="0.2">
      <c r="B71" s="417" t="s">
        <v>67</v>
      </c>
      <c r="C71" s="418"/>
      <c r="D71" s="418"/>
      <c r="E71" s="418"/>
      <c r="F71" s="419"/>
    </row>
    <row r="72" spans="2:6" x14ac:dyDescent="0.2">
      <c r="B72" s="66">
        <v>3</v>
      </c>
      <c r="C72" s="397" t="s">
        <v>68</v>
      </c>
      <c r="D72" s="399"/>
      <c r="E72" s="66" t="s">
        <v>29</v>
      </c>
      <c r="F72" s="69" t="s">
        <v>178</v>
      </c>
    </row>
    <row r="73" spans="2:6" x14ac:dyDescent="0.2">
      <c r="B73" s="66" t="s">
        <v>30</v>
      </c>
      <c r="C73" s="70" t="s">
        <v>69</v>
      </c>
      <c r="D73" s="71"/>
      <c r="E73" s="82">
        <f>'Encargos_Rescisão_Prof Ausente'!E22</f>
        <v>0</v>
      </c>
      <c r="F73" s="90">
        <f>$F$33*E73</f>
        <v>0</v>
      </c>
    </row>
    <row r="74" spans="2:6" x14ac:dyDescent="0.2">
      <c r="B74" s="66" t="s">
        <v>34</v>
      </c>
      <c r="C74" s="70" t="s">
        <v>72</v>
      </c>
      <c r="D74" s="71"/>
      <c r="E74" s="82">
        <f>'Encargos_Rescisão_Prof Ausente'!E23</f>
        <v>0</v>
      </c>
      <c r="F74" s="90">
        <f t="shared" ref="F74:F77" si="1">$F$33*E74</f>
        <v>0</v>
      </c>
    </row>
    <row r="75" spans="2:6" x14ac:dyDescent="0.2">
      <c r="B75" s="66" t="s">
        <v>38</v>
      </c>
      <c r="C75" s="70" t="s">
        <v>75</v>
      </c>
      <c r="D75" s="71"/>
      <c r="E75" s="82">
        <f>'Encargos_Rescisão_Prof Ausente'!E24</f>
        <v>0</v>
      </c>
      <c r="F75" s="90">
        <f t="shared" si="1"/>
        <v>0</v>
      </c>
    </row>
    <row r="76" spans="2:6" x14ac:dyDescent="0.2">
      <c r="B76" s="66" t="s">
        <v>51</v>
      </c>
      <c r="C76" s="70" t="s">
        <v>78</v>
      </c>
      <c r="D76" s="71"/>
      <c r="E76" s="82">
        <f>'Encargos_Rescisão_Prof Ausente'!E25</f>
        <v>0</v>
      </c>
      <c r="F76" s="90">
        <f t="shared" si="1"/>
        <v>0</v>
      </c>
    </row>
    <row r="77" spans="2:6" x14ac:dyDescent="0.2">
      <c r="B77" s="66" t="s">
        <v>54</v>
      </c>
      <c r="C77" s="70" t="s">
        <v>81</v>
      </c>
      <c r="D77" s="71"/>
      <c r="E77" s="82">
        <f>'Encargos_Rescisão_Prof Ausente'!E26</f>
        <v>0</v>
      </c>
      <c r="F77" s="90">
        <f t="shared" si="1"/>
        <v>0</v>
      </c>
    </row>
    <row r="78" spans="2:6" x14ac:dyDescent="0.2">
      <c r="B78" s="397" t="s">
        <v>84</v>
      </c>
      <c r="C78" s="398"/>
      <c r="D78" s="399"/>
      <c r="E78" s="85">
        <f>SUM(E73:E77)</f>
        <v>0</v>
      </c>
      <c r="F78" s="69">
        <f>SUM(F73:F77)</f>
        <v>0</v>
      </c>
    </row>
    <row r="79" spans="2:6" x14ac:dyDescent="0.2">
      <c r="B79" s="398"/>
      <c r="C79" s="398"/>
      <c r="D79" s="398"/>
      <c r="E79" s="398"/>
      <c r="F79" s="398"/>
    </row>
    <row r="80" spans="2:6" x14ac:dyDescent="0.2">
      <c r="B80" s="417" t="s">
        <v>85</v>
      </c>
      <c r="C80" s="418"/>
      <c r="D80" s="418"/>
      <c r="E80" s="418"/>
      <c r="F80" s="419"/>
    </row>
    <row r="81" spans="2:6" x14ac:dyDescent="0.2">
      <c r="B81" s="397" t="s">
        <v>201</v>
      </c>
      <c r="C81" s="398"/>
      <c r="D81" s="399"/>
      <c r="E81" s="66" t="s">
        <v>29</v>
      </c>
      <c r="F81" s="69" t="s">
        <v>178</v>
      </c>
    </row>
    <row r="82" spans="2:6" x14ac:dyDescent="0.2">
      <c r="B82" s="66" t="s">
        <v>30</v>
      </c>
      <c r="C82" s="107" t="s">
        <v>87</v>
      </c>
      <c r="D82" s="71"/>
      <c r="E82" s="82">
        <f>'Encargos_Rescisão_Prof Ausente'!E31</f>
        <v>0</v>
      </c>
      <c r="F82" s="90">
        <f>$F$33*E82</f>
        <v>0</v>
      </c>
    </row>
    <row r="83" spans="2:6" x14ac:dyDescent="0.2">
      <c r="B83" s="66" t="s">
        <v>34</v>
      </c>
      <c r="C83" s="107" t="s">
        <v>90</v>
      </c>
      <c r="D83" s="71"/>
      <c r="E83" s="82">
        <f>'Encargos_Rescisão_Prof Ausente'!E32</f>
        <v>0</v>
      </c>
      <c r="F83" s="90">
        <f>$F$33*E83</f>
        <v>0</v>
      </c>
    </row>
    <row r="84" spans="2:6" x14ac:dyDescent="0.2">
      <c r="B84" s="66" t="s">
        <v>38</v>
      </c>
      <c r="C84" s="107" t="s">
        <v>93</v>
      </c>
      <c r="D84" s="71"/>
      <c r="E84" s="82">
        <f>'Encargos_Rescisão_Prof Ausente'!E33</f>
        <v>0</v>
      </c>
      <c r="F84" s="90">
        <f t="shared" ref="F84:F85" si="2">$F$33*E84</f>
        <v>0</v>
      </c>
    </row>
    <row r="85" spans="2:6" x14ac:dyDescent="0.2">
      <c r="B85" s="66" t="s">
        <v>51</v>
      </c>
      <c r="C85" s="107" t="s">
        <v>96</v>
      </c>
      <c r="D85" s="71"/>
      <c r="E85" s="82">
        <f>'Encargos_Rescisão_Prof Ausente'!E34</f>
        <v>0</v>
      </c>
      <c r="F85" s="90">
        <f t="shared" si="2"/>
        <v>0</v>
      </c>
    </row>
    <row r="86" spans="2:6" x14ac:dyDescent="0.2">
      <c r="B86" s="66" t="s">
        <v>54</v>
      </c>
      <c r="C86" s="107" t="s">
        <v>98</v>
      </c>
      <c r="D86" s="71"/>
      <c r="E86" s="82">
        <f>'Encargos_Rescisão_Prof Ausente'!E35</f>
        <v>0</v>
      </c>
      <c r="F86" s="90">
        <f>$F$33*E86</f>
        <v>0</v>
      </c>
    </row>
    <row r="87" spans="2:6" x14ac:dyDescent="0.2">
      <c r="B87" s="66" t="s">
        <v>57</v>
      </c>
      <c r="C87" s="107" t="s">
        <v>101</v>
      </c>
      <c r="D87" s="71"/>
      <c r="E87" s="82">
        <f>'Encargos_Rescisão_Prof Ausente'!E36</f>
        <v>0</v>
      </c>
      <c r="F87" s="90">
        <f>$F$33*E87</f>
        <v>0</v>
      </c>
    </row>
    <row r="88" spans="2:6" x14ac:dyDescent="0.2">
      <c r="B88" s="66" t="s">
        <v>60</v>
      </c>
      <c r="C88" s="107" t="s">
        <v>103</v>
      </c>
      <c r="D88" s="71"/>
      <c r="E88" s="82">
        <f>'Encargos_Rescisão_Prof Ausente'!E37</f>
        <v>0</v>
      </c>
      <c r="F88" s="90">
        <f>$F$33*E88</f>
        <v>0</v>
      </c>
    </row>
    <row r="89" spans="2:6" x14ac:dyDescent="0.2">
      <c r="B89" s="397" t="s">
        <v>104</v>
      </c>
      <c r="C89" s="398"/>
      <c r="D89" s="399"/>
      <c r="E89" s="85">
        <f>SUM(E82:E88)</f>
        <v>0</v>
      </c>
      <c r="F89" s="69">
        <f>SUM(F82:F88)</f>
        <v>0</v>
      </c>
    </row>
    <row r="90" spans="2:6" x14ac:dyDescent="0.2">
      <c r="B90" s="416"/>
      <c r="C90" s="416"/>
      <c r="D90" s="416"/>
      <c r="E90" s="416"/>
      <c r="F90" s="416"/>
    </row>
    <row r="91" spans="2:6" x14ac:dyDescent="0.2">
      <c r="B91" s="397" t="s">
        <v>202</v>
      </c>
      <c r="C91" s="398"/>
      <c r="D91" s="399"/>
      <c r="E91" s="66" t="s">
        <v>29</v>
      </c>
      <c r="F91" s="69" t="s">
        <v>178</v>
      </c>
    </row>
    <row r="92" spans="2:6" x14ac:dyDescent="0.2">
      <c r="B92" s="66" t="s">
        <v>30</v>
      </c>
      <c r="C92" s="108" t="s">
        <v>106</v>
      </c>
      <c r="D92" s="71"/>
      <c r="E92" s="82">
        <f>'Encargos_Rescisão_Prof Ausente'!E41</f>
        <v>0</v>
      </c>
      <c r="F92" s="90">
        <f t="shared" ref="F92" si="3">$F$33*E92</f>
        <v>0</v>
      </c>
    </row>
    <row r="93" spans="2:6" x14ac:dyDescent="0.2">
      <c r="B93" s="397" t="s">
        <v>203</v>
      </c>
      <c r="C93" s="398"/>
      <c r="D93" s="399"/>
      <c r="E93" s="85"/>
      <c r="F93" s="69">
        <f>F92</f>
        <v>0</v>
      </c>
    </row>
    <row r="94" spans="2:6" x14ac:dyDescent="0.2">
      <c r="B94" s="416"/>
      <c r="C94" s="416"/>
      <c r="D94" s="416"/>
      <c r="E94" s="416"/>
      <c r="F94" s="416"/>
    </row>
    <row r="95" spans="2:6" x14ac:dyDescent="0.2">
      <c r="B95" s="426" t="s">
        <v>204</v>
      </c>
      <c r="C95" s="427"/>
      <c r="D95" s="427"/>
      <c r="E95" s="427"/>
      <c r="F95" s="428"/>
    </row>
    <row r="96" spans="2:6" x14ac:dyDescent="0.2">
      <c r="B96" s="397" t="s">
        <v>205</v>
      </c>
      <c r="C96" s="398"/>
      <c r="D96" s="398"/>
      <c r="E96" s="399"/>
      <c r="F96" s="69" t="s">
        <v>178</v>
      </c>
    </row>
    <row r="97" spans="2:6" x14ac:dyDescent="0.2">
      <c r="B97" s="66" t="s">
        <v>206</v>
      </c>
      <c r="C97" s="109" t="s">
        <v>207</v>
      </c>
      <c r="D97" s="71"/>
      <c r="E97" s="104"/>
      <c r="F97" s="90">
        <f>F89</f>
        <v>0</v>
      </c>
    </row>
    <row r="98" spans="2:6" x14ac:dyDescent="0.2">
      <c r="B98" s="66" t="s">
        <v>208</v>
      </c>
      <c r="C98" s="109" t="s">
        <v>209</v>
      </c>
      <c r="D98" s="71"/>
      <c r="E98" s="104"/>
      <c r="F98" s="90">
        <f>F93</f>
        <v>0</v>
      </c>
    </row>
    <row r="99" spans="2:6" x14ac:dyDescent="0.2">
      <c r="B99" s="397" t="s">
        <v>210</v>
      </c>
      <c r="C99" s="398"/>
      <c r="D99" s="398"/>
      <c r="E99" s="399"/>
      <c r="F99" s="106">
        <f>SUM(F97:F98)</f>
        <v>0</v>
      </c>
    </row>
    <row r="100" spans="2:6" x14ac:dyDescent="0.2">
      <c r="B100" s="416"/>
      <c r="C100" s="416"/>
      <c r="D100" s="416"/>
      <c r="E100" s="416"/>
      <c r="F100" s="416"/>
    </row>
    <row r="101" spans="2:6" x14ac:dyDescent="0.2">
      <c r="B101" s="417" t="s">
        <v>211</v>
      </c>
      <c r="C101" s="418"/>
      <c r="D101" s="418"/>
      <c r="E101" s="418"/>
      <c r="F101" s="419"/>
    </row>
    <row r="102" spans="2:6" x14ac:dyDescent="0.2">
      <c r="B102" s="66">
        <v>5</v>
      </c>
      <c r="C102" s="397" t="s">
        <v>212</v>
      </c>
      <c r="D102" s="399"/>
      <c r="E102" s="66"/>
      <c r="F102" s="69" t="s">
        <v>178</v>
      </c>
    </row>
    <row r="103" spans="2:6" x14ac:dyDescent="0.2">
      <c r="B103" s="66" t="s">
        <v>30</v>
      </c>
      <c r="C103" s="70" t="s">
        <v>213</v>
      </c>
      <c r="D103" s="71"/>
      <c r="E103" s="110"/>
      <c r="F103" s="90">
        <v>0</v>
      </c>
    </row>
    <row r="104" spans="2:6" x14ac:dyDescent="0.2">
      <c r="B104" s="66" t="s">
        <v>34</v>
      </c>
      <c r="C104" s="70" t="s">
        <v>214</v>
      </c>
      <c r="D104" s="71"/>
      <c r="E104" s="110"/>
      <c r="F104" s="90">
        <v>0</v>
      </c>
    </row>
    <row r="105" spans="2:6" ht="15" x14ac:dyDescent="0.25">
      <c r="B105" s="111" t="s">
        <v>38</v>
      </c>
      <c r="C105" s="75" t="s">
        <v>215</v>
      </c>
      <c r="D105" s="71"/>
      <c r="E105" s="112"/>
      <c r="F105" s="96">
        <v>0</v>
      </c>
    </row>
    <row r="106" spans="2:6" x14ac:dyDescent="0.2">
      <c r="B106" s="397" t="s">
        <v>216</v>
      </c>
      <c r="C106" s="398"/>
      <c r="D106" s="399"/>
      <c r="E106" s="85"/>
      <c r="F106" s="69">
        <f>SUM(F103:F105)</f>
        <v>0</v>
      </c>
    </row>
    <row r="107" spans="2:6" x14ac:dyDescent="0.2">
      <c r="B107" s="416"/>
      <c r="C107" s="416"/>
      <c r="D107" s="416"/>
      <c r="E107" s="416"/>
      <c r="F107" s="416"/>
    </row>
    <row r="108" spans="2:6" x14ac:dyDescent="0.2">
      <c r="B108" s="417" t="s">
        <v>217</v>
      </c>
      <c r="C108" s="418"/>
      <c r="D108" s="418"/>
      <c r="E108" s="418"/>
      <c r="F108" s="419"/>
    </row>
    <row r="109" spans="2:6" x14ac:dyDescent="0.2">
      <c r="B109" s="66">
        <v>6</v>
      </c>
      <c r="C109" s="397" t="s">
        <v>218</v>
      </c>
      <c r="D109" s="399"/>
      <c r="E109" s="84" t="s">
        <v>29</v>
      </c>
      <c r="F109" s="69" t="s">
        <v>178</v>
      </c>
    </row>
    <row r="110" spans="2:6" x14ac:dyDescent="0.2">
      <c r="B110" s="66" t="s">
        <v>30</v>
      </c>
      <c r="C110" s="70" t="s">
        <v>219</v>
      </c>
      <c r="D110" s="71"/>
      <c r="E110" s="113">
        <f>'Custos Indiretos Tributos Lucro'!F4</f>
        <v>0</v>
      </c>
      <c r="F110" s="90">
        <f>F135*E110</f>
        <v>0</v>
      </c>
    </row>
    <row r="111" spans="2:6" x14ac:dyDescent="0.2">
      <c r="B111" s="66" t="s">
        <v>34</v>
      </c>
      <c r="C111" s="70" t="s">
        <v>220</v>
      </c>
      <c r="D111" s="71"/>
      <c r="E111" s="113">
        <f>'Custos Indiretos Tributos Lucro'!F5</f>
        <v>0</v>
      </c>
      <c r="F111" s="90">
        <f>E111*(F110+F135)</f>
        <v>0</v>
      </c>
    </row>
    <row r="112" spans="2:6" ht="15" x14ac:dyDescent="0.2">
      <c r="B112" s="66" t="s">
        <v>38</v>
      </c>
      <c r="C112" s="114" t="s">
        <v>221</v>
      </c>
      <c r="D112" s="68"/>
      <c r="E112" s="115"/>
      <c r="F112" s="90"/>
    </row>
    <row r="113" spans="2:7" x14ac:dyDescent="0.2">
      <c r="B113" s="66" t="s">
        <v>222</v>
      </c>
      <c r="C113" s="70" t="s">
        <v>112</v>
      </c>
      <c r="D113" s="71"/>
      <c r="E113" s="116">
        <f>'Custos Indiretos Tributos Lucro'!F6</f>
        <v>0</v>
      </c>
      <c r="F113" s="90">
        <f>E113*$F$124</f>
        <v>0</v>
      </c>
    </row>
    <row r="114" spans="2:7" x14ac:dyDescent="0.2">
      <c r="B114" s="66" t="s">
        <v>223</v>
      </c>
      <c r="C114" s="70" t="s">
        <v>113</v>
      </c>
      <c r="D114" s="71"/>
      <c r="E114" s="116">
        <f>'Custos Indiretos Tributos Lucro'!F7</f>
        <v>0</v>
      </c>
      <c r="F114" s="90">
        <f>E114*$F$124</f>
        <v>0</v>
      </c>
    </row>
    <row r="115" spans="2:7" x14ac:dyDescent="0.2">
      <c r="B115" s="66" t="s">
        <v>224</v>
      </c>
      <c r="C115" s="70" t="s">
        <v>114</v>
      </c>
      <c r="D115" s="71"/>
      <c r="E115" s="116">
        <f>'Custos Indiretos Tributos Lucro'!F8</f>
        <v>0</v>
      </c>
      <c r="F115" s="90">
        <f>E115*$F$124</f>
        <v>0</v>
      </c>
    </row>
    <row r="116" spans="2:7" x14ac:dyDescent="0.2">
      <c r="B116" s="66" t="s">
        <v>225</v>
      </c>
      <c r="C116" s="71" t="s">
        <v>115</v>
      </c>
      <c r="D116" s="71"/>
      <c r="E116" s="116">
        <f>'Custos Indiretos Tributos Lucro'!F9</f>
        <v>0</v>
      </c>
      <c r="F116" s="90">
        <f>E116*$F$124</f>
        <v>0</v>
      </c>
    </row>
    <row r="117" spans="2:7" x14ac:dyDescent="0.2">
      <c r="B117" s="397" t="s">
        <v>226</v>
      </c>
      <c r="C117" s="398"/>
      <c r="D117" s="399"/>
      <c r="E117" s="117"/>
      <c r="F117" s="106">
        <f>SUM(F110:F116)</f>
        <v>0</v>
      </c>
    </row>
    <row r="118" spans="2:7" x14ac:dyDescent="0.2">
      <c r="E118" s="202"/>
      <c r="G118" s="118"/>
    </row>
    <row r="119" spans="2:7" x14ac:dyDescent="0.2">
      <c r="B119" s="119" t="s">
        <v>227</v>
      </c>
      <c r="C119" s="120" t="s">
        <v>228</v>
      </c>
      <c r="D119" s="120"/>
      <c r="E119" s="121">
        <f>E113+E114+E115+E116</f>
        <v>0</v>
      </c>
      <c r="F119" s="122"/>
    </row>
    <row r="120" spans="2:7" x14ac:dyDescent="0.2">
      <c r="B120" s="123"/>
      <c r="C120" s="124">
        <v>100</v>
      </c>
      <c r="D120" s="124"/>
      <c r="E120" s="125"/>
      <c r="F120" s="126"/>
    </row>
    <row r="121" spans="2:7" x14ac:dyDescent="0.2">
      <c r="B121" s="127"/>
      <c r="C121" s="124"/>
      <c r="D121" s="124"/>
      <c r="E121" s="128"/>
      <c r="F121" s="204"/>
    </row>
    <row r="122" spans="2:7" x14ac:dyDescent="0.2">
      <c r="B122" s="123" t="s">
        <v>229</v>
      </c>
      <c r="C122" s="130" t="s">
        <v>230</v>
      </c>
      <c r="D122" s="130"/>
      <c r="E122" s="128"/>
      <c r="F122" s="129">
        <f>F135+F110+F111</f>
        <v>4710.1499999999996</v>
      </c>
    </row>
    <row r="123" spans="2:7" x14ac:dyDescent="0.2">
      <c r="B123" s="123"/>
      <c r="C123" s="124"/>
      <c r="D123" s="124"/>
      <c r="E123" s="128"/>
      <c r="F123" s="204"/>
    </row>
    <row r="124" spans="2:7" x14ac:dyDescent="0.2">
      <c r="B124" s="123" t="s">
        <v>231</v>
      </c>
      <c r="C124" s="130" t="s">
        <v>232</v>
      </c>
      <c r="D124" s="130"/>
      <c r="E124" s="128"/>
      <c r="F124" s="129">
        <f>F122/(1-E119)</f>
        <v>4710.1499999999996</v>
      </c>
    </row>
    <row r="125" spans="2:7" x14ac:dyDescent="0.2">
      <c r="B125" s="123"/>
      <c r="C125" s="124"/>
      <c r="D125" s="124"/>
      <c r="E125" s="128"/>
      <c r="F125" s="204"/>
    </row>
    <row r="126" spans="2:7" x14ac:dyDescent="0.2">
      <c r="B126" s="131"/>
      <c r="C126" s="132" t="s">
        <v>233</v>
      </c>
      <c r="D126" s="132"/>
      <c r="E126" s="133"/>
      <c r="F126" s="134">
        <f>F124-F122</f>
        <v>0</v>
      </c>
    </row>
    <row r="127" spans="2:7" x14ac:dyDescent="0.2">
      <c r="G127" s="118"/>
    </row>
    <row r="128" spans="2:7" x14ac:dyDescent="0.2">
      <c r="B128" s="426" t="s">
        <v>234</v>
      </c>
      <c r="C128" s="427"/>
      <c r="D128" s="427"/>
      <c r="E128" s="427"/>
      <c r="F128" s="428"/>
      <c r="G128" s="135"/>
    </row>
    <row r="129" spans="2:10" x14ac:dyDescent="0.2">
      <c r="B129" s="397" t="s">
        <v>235</v>
      </c>
      <c r="C129" s="398"/>
      <c r="D129" s="398"/>
      <c r="E129" s="399"/>
      <c r="F129" s="69" t="s">
        <v>178</v>
      </c>
    </row>
    <row r="130" spans="2:10" x14ac:dyDescent="0.2">
      <c r="B130" s="110" t="s">
        <v>30</v>
      </c>
      <c r="C130" s="70" t="str">
        <f>B24</f>
        <v>MÓDULO 1 - COMPOSIÇÃO DA REMUNERAÇÃO</v>
      </c>
      <c r="D130" s="71"/>
      <c r="E130" s="104"/>
      <c r="F130" s="90">
        <f>F33</f>
        <v>4710.1499999999996</v>
      </c>
    </row>
    <row r="131" spans="2:10" x14ac:dyDescent="0.2">
      <c r="B131" s="110" t="s">
        <v>34</v>
      </c>
      <c r="C131" s="70" t="str">
        <f>B35</f>
        <v>MÓDULO 2 – ENCARGOS E BENEFÍCIOS ANUAIS, MENSAIS E DIÁRIOS</v>
      </c>
      <c r="D131" s="71"/>
      <c r="E131" s="104"/>
      <c r="F131" s="90">
        <f>F69</f>
        <v>0</v>
      </c>
    </row>
    <row r="132" spans="2:10" x14ac:dyDescent="0.2">
      <c r="B132" s="110" t="s">
        <v>38</v>
      </c>
      <c r="C132" s="70" t="str">
        <f>B71</f>
        <v>MÓDULO 3 – PROVISÃO PARA RESCISÃO</v>
      </c>
      <c r="D132" s="71"/>
      <c r="E132" s="104"/>
      <c r="F132" s="90">
        <f>F78</f>
        <v>0</v>
      </c>
      <c r="G132" s="135"/>
    </row>
    <row r="133" spans="2:10" x14ac:dyDescent="0.2">
      <c r="B133" s="110" t="s">
        <v>51</v>
      </c>
      <c r="C133" s="70" t="str">
        <f>B80</f>
        <v>MÓDULO 4 – CUSTO DE REPOSIÇÃO DO PROFISSIONAL AUSENTE</v>
      </c>
      <c r="D133" s="71"/>
      <c r="E133" s="104"/>
      <c r="F133" s="90">
        <f>F99</f>
        <v>0</v>
      </c>
      <c r="G133" s="135"/>
    </row>
    <row r="134" spans="2:10" x14ac:dyDescent="0.2">
      <c r="B134" s="110" t="s">
        <v>54</v>
      </c>
      <c r="C134" s="70" t="str">
        <f>B101</f>
        <v>MÓDULO 5 – INSUMOS DIVERSOS</v>
      </c>
      <c r="D134" s="71"/>
      <c r="E134" s="104"/>
      <c r="F134" s="90">
        <f>F106</f>
        <v>0</v>
      </c>
    </row>
    <row r="135" spans="2:10" x14ac:dyDescent="0.2">
      <c r="B135" s="66"/>
      <c r="C135" s="114" t="s">
        <v>236</v>
      </c>
      <c r="D135" s="68"/>
      <c r="E135" s="105"/>
      <c r="F135" s="106">
        <f>SUM(F130:F134)</f>
        <v>4710.1499999999996</v>
      </c>
      <c r="G135" s="118"/>
    </row>
    <row r="136" spans="2:10" x14ac:dyDescent="0.2">
      <c r="B136" s="110" t="s">
        <v>57</v>
      </c>
      <c r="C136" s="70" t="str">
        <f>B108</f>
        <v>MÓDULO 6 – CUSTOS INDIRETOS, TRIBUTOS E LUCRO</v>
      </c>
      <c r="D136" s="71"/>
      <c r="E136" s="104"/>
      <c r="F136" s="90">
        <f>SUM(F117)</f>
        <v>0</v>
      </c>
    </row>
    <row r="137" spans="2:10" x14ac:dyDescent="0.2">
      <c r="B137" s="114" t="s">
        <v>237</v>
      </c>
      <c r="C137" s="68"/>
      <c r="D137" s="68"/>
      <c r="E137" s="105"/>
      <c r="F137" s="106">
        <f>SUM(F135:F136)</f>
        <v>4710.1499999999996</v>
      </c>
    </row>
    <row r="138" spans="2:10" ht="15.75" customHeight="1" thickBot="1" x14ac:dyDescent="0.25">
      <c r="B138" s="79"/>
      <c r="C138" s="79"/>
      <c r="D138" s="79"/>
      <c r="E138" s="79"/>
      <c r="F138" s="80"/>
      <c r="J138" s="118"/>
    </row>
    <row r="139" spans="2:10" ht="13.5" thickBot="1" x14ac:dyDescent="0.25">
      <c r="B139" s="423" t="s">
        <v>238</v>
      </c>
      <c r="C139" s="424"/>
      <c r="D139" s="424"/>
      <c r="E139" s="425"/>
      <c r="F139" s="136">
        <f>'Salários e Benefícios'!E6</f>
        <v>30</v>
      </c>
    </row>
    <row r="140" spans="2:10" ht="13.5" thickBot="1" x14ac:dyDescent="0.25"/>
    <row r="141" spans="2:10" ht="13.5" thickBot="1" x14ac:dyDescent="0.25">
      <c r="B141" s="429" t="s">
        <v>239</v>
      </c>
      <c r="C141" s="430"/>
      <c r="D141" s="430"/>
      <c r="E141" s="431"/>
      <c r="F141" s="137">
        <f>F139*F137</f>
        <v>141304.5</v>
      </c>
    </row>
  </sheetData>
  <protectedRanges>
    <protectedRange sqref="C15" name="Intervalo1_1_1"/>
  </protectedRanges>
  <mergeCells count="72">
    <mergeCell ref="B139:E139"/>
    <mergeCell ref="B141:E141"/>
    <mergeCell ref="B107:F107"/>
    <mergeCell ref="B108:F108"/>
    <mergeCell ref="C109:D109"/>
    <mergeCell ref="B117:D117"/>
    <mergeCell ref="B128:F128"/>
    <mergeCell ref="B129:E129"/>
    <mergeCell ref="C54:D54"/>
    <mergeCell ref="C55:D55"/>
    <mergeCell ref="C56:D56"/>
    <mergeCell ref="C57:D57"/>
    <mergeCell ref="B106:D106"/>
    <mergeCell ref="B89:D89"/>
    <mergeCell ref="B90:F90"/>
    <mergeCell ref="B91:D91"/>
    <mergeCell ref="B93:D93"/>
    <mergeCell ref="B94:F94"/>
    <mergeCell ref="B95:F95"/>
    <mergeCell ref="B96:E96"/>
    <mergeCell ref="B99:E99"/>
    <mergeCell ref="B100:F100"/>
    <mergeCell ref="B101:F101"/>
    <mergeCell ref="C102:D102"/>
    <mergeCell ref="C39:D39"/>
    <mergeCell ref="B40:D40"/>
    <mergeCell ref="B41:F41"/>
    <mergeCell ref="B42:D42"/>
    <mergeCell ref="B81:D81"/>
    <mergeCell ref="B52:F52"/>
    <mergeCell ref="B53:D53"/>
    <mergeCell ref="B62:D62"/>
    <mergeCell ref="B65:E65"/>
    <mergeCell ref="B69:D69"/>
    <mergeCell ref="B70:F70"/>
    <mergeCell ref="B71:F71"/>
    <mergeCell ref="C72:D72"/>
    <mergeCell ref="B78:D78"/>
    <mergeCell ref="B79:F79"/>
    <mergeCell ref="B80:F80"/>
    <mergeCell ref="B23:F23"/>
    <mergeCell ref="B24:F24"/>
    <mergeCell ref="B33:D33"/>
    <mergeCell ref="B35:F35"/>
    <mergeCell ref="B36:D36"/>
    <mergeCell ref="B10:C10"/>
    <mergeCell ref="E10:F10"/>
    <mergeCell ref="B11:C11"/>
    <mergeCell ref="E11:F11"/>
    <mergeCell ref="B12:F12"/>
    <mergeCell ref="B9:C9"/>
    <mergeCell ref="B2:F2"/>
    <mergeCell ref="A4:F4"/>
    <mergeCell ref="B5:F5"/>
    <mergeCell ref="B6:C6"/>
    <mergeCell ref="B7:C7"/>
    <mergeCell ref="C58:D58"/>
    <mergeCell ref="C59:D59"/>
    <mergeCell ref="C60:D60"/>
    <mergeCell ref="C61:D61"/>
    <mergeCell ref="B14:C14"/>
    <mergeCell ref="D20:F20"/>
    <mergeCell ref="D14:F14"/>
    <mergeCell ref="D15:F15"/>
    <mergeCell ref="D16:F16"/>
    <mergeCell ref="D17:F17"/>
    <mergeCell ref="D18:F18"/>
    <mergeCell ref="D19:F19"/>
    <mergeCell ref="B16:C16"/>
    <mergeCell ref="B51:D51"/>
    <mergeCell ref="B21:C21"/>
    <mergeCell ref="D21:F21"/>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60:F65560 IZ65560:JB65560 SV65560:SX65560 ACR65560:ACT65560 AMN65560:AMP65560 AWJ65560:AWL65560 BGF65560:BGH65560 BQB65560:BQD65560 BZX65560:BZZ65560 CJT65560:CJV65560 CTP65560:CTR65560 DDL65560:DDN65560 DNH65560:DNJ65560 DXD65560:DXF65560 EGZ65560:EHB65560 EQV65560:EQX65560 FAR65560:FAT65560 FKN65560:FKP65560 FUJ65560:FUL65560 GEF65560:GEH65560 GOB65560:GOD65560 GXX65560:GXZ65560 HHT65560:HHV65560 HRP65560:HRR65560 IBL65560:IBN65560 ILH65560:ILJ65560 IVD65560:IVF65560 JEZ65560:JFB65560 JOV65560:JOX65560 JYR65560:JYT65560 KIN65560:KIP65560 KSJ65560:KSL65560 LCF65560:LCH65560 LMB65560:LMD65560 LVX65560:LVZ65560 MFT65560:MFV65560 MPP65560:MPR65560 MZL65560:MZN65560 NJH65560:NJJ65560 NTD65560:NTF65560 OCZ65560:ODB65560 OMV65560:OMX65560 OWR65560:OWT65560 PGN65560:PGP65560 PQJ65560:PQL65560 QAF65560:QAH65560 QKB65560:QKD65560 QTX65560:QTZ65560 RDT65560:RDV65560 RNP65560:RNR65560 RXL65560:RXN65560 SHH65560:SHJ65560 SRD65560:SRF65560 TAZ65560:TBB65560 TKV65560:TKX65560 TUR65560:TUT65560 UEN65560:UEP65560 UOJ65560:UOL65560 UYF65560:UYH65560 VIB65560:VID65560 VRX65560:VRZ65560 WBT65560:WBV65560 WLP65560:WLR65560 WVL65560:WVN65560 D131096:F131096 IZ131096:JB131096 SV131096:SX131096 ACR131096:ACT131096 AMN131096:AMP131096 AWJ131096:AWL131096 BGF131096:BGH131096 BQB131096:BQD131096 BZX131096:BZZ131096 CJT131096:CJV131096 CTP131096:CTR131096 DDL131096:DDN131096 DNH131096:DNJ131096 DXD131096:DXF131096 EGZ131096:EHB131096 EQV131096:EQX131096 FAR131096:FAT131096 FKN131096:FKP131096 FUJ131096:FUL131096 GEF131096:GEH131096 GOB131096:GOD131096 GXX131096:GXZ131096 HHT131096:HHV131096 HRP131096:HRR131096 IBL131096:IBN131096 ILH131096:ILJ131096 IVD131096:IVF131096 JEZ131096:JFB131096 JOV131096:JOX131096 JYR131096:JYT131096 KIN131096:KIP131096 KSJ131096:KSL131096 LCF131096:LCH131096 LMB131096:LMD131096 LVX131096:LVZ131096 MFT131096:MFV131096 MPP131096:MPR131096 MZL131096:MZN131096 NJH131096:NJJ131096 NTD131096:NTF131096 OCZ131096:ODB131096 OMV131096:OMX131096 OWR131096:OWT131096 PGN131096:PGP131096 PQJ131096:PQL131096 QAF131096:QAH131096 QKB131096:QKD131096 QTX131096:QTZ131096 RDT131096:RDV131096 RNP131096:RNR131096 RXL131096:RXN131096 SHH131096:SHJ131096 SRD131096:SRF131096 TAZ131096:TBB131096 TKV131096:TKX131096 TUR131096:TUT131096 UEN131096:UEP131096 UOJ131096:UOL131096 UYF131096:UYH131096 VIB131096:VID131096 VRX131096:VRZ131096 WBT131096:WBV131096 WLP131096:WLR131096 WVL131096:WVN131096 D196632:F196632 IZ196632:JB196632 SV196632:SX196632 ACR196632:ACT196632 AMN196632:AMP196632 AWJ196632:AWL196632 BGF196632:BGH196632 BQB196632:BQD196632 BZX196632:BZZ196632 CJT196632:CJV196632 CTP196632:CTR196632 DDL196632:DDN196632 DNH196632:DNJ196632 DXD196632:DXF196632 EGZ196632:EHB196632 EQV196632:EQX196632 FAR196632:FAT196632 FKN196632:FKP196632 FUJ196632:FUL196632 GEF196632:GEH196632 GOB196632:GOD196632 GXX196632:GXZ196632 HHT196632:HHV196632 HRP196632:HRR196632 IBL196632:IBN196632 ILH196632:ILJ196632 IVD196632:IVF196632 JEZ196632:JFB196632 JOV196632:JOX196632 JYR196632:JYT196632 KIN196632:KIP196632 KSJ196632:KSL196632 LCF196632:LCH196632 LMB196632:LMD196632 LVX196632:LVZ196632 MFT196632:MFV196632 MPP196632:MPR196632 MZL196632:MZN196632 NJH196632:NJJ196632 NTD196632:NTF196632 OCZ196632:ODB196632 OMV196632:OMX196632 OWR196632:OWT196632 PGN196632:PGP196632 PQJ196632:PQL196632 QAF196632:QAH196632 QKB196632:QKD196632 QTX196632:QTZ196632 RDT196632:RDV196632 RNP196632:RNR196632 RXL196632:RXN196632 SHH196632:SHJ196632 SRD196632:SRF196632 TAZ196632:TBB196632 TKV196632:TKX196632 TUR196632:TUT196632 UEN196632:UEP196632 UOJ196632:UOL196632 UYF196632:UYH196632 VIB196632:VID196632 VRX196632:VRZ196632 WBT196632:WBV196632 WLP196632:WLR196632 WVL196632:WVN196632 D262168:F262168 IZ262168:JB262168 SV262168:SX262168 ACR262168:ACT262168 AMN262168:AMP262168 AWJ262168:AWL262168 BGF262168:BGH262168 BQB262168:BQD262168 BZX262168:BZZ262168 CJT262168:CJV262168 CTP262168:CTR262168 DDL262168:DDN262168 DNH262168:DNJ262168 DXD262168:DXF262168 EGZ262168:EHB262168 EQV262168:EQX262168 FAR262168:FAT262168 FKN262168:FKP262168 FUJ262168:FUL262168 GEF262168:GEH262168 GOB262168:GOD262168 GXX262168:GXZ262168 HHT262168:HHV262168 HRP262168:HRR262168 IBL262168:IBN262168 ILH262168:ILJ262168 IVD262168:IVF262168 JEZ262168:JFB262168 JOV262168:JOX262168 JYR262168:JYT262168 KIN262168:KIP262168 KSJ262168:KSL262168 LCF262168:LCH262168 LMB262168:LMD262168 LVX262168:LVZ262168 MFT262168:MFV262168 MPP262168:MPR262168 MZL262168:MZN262168 NJH262168:NJJ262168 NTD262168:NTF262168 OCZ262168:ODB262168 OMV262168:OMX262168 OWR262168:OWT262168 PGN262168:PGP262168 PQJ262168:PQL262168 QAF262168:QAH262168 QKB262168:QKD262168 QTX262168:QTZ262168 RDT262168:RDV262168 RNP262168:RNR262168 RXL262168:RXN262168 SHH262168:SHJ262168 SRD262168:SRF262168 TAZ262168:TBB262168 TKV262168:TKX262168 TUR262168:TUT262168 UEN262168:UEP262168 UOJ262168:UOL262168 UYF262168:UYH262168 VIB262168:VID262168 VRX262168:VRZ262168 WBT262168:WBV262168 WLP262168:WLR262168 WVL262168:WVN262168 D327704:F327704 IZ327704:JB327704 SV327704:SX327704 ACR327704:ACT327704 AMN327704:AMP327704 AWJ327704:AWL327704 BGF327704:BGH327704 BQB327704:BQD327704 BZX327704:BZZ327704 CJT327704:CJV327704 CTP327704:CTR327704 DDL327704:DDN327704 DNH327704:DNJ327704 DXD327704:DXF327704 EGZ327704:EHB327704 EQV327704:EQX327704 FAR327704:FAT327704 FKN327704:FKP327704 FUJ327704:FUL327704 GEF327704:GEH327704 GOB327704:GOD327704 GXX327704:GXZ327704 HHT327704:HHV327704 HRP327704:HRR327704 IBL327704:IBN327704 ILH327704:ILJ327704 IVD327704:IVF327704 JEZ327704:JFB327704 JOV327704:JOX327704 JYR327704:JYT327704 KIN327704:KIP327704 KSJ327704:KSL327704 LCF327704:LCH327704 LMB327704:LMD327704 LVX327704:LVZ327704 MFT327704:MFV327704 MPP327704:MPR327704 MZL327704:MZN327704 NJH327704:NJJ327704 NTD327704:NTF327704 OCZ327704:ODB327704 OMV327704:OMX327704 OWR327704:OWT327704 PGN327704:PGP327704 PQJ327704:PQL327704 QAF327704:QAH327704 QKB327704:QKD327704 QTX327704:QTZ327704 RDT327704:RDV327704 RNP327704:RNR327704 RXL327704:RXN327704 SHH327704:SHJ327704 SRD327704:SRF327704 TAZ327704:TBB327704 TKV327704:TKX327704 TUR327704:TUT327704 UEN327704:UEP327704 UOJ327704:UOL327704 UYF327704:UYH327704 VIB327704:VID327704 VRX327704:VRZ327704 WBT327704:WBV327704 WLP327704:WLR327704 WVL327704:WVN327704 D393240:F393240 IZ393240:JB393240 SV393240:SX393240 ACR393240:ACT393240 AMN393240:AMP393240 AWJ393240:AWL393240 BGF393240:BGH393240 BQB393240:BQD393240 BZX393240:BZZ393240 CJT393240:CJV393240 CTP393240:CTR393240 DDL393240:DDN393240 DNH393240:DNJ393240 DXD393240:DXF393240 EGZ393240:EHB393240 EQV393240:EQX393240 FAR393240:FAT393240 FKN393240:FKP393240 FUJ393240:FUL393240 GEF393240:GEH393240 GOB393240:GOD393240 GXX393240:GXZ393240 HHT393240:HHV393240 HRP393240:HRR393240 IBL393240:IBN393240 ILH393240:ILJ393240 IVD393240:IVF393240 JEZ393240:JFB393240 JOV393240:JOX393240 JYR393240:JYT393240 KIN393240:KIP393240 KSJ393240:KSL393240 LCF393240:LCH393240 LMB393240:LMD393240 LVX393240:LVZ393240 MFT393240:MFV393240 MPP393240:MPR393240 MZL393240:MZN393240 NJH393240:NJJ393240 NTD393240:NTF393240 OCZ393240:ODB393240 OMV393240:OMX393240 OWR393240:OWT393240 PGN393240:PGP393240 PQJ393240:PQL393240 QAF393240:QAH393240 QKB393240:QKD393240 QTX393240:QTZ393240 RDT393240:RDV393240 RNP393240:RNR393240 RXL393240:RXN393240 SHH393240:SHJ393240 SRD393240:SRF393240 TAZ393240:TBB393240 TKV393240:TKX393240 TUR393240:TUT393240 UEN393240:UEP393240 UOJ393240:UOL393240 UYF393240:UYH393240 VIB393240:VID393240 VRX393240:VRZ393240 WBT393240:WBV393240 WLP393240:WLR393240 WVL393240:WVN393240 D458776:F458776 IZ458776:JB458776 SV458776:SX458776 ACR458776:ACT458776 AMN458776:AMP458776 AWJ458776:AWL458776 BGF458776:BGH458776 BQB458776:BQD458776 BZX458776:BZZ458776 CJT458776:CJV458776 CTP458776:CTR458776 DDL458776:DDN458776 DNH458776:DNJ458776 DXD458776:DXF458776 EGZ458776:EHB458776 EQV458776:EQX458776 FAR458776:FAT458776 FKN458776:FKP458776 FUJ458776:FUL458776 GEF458776:GEH458776 GOB458776:GOD458776 GXX458776:GXZ458776 HHT458776:HHV458776 HRP458776:HRR458776 IBL458776:IBN458776 ILH458776:ILJ458776 IVD458776:IVF458776 JEZ458776:JFB458776 JOV458776:JOX458776 JYR458776:JYT458776 KIN458776:KIP458776 KSJ458776:KSL458776 LCF458776:LCH458776 LMB458776:LMD458776 LVX458776:LVZ458776 MFT458776:MFV458776 MPP458776:MPR458776 MZL458776:MZN458776 NJH458776:NJJ458776 NTD458776:NTF458776 OCZ458776:ODB458776 OMV458776:OMX458776 OWR458776:OWT458776 PGN458776:PGP458776 PQJ458776:PQL458776 QAF458776:QAH458776 QKB458776:QKD458776 QTX458776:QTZ458776 RDT458776:RDV458776 RNP458776:RNR458776 RXL458776:RXN458776 SHH458776:SHJ458776 SRD458776:SRF458776 TAZ458776:TBB458776 TKV458776:TKX458776 TUR458776:TUT458776 UEN458776:UEP458776 UOJ458776:UOL458776 UYF458776:UYH458776 VIB458776:VID458776 VRX458776:VRZ458776 WBT458776:WBV458776 WLP458776:WLR458776 WVL458776:WVN458776 D524312:F524312 IZ524312:JB524312 SV524312:SX524312 ACR524312:ACT524312 AMN524312:AMP524312 AWJ524312:AWL524312 BGF524312:BGH524312 BQB524312:BQD524312 BZX524312:BZZ524312 CJT524312:CJV524312 CTP524312:CTR524312 DDL524312:DDN524312 DNH524312:DNJ524312 DXD524312:DXF524312 EGZ524312:EHB524312 EQV524312:EQX524312 FAR524312:FAT524312 FKN524312:FKP524312 FUJ524312:FUL524312 GEF524312:GEH524312 GOB524312:GOD524312 GXX524312:GXZ524312 HHT524312:HHV524312 HRP524312:HRR524312 IBL524312:IBN524312 ILH524312:ILJ524312 IVD524312:IVF524312 JEZ524312:JFB524312 JOV524312:JOX524312 JYR524312:JYT524312 KIN524312:KIP524312 KSJ524312:KSL524312 LCF524312:LCH524312 LMB524312:LMD524312 LVX524312:LVZ524312 MFT524312:MFV524312 MPP524312:MPR524312 MZL524312:MZN524312 NJH524312:NJJ524312 NTD524312:NTF524312 OCZ524312:ODB524312 OMV524312:OMX524312 OWR524312:OWT524312 PGN524312:PGP524312 PQJ524312:PQL524312 QAF524312:QAH524312 QKB524312:QKD524312 QTX524312:QTZ524312 RDT524312:RDV524312 RNP524312:RNR524312 RXL524312:RXN524312 SHH524312:SHJ524312 SRD524312:SRF524312 TAZ524312:TBB524312 TKV524312:TKX524312 TUR524312:TUT524312 UEN524312:UEP524312 UOJ524312:UOL524312 UYF524312:UYH524312 VIB524312:VID524312 VRX524312:VRZ524312 WBT524312:WBV524312 WLP524312:WLR524312 WVL524312:WVN524312 D589848:F589848 IZ589848:JB589848 SV589848:SX589848 ACR589848:ACT589848 AMN589848:AMP589848 AWJ589848:AWL589848 BGF589848:BGH589848 BQB589848:BQD589848 BZX589848:BZZ589848 CJT589848:CJV589848 CTP589848:CTR589848 DDL589848:DDN589848 DNH589848:DNJ589848 DXD589848:DXF589848 EGZ589848:EHB589848 EQV589848:EQX589848 FAR589848:FAT589848 FKN589848:FKP589848 FUJ589848:FUL589848 GEF589848:GEH589848 GOB589848:GOD589848 GXX589848:GXZ589848 HHT589848:HHV589848 HRP589848:HRR589848 IBL589848:IBN589848 ILH589848:ILJ589848 IVD589848:IVF589848 JEZ589848:JFB589848 JOV589848:JOX589848 JYR589848:JYT589848 KIN589848:KIP589848 KSJ589848:KSL589848 LCF589848:LCH589848 LMB589848:LMD589848 LVX589848:LVZ589848 MFT589848:MFV589848 MPP589848:MPR589848 MZL589848:MZN589848 NJH589848:NJJ589848 NTD589848:NTF589848 OCZ589848:ODB589848 OMV589848:OMX589848 OWR589848:OWT589848 PGN589848:PGP589848 PQJ589848:PQL589848 QAF589848:QAH589848 QKB589848:QKD589848 QTX589848:QTZ589848 RDT589848:RDV589848 RNP589848:RNR589848 RXL589848:RXN589848 SHH589848:SHJ589848 SRD589848:SRF589848 TAZ589848:TBB589848 TKV589848:TKX589848 TUR589848:TUT589848 UEN589848:UEP589848 UOJ589848:UOL589848 UYF589848:UYH589848 VIB589848:VID589848 VRX589848:VRZ589848 WBT589848:WBV589848 WLP589848:WLR589848 WVL589848:WVN589848 D655384:F655384 IZ655384:JB655384 SV655384:SX655384 ACR655384:ACT655384 AMN655384:AMP655384 AWJ655384:AWL655384 BGF655384:BGH655384 BQB655384:BQD655384 BZX655384:BZZ655384 CJT655384:CJV655384 CTP655384:CTR655384 DDL655384:DDN655384 DNH655384:DNJ655384 DXD655384:DXF655384 EGZ655384:EHB655384 EQV655384:EQX655384 FAR655384:FAT655384 FKN655384:FKP655384 FUJ655384:FUL655384 GEF655384:GEH655384 GOB655384:GOD655384 GXX655384:GXZ655384 HHT655384:HHV655384 HRP655384:HRR655384 IBL655384:IBN655384 ILH655384:ILJ655384 IVD655384:IVF655384 JEZ655384:JFB655384 JOV655384:JOX655384 JYR655384:JYT655384 KIN655384:KIP655384 KSJ655384:KSL655384 LCF655384:LCH655384 LMB655384:LMD655384 LVX655384:LVZ655384 MFT655384:MFV655384 MPP655384:MPR655384 MZL655384:MZN655384 NJH655384:NJJ655384 NTD655384:NTF655384 OCZ655384:ODB655384 OMV655384:OMX655384 OWR655384:OWT655384 PGN655384:PGP655384 PQJ655384:PQL655384 QAF655384:QAH655384 QKB655384:QKD655384 QTX655384:QTZ655384 RDT655384:RDV655384 RNP655384:RNR655384 RXL655384:RXN655384 SHH655384:SHJ655384 SRD655384:SRF655384 TAZ655384:TBB655384 TKV655384:TKX655384 TUR655384:TUT655384 UEN655384:UEP655384 UOJ655384:UOL655384 UYF655384:UYH655384 VIB655384:VID655384 VRX655384:VRZ655384 WBT655384:WBV655384 WLP655384:WLR655384 WVL655384:WVN655384 D720920:F720920 IZ720920:JB720920 SV720920:SX720920 ACR720920:ACT720920 AMN720920:AMP720920 AWJ720920:AWL720920 BGF720920:BGH720920 BQB720920:BQD720920 BZX720920:BZZ720920 CJT720920:CJV720920 CTP720920:CTR720920 DDL720920:DDN720920 DNH720920:DNJ720920 DXD720920:DXF720920 EGZ720920:EHB720920 EQV720920:EQX720920 FAR720920:FAT720920 FKN720920:FKP720920 FUJ720920:FUL720920 GEF720920:GEH720920 GOB720920:GOD720920 GXX720920:GXZ720920 HHT720920:HHV720920 HRP720920:HRR720920 IBL720920:IBN720920 ILH720920:ILJ720920 IVD720920:IVF720920 JEZ720920:JFB720920 JOV720920:JOX720920 JYR720920:JYT720920 KIN720920:KIP720920 KSJ720920:KSL720920 LCF720920:LCH720920 LMB720920:LMD720920 LVX720920:LVZ720920 MFT720920:MFV720920 MPP720920:MPR720920 MZL720920:MZN720920 NJH720920:NJJ720920 NTD720920:NTF720920 OCZ720920:ODB720920 OMV720920:OMX720920 OWR720920:OWT720920 PGN720920:PGP720920 PQJ720920:PQL720920 QAF720920:QAH720920 QKB720920:QKD720920 QTX720920:QTZ720920 RDT720920:RDV720920 RNP720920:RNR720920 RXL720920:RXN720920 SHH720920:SHJ720920 SRD720920:SRF720920 TAZ720920:TBB720920 TKV720920:TKX720920 TUR720920:TUT720920 UEN720920:UEP720920 UOJ720920:UOL720920 UYF720920:UYH720920 VIB720920:VID720920 VRX720920:VRZ720920 WBT720920:WBV720920 WLP720920:WLR720920 WVL720920:WVN720920 D786456:F786456 IZ786456:JB786456 SV786456:SX786456 ACR786456:ACT786456 AMN786456:AMP786456 AWJ786456:AWL786456 BGF786456:BGH786456 BQB786456:BQD786456 BZX786456:BZZ786456 CJT786456:CJV786456 CTP786456:CTR786456 DDL786456:DDN786456 DNH786456:DNJ786456 DXD786456:DXF786456 EGZ786456:EHB786456 EQV786456:EQX786456 FAR786456:FAT786456 FKN786456:FKP786456 FUJ786456:FUL786456 GEF786456:GEH786456 GOB786456:GOD786456 GXX786456:GXZ786456 HHT786456:HHV786456 HRP786456:HRR786456 IBL786456:IBN786456 ILH786456:ILJ786456 IVD786456:IVF786456 JEZ786456:JFB786456 JOV786456:JOX786456 JYR786456:JYT786456 KIN786456:KIP786456 KSJ786456:KSL786456 LCF786456:LCH786456 LMB786456:LMD786456 LVX786456:LVZ786456 MFT786456:MFV786456 MPP786456:MPR786456 MZL786456:MZN786456 NJH786456:NJJ786456 NTD786456:NTF786456 OCZ786456:ODB786456 OMV786456:OMX786456 OWR786456:OWT786456 PGN786456:PGP786456 PQJ786456:PQL786456 QAF786456:QAH786456 QKB786456:QKD786456 QTX786456:QTZ786456 RDT786456:RDV786456 RNP786456:RNR786456 RXL786456:RXN786456 SHH786456:SHJ786456 SRD786456:SRF786456 TAZ786456:TBB786456 TKV786456:TKX786456 TUR786456:TUT786456 UEN786456:UEP786456 UOJ786456:UOL786456 UYF786456:UYH786456 VIB786456:VID786456 VRX786456:VRZ786456 WBT786456:WBV786456 WLP786456:WLR786456 WVL786456:WVN786456 D851992:F851992 IZ851992:JB851992 SV851992:SX851992 ACR851992:ACT851992 AMN851992:AMP851992 AWJ851992:AWL851992 BGF851992:BGH851992 BQB851992:BQD851992 BZX851992:BZZ851992 CJT851992:CJV851992 CTP851992:CTR851992 DDL851992:DDN851992 DNH851992:DNJ851992 DXD851992:DXF851992 EGZ851992:EHB851992 EQV851992:EQX851992 FAR851992:FAT851992 FKN851992:FKP851992 FUJ851992:FUL851992 GEF851992:GEH851992 GOB851992:GOD851992 GXX851992:GXZ851992 HHT851992:HHV851992 HRP851992:HRR851992 IBL851992:IBN851992 ILH851992:ILJ851992 IVD851992:IVF851992 JEZ851992:JFB851992 JOV851992:JOX851992 JYR851992:JYT851992 KIN851992:KIP851992 KSJ851992:KSL851992 LCF851992:LCH851992 LMB851992:LMD851992 LVX851992:LVZ851992 MFT851992:MFV851992 MPP851992:MPR851992 MZL851992:MZN851992 NJH851992:NJJ851992 NTD851992:NTF851992 OCZ851992:ODB851992 OMV851992:OMX851992 OWR851992:OWT851992 PGN851992:PGP851992 PQJ851992:PQL851992 QAF851992:QAH851992 QKB851992:QKD851992 QTX851992:QTZ851992 RDT851992:RDV851992 RNP851992:RNR851992 RXL851992:RXN851992 SHH851992:SHJ851992 SRD851992:SRF851992 TAZ851992:TBB851992 TKV851992:TKX851992 TUR851992:TUT851992 UEN851992:UEP851992 UOJ851992:UOL851992 UYF851992:UYH851992 VIB851992:VID851992 VRX851992:VRZ851992 WBT851992:WBV851992 WLP851992:WLR851992 WVL851992:WVN851992 D917528:F917528 IZ917528:JB917528 SV917528:SX917528 ACR917528:ACT917528 AMN917528:AMP917528 AWJ917528:AWL917528 BGF917528:BGH917528 BQB917528:BQD917528 BZX917528:BZZ917528 CJT917528:CJV917528 CTP917528:CTR917528 DDL917528:DDN917528 DNH917528:DNJ917528 DXD917528:DXF917528 EGZ917528:EHB917528 EQV917528:EQX917528 FAR917528:FAT917528 FKN917528:FKP917528 FUJ917528:FUL917528 GEF917528:GEH917528 GOB917528:GOD917528 GXX917528:GXZ917528 HHT917528:HHV917528 HRP917528:HRR917528 IBL917528:IBN917528 ILH917528:ILJ917528 IVD917528:IVF917528 JEZ917528:JFB917528 JOV917528:JOX917528 JYR917528:JYT917528 KIN917528:KIP917528 KSJ917528:KSL917528 LCF917528:LCH917528 LMB917528:LMD917528 LVX917528:LVZ917528 MFT917528:MFV917528 MPP917528:MPR917528 MZL917528:MZN917528 NJH917528:NJJ917528 NTD917528:NTF917528 OCZ917528:ODB917528 OMV917528:OMX917528 OWR917528:OWT917528 PGN917528:PGP917528 PQJ917528:PQL917528 QAF917528:QAH917528 QKB917528:QKD917528 QTX917528:QTZ917528 RDT917528:RDV917528 RNP917528:RNR917528 RXL917528:RXN917528 SHH917528:SHJ917528 SRD917528:SRF917528 TAZ917528:TBB917528 TKV917528:TKX917528 TUR917528:TUT917528 UEN917528:UEP917528 UOJ917528:UOL917528 UYF917528:UYH917528 VIB917528:VID917528 VRX917528:VRZ917528 WBT917528:WBV917528 WLP917528:WLR917528 WVL917528:WVN917528 D983064:F983064 IZ983064:JB983064 SV983064:SX983064 ACR983064:ACT983064 AMN983064:AMP983064 AWJ983064:AWL983064 BGF983064:BGH983064 BQB983064:BQD983064 BZX983064:BZZ983064 CJT983064:CJV983064 CTP983064:CTR983064 DDL983064:DDN983064 DNH983064:DNJ983064 DXD983064:DXF983064 EGZ983064:EHB983064 EQV983064:EQX983064 FAR983064:FAT983064 FKN983064:FKP983064 FUJ983064:FUL983064 GEF983064:GEH983064 GOB983064:GOD983064 GXX983064:GXZ983064 HHT983064:HHV983064 HRP983064:HRR983064 IBL983064:IBN983064 ILH983064:ILJ983064 IVD983064:IVF983064 JEZ983064:JFB983064 JOV983064:JOX983064 JYR983064:JYT983064 KIN983064:KIP983064 KSJ983064:KSL983064 LCF983064:LCH983064 LMB983064:LMD983064 LVX983064:LVZ983064 MFT983064:MFV983064 MPP983064:MPR983064 MZL983064:MZN983064 NJH983064:NJJ983064 NTD983064:NTF983064 OCZ983064:ODB983064 OMV983064:OMX983064 OWR983064:OWT983064 PGN983064:PGP983064 PQJ983064:PQL983064 QAF983064:QAH983064 QKB983064:QKD983064 QTX983064:QTZ983064 RDT983064:RDV983064 RNP983064:RNR983064 RXL983064:RXN983064 SHH983064:SHJ983064 SRD983064:SRF983064 TAZ983064:TBB983064 TKV983064:TKX983064 TUR983064:TUT983064 UEN983064:UEP983064 UOJ983064:UOL983064 UYF983064:UYH983064 VIB983064:VID983064 VRX983064:VRZ983064 WBT983064:WBV983064 WLP983064:WLR983064 WVL983064:WVN983064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812F2E23-A593-4ADC-9625-C3808024CB1C}">
      <formula1>40543</formula1>
    </dataValidation>
    <dataValidation allowBlank="1" showInputMessage="1" showErrorMessage="1" promptTitle="Sindicato Profissional:" sqref="D65558:F65558 IZ65558:JB65558 SV65558:SX65558 ACR65558:ACT65558 AMN65558:AMP65558 AWJ65558:AWL65558 BGF65558:BGH65558 BQB65558:BQD65558 BZX65558:BZZ65558 CJT65558:CJV65558 CTP65558:CTR65558 DDL65558:DDN65558 DNH65558:DNJ65558 DXD65558:DXF65558 EGZ65558:EHB65558 EQV65558:EQX65558 FAR65558:FAT65558 FKN65558:FKP65558 FUJ65558:FUL65558 GEF65558:GEH65558 GOB65558:GOD65558 GXX65558:GXZ65558 HHT65558:HHV65558 HRP65558:HRR65558 IBL65558:IBN65558 ILH65558:ILJ65558 IVD65558:IVF65558 JEZ65558:JFB65558 JOV65558:JOX65558 JYR65558:JYT65558 KIN65558:KIP65558 KSJ65558:KSL65558 LCF65558:LCH65558 LMB65558:LMD65558 LVX65558:LVZ65558 MFT65558:MFV65558 MPP65558:MPR65558 MZL65558:MZN65558 NJH65558:NJJ65558 NTD65558:NTF65558 OCZ65558:ODB65558 OMV65558:OMX65558 OWR65558:OWT65558 PGN65558:PGP65558 PQJ65558:PQL65558 QAF65558:QAH65558 QKB65558:QKD65558 QTX65558:QTZ65558 RDT65558:RDV65558 RNP65558:RNR65558 RXL65558:RXN65558 SHH65558:SHJ65558 SRD65558:SRF65558 TAZ65558:TBB65558 TKV65558:TKX65558 TUR65558:TUT65558 UEN65558:UEP65558 UOJ65558:UOL65558 UYF65558:UYH65558 VIB65558:VID65558 VRX65558:VRZ65558 WBT65558:WBV65558 WLP65558:WLR65558 WVL65558:WVN65558 D131094:F131094 IZ131094:JB131094 SV131094:SX131094 ACR131094:ACT131094 AMN131094:AMP131094 AWJ131094:AWL131094 BGF131094:BGH131094 BQB131094:BQD131094 BZX131094:BZZ131094 CJT131094:CJV131094 CTP131094:CTR131094 DDL131094:DDN131094 DNH131094:DNJ131094 DXD131094:DXF131094 EGZ131094:EHB131094 EQV131094:EQX131094 FAR131094:FAT131094 FKN131094:FKP131094 FUJ131094:FUL131094 GEF131094:GEH131094 GOB131094:GOD131094 GXX131094:GXZ131094 HHT131094:HHV131094 HRP131094:HRR131094 IBL131094:IBN131094 ILH131094:ILJ131094 IVD131094:IVF131094 JEZ131094:JFB131094 JOV131094:JOX131094 JYR131094:JYT131094 KIN131094:KIP131094 KSJ131094:KSL131094 LCF131094:LCH131094 LMB131094:LMD131094 LVX131094:LVZ131094 MFT131094:MFV131094 MPP131094:MPR131094 MZL131094:MZN131094 NJH131094:NJJ131094 NTD131094:NTF131094 OCZ131094:ODB131094 OMV131094:OMX131094 OWR131094:OWT131094 PGN131094:PGP131094 PQJ131094:PQL131094 QAF131094:QAH131094 QKB131094:QKD131094 QTX131094:QTZ131094 RDT131094:RDV131094 RNP131094:RNR131094 RXL131094:RXN131094 SHH131094:SHJ131094 SRD131094:SRF131094 TAZ131094:TBB131094 TKV131094:TKX131094 TUR131094:TUT131094 UEN131094:UEP131094 UOJ131094:UOL131094 UYF131094:UYH131094 VIB131094:VID131094 VRX131094:VRZ131094 WBT131094:WBV131094 WLP131094:WLR131094 WVL131094:WVN131094 D196630:F196630 IZ196630:JB196630 SV196630:SX196630 ACR196630:ACT196630 AMN196630:AMP196630 AWJ196630:AWL196630 BGF196630:BGH196630 BQB196630:BQD196630 BZX196630:BZZ196630 CJT196630:CJV196630 CTP196630:CTR196630 DDL196630:DDN196630 DNH196630:DNJ196630 DXD196630:DXF196630 EGZ196630:EHB196630 EQV196630:EQX196630 FAR196630:FAT196630 FKN196630:FKP196630 FUJ196630:FUL196630 GEF196630:GEH196630 GOB196630:GOD196630 GXX196630:GXZ196630 HHT196630:HHV196630 HRP196630:HRR196630 IBL196630:IBN196630 ILH196630:ILJ196630 IVD196630:IVF196630 JEZ196630:JFB196630 JOV196630:JOX196630 JYR196630:JYT196630 KIN196630:KIP196630 KSJ196630:KSL196630 LCF196630:LCH196630 LMB196630:LMD196630 LVX196630:LVZ196630 MFT196630:MFV196630 MPP196630:MPR196630 MZL196630:MZN196630 NJH196630:NJJ196630 NTD196630:NTF196630 OCZ196630:ODB196630 OMV196630:OMX196630 OWR196630:OWT196630 PGN196630:PGP196630 PQJ196630:PQL196630 QAF196630:QAH196630 QKB196630:QKD196630 QTX196630:QTZ196630 RDT196630:RDV196630 RNP196630:RNR196630 RXL196630:RXN196630 SHH196630:SHJ196630 SRD196630:SRF196630 TAZ196630:TBB196630 TKV196630:TKX196630 TUR196630:TUT196630 UEN196630:UEP196630 UOJ196630:UOL196630 UYF196630:UYH196630 VIB196630:VID196630 VRX196630:VRZ196630 WBT196630:WBV196630 WLP196630:WLR196630 WVL196630:WVN196630 D262166:F262166 IZ262166:JB262166 SV262166:SX262166 ACR262166:ACT262166 AMN262166:AMP262166 AWJ262166:AWL262166 BGF262166:BGH262166 BQB262166:BQD262166 BZX262166:BZZ262166 CJT262166:CJV262166 CTP262166:CTR262166 DDL262166:DDN262166 DNH262166:DNJ262166 DXD262166:DXF262166 EGZ262166:EHB262166 EQV262166:EQX262166 FAR262166:FAT262166 FKN262166:FKP262166 FUJ262166:FUL262166 GEF262166:GEH262166 GOB262166:GOD262166 GXX262166:GXZ262166 HHT262166:HHV262166 HRP262166:HRR262166 IBL262166:IBN262166 ILH262166:ILJ262166 IVD262166:IVF262166 JEZ262166:JFB262166 JOV262166:JOX262166 JYR262166:JYT262166 KIN262166:KIP262166 KSJ262166:KSL262166 LCF262166:LCH262166 LMB262166:LMD262166 LVX262166:LVZ262166 MFT262166:MFV262166 MPP262166:MPR262166 MZL262166:MZN262166 NJH262166:NJJ262166 NTD262166:NTF262166 OCZ262166:ODB262166 OMV262166:OMX262166 OWR262166:OWT262166 PGN262166:PGP262166 PQJ262166:PQL262166 QAF262166:QAH262166 QKB262166:QKD262166 QTX262166:QTZ262166 RDT262166:RDV262166 RNP262166:RNR262166 RXL262166:RXN262166 SHH262166:SHJ262166 SRD262166:SRF262166 TAZ262166:TBB262166 TKV262166:TKX262166 TUR262166:TUT262166 UEN262166:UEP262166 UOJ262166:UOL262166 UYF262166:UYH262166 VIB262166:VID262166 VRX262166:VRZ262166 WBT262166:WBV262166 WLP262166:WLR262166 WVL262166:WVN262166 D327702:F327702 IZ327702:JB327702 SV327702:SX327702 ACR327702:ACT327702 AMN327702:AMP327702 AWJ327702:AWL327702 BGF327702:BGH327702 BQB327702:BQD327702 BZX327702:BZZ327702 CJT327702:CJV327702 CTP327702:CTR327702 DDL327702:DDN327702 DNH327702:DNJ327702 DXD327702:DXF327702 EGZ327702:EHB327702 EQV327702:EQX327702 FAR327702:FAT327702 FKN327702:FKP327702 FUJ327702:FUL327702 GEF327702:GEH327702 GOB327702:GOD327702 GXX327702:GXZ327702 HHT327702:HHV327702 HRP327702:HRR327702 IBL327702:IBN327702 ILH327702:ILJ327702 IVD327702:IVF327702 JEZ327702:JFB327702 JOV327702:JOX327702 JYR327702:JYT327702 KIN327702:KIP327702 KSJ327702:KSL327702 LCF327702:LCH327702 LMB327702:LMD327702 LVX327702:LVZ327702 MFT327702:MFV327702 MPP327702:MPR327702 MZL327702:MZN327702 NJH327702:NJJ327702 NTD327702:NTF327702 OCZ327702:ODB327702 OMV327702:OMX327702 OWR327702:OWT327702 PGN327702:PGP327702 PQJ327702:PQL327702 QAF327702:QAH327702 QKB327702:QKD327702 QTX327702:QTZ327702 RDT327702:RDV327702 RNP327702:RNR327702 RXL327702:RXN327702 SHH327702:SHJ327702 SRD327702:SRF327702 TAZ327702:TBB327702 TKV327702:TKX327702 TUR327702:TUT327702 UEN327702:UEP327702 UOJ327702:UOL327702 UYF327702:UYH327702 VIB327702:VID327702 VRX327702:VRZ327702 WBT327702:WBV327702 WLP327702:WLR327702 WVL327702:WVN327702 D393238:F393238 IZ393238:JB393238 SV393238:SX393238 ACR393238:ACT393238 AMN393238:AMP393238 AWJ393238:AWL393238 BGF393238:BGH393238 BQB393238:BQD393238 BZX393238:BZZ393238 CJT393238:CJV393238 CTP393238:CTR393238 DDL393238:DDN393238 DNH393238:DNJ393238 DXD393238:DXF393238 EGZ393238:EHB393238 EQV393238:EQX393238 FAR393238:FAT393238 FKN393238:FKP393238 FUJ393238:FUL393238 GEF393238:GEH393238 GOB393238:GOD393238 GXX393238:GXZ393238 HHT393238:HHV393238 HRP393238:HRR393238 IBL393238:IBN393238 ILH393238:ILJ393238 IVD393238:IVF393238 JEZ393238:JFB393238 JOV393238:JOX393238 JYR393238:JYT393238 KIN393238:KIP393238 KSJ393238:KSL393238 LCF393238:LCH393238 LMB393238:LMD393238 LVX393238:LVZ393238 MFT393238:MFV393238 MPP393238:MPR393238 MZL393238:MZN393238 NJH393238:NJJ393238 NTD393238:NTF393238 OCZ393238:ODB393238 OMV393238:OMX393238 OWR393238:OWT393238 PGN393238:PGP393238 PQJ393238:PQL393238 QAF393238:QAH393238 QKB393238:QKD393238 QTX393238:QTZ393238 RDT393238:RDV393238 RNP393238:RNR393238 RXL393238:RXN393238 SHH393238:SHJ393238 SRD393238:SRF393238 TAZ393238:TBB393238 TKV393238:TKX393238 TUR393238:TUT393238 UEN393238:UEP393238 UOJ393238:UOL393238 UYF393238:UYH393238 VIB393238:VID393238 VRX393238:VRZ393238 WBT393238:WBV393238 WLP393238:WLR393238 WVL393238:WVN393238 D458774:F458774 IZ458774:JB458774 SV458774:SX458774 ACR458774:ACT458774 AMN458774:AMP458774 AWJ458774:AWL458774 BGF458774:BGH458774 BQB458774:BQD458774 BZX458774:BZZ458774 CJT458774:CJV458774 CTP458774:CTR458774 DDL458774:DDN458774 DNH458774:DNJ458774 DXD458774:DXF458774 EGZ458774:EHB458774 EQV458774:EQX458774 FAR458774:FAT458774 FKN458774:FKP458774 FUJ458774:FUL458774 GEF458774:GEH458774 GOB458774:GOD458774 GXX458774:GXZ458774 HHT458774:HHV458774 HRP458774:HRR458774 IBL458774:IBN458774 ILH458774:ILJ458774 IVD458774:IVF458774 JEZ458774:JFB458774 JOV458774:JOX458774 JYR458774:JYT458774 KIN458774:KIP458774 KSJ458774:KSL458774 LCF458774:LCH458774 LMB458774:LMD458774 LVX458774:LVZ458774 MFT458774:MFV458774 MPP458774:MPR458774 MZL458774:MZN458774 NJH458774:NJJ458774 NTD458774:NTF458774 OCZ458774:ODB458774 OMV458774:OMX458774 OWR458774:OWT458774 PGN458774:PGP458774 PQJ458774:PQL458774 QAF458774:QAH458774 QKB458774:QKD458774 QTX458774:QTZ458774 RDT458774:RDV458774 RNP458774:RNR458774 RXL458774:RXN458774 SHH458774:SHJ458774 SRD458774:SRF458774 TAZ458774:TBB458774 TKV458774:TKX458774 TUR458774:TUT458774 UEN458774:UEP458774 UOJ458774:UOL458774 UYF458774:UYH458774 VIB458774:VID458774 VRX458774:VRZ458774 WBT458774:WBV458774 WLP458774:WLR458774 WVL458774:WVN458774 D524310:F524310 IZ524310:JB524310 SV524310:SX524310 ACR524310:ACT524310 AMN524310:AMP524310 AWJ524310:AWL524310 BGF524310:BGH524310 BQB524310:BQD524310 BZX524310:BZZ524310 CJT524310:CJV524310 CTP524310:CTR524310 DDL524310:DDN524310 DNH524310:DNJ524310 DXD524310:DXF524310 EGZ524310:EHB524310 EQV524310:EQX524310 FAR524310:FAT524310 FKN524310:FKP524310 FUJ524310:FUL524310 GEF524310:GEH524310 GOB524310:GOD524310 GXX524310:GXZ524310 HHT524310:HHV524310 HRP524310:HRR524310 IBL524310:IBN524310 ILH524310:ILJ524310 IVD524310:IVF524310 JEZ524310:JFB524310 JOV524310:JOX524310 JYR524310:JYT524310 KIN524310:KIP524310 KSJ524310:KSL524310 LCF524310:LCH524310 LMB524310:LMD524310 LVX524310:LVZ524310 MFT524310:MFV524310 MPP524310:MPR524310 MZL524310:MZN524310 NJH524310:NJJ524310 NTD524310:NTF524310 OCZ524310:ODB524310 OMV524310:OMX524310 OWR524310:OWT524310 PGN524310:PGP524310 PQJ524310:PQL524310 QAF524310:QAH524310 QKB524310:QKD524310 QTX524310:QTZ524310 RDT524310:RDV524310 RNP524310:RNR524310 RXL524310:RXN524310 SHH524310:SHJ524310 SRD524310:SRF524310 TAZ524310:TBB524310 TKV524310:TKX524310 TUR524310:TUT524310 UEN524310:UEP524310 UOJ524310:UOL524310 UYF524310:UYH524310 VIB524310:VID524310 VRX524310:VRZ524310 WBT524310:WBV524310 WLP524310:WLR524310 WVL524310:WVN524310 D589846:F589846 IZ589846:JB589846 SV589846:SX589846 ACR589846:ACT589846 AMN589846:AMP589846 AWJ589846:AWL589846 BGF589846:BGH589846 BQB589846:BQD589846 BZX589846:BZZ589846 CJT589846:CJV589846 CTP589846:CTR589846 DDL589846:DDN589846 DNH589846:DNJ589846 DXD589846:DXF589846 EGZ589846:EHB589846 EQV589846:EQX589846 FAR589846:FAT589846 FKN589846:FKP589846 FUJ589846:FUL589846 GEF589846:GEH589846 GOB589846:GOD589846 GXX589846:GXZ589846 HHT589846:HHV589846 HRP589846:HRR589846 IBL589846:IBN589846 ILH589846:ILJ589846 IVD589846:IVF589846 JEZ589846:JFB589846 JOV589846:JOX589846 JYR589846:JYT589846 KIN589846:KIP589846 KSJ589846:KSL589846 LCF589846:LCH589846 LMB589846:LMD589846 LVX589846:LVZ589846 MFT589846:MFV589846 MPP589846:MPR589846 MZL589846:MZN589846 NJH589846:NJJ589846 NTD589846:NTF589846 OCZ589846:ODB589846 OMV589846:OMX589846 OWR589846:OWT589846 PGN589846:PGP589846 PQJ589846:PQL589846 QAF589846:QAH589846 QKB589846:QKD589846 QTX589846:QTZ589846 RDT589846:RDV589846 RNP589846:RNR589846 RXL589846:RXN589846 SHH589846:SHJ589846 SRD589846:SRF589846 TAZ589846:TBB589846 TKV589846:TKX589846 TUR589846:TUT589846 UEN589846:UEP589846 UOJ589846:UOL589846 UYF589846:UYH589846 VIB589846:VID589846 VRX589846:VRZ589846 WBT589846:WBV589846 WLP589846:WLR589846 WVL589846:WVN589846 D655382:F655382 IZ655382:JB655382 SV655382:SX655382 ACR655382:ACT655382 AMN655382:AMP655382 AWJ655382:AWL655382 BGF655382:BGH655382 BQB655382:BQD655382 BZX655382:BZZ655382 CJT655382:CJV655382 CTP655382:CTR655382 DDL655382:DDN655382 DNH655382:DNJ655382 DXD655382:DXF655382 EGZ655382:EHB655382 EQV655382:EQX655382 FAR655382:FAT655382 FKN655382:FKP655382 FUJ655382:FUL655382 GEF655382:GEH655382 GOB655382:GOD655382 GXX655382:GXZ655382 HHT655382:HHV655382 HRP655382:HRR655382 IBL655382:IBN655382 ILH655382:ILJ655382 IVD655382:IVF655382 JEZ655382:JFB655382 JOV655382:JOX655382 JYR655382:JYT655382 KIN655382:KIP655382 KSJ655382:KSL655382 LCF655382:LCH655382 LMB655382:LMD655382 LVX655382:LVZ655382 MFT655382:MFV655382 MPP655382:MPR655382 MZL655382:MZN655382 NJH655382:NJJ655382 NTD655382:NTF655382 OCZ655382:ODB655382 OMV655382:OMX655382 OWR655382:OWT655382 PGN655382:PGP655382 PQJ655382:PQL655382 QAF655382:QAH655382 QKB655382:QKD655382 QTX655382:QTZ655382 RDT655382:RDV655382 RNP655382:RNR655382 RXL655382:RXN655382 SHH655382:SHJ655382 SRD655382:SRF655382 TAZ655382:TBB655382 TKV655382:TKX655382 TUR655382:TUT655382 UEN655382:UEP655382 UOJ655382:UOL655382 UYF655382:UYH655382 VIB655382:VID655382 VRX655382:VRZ655382 WBT655382:WBV655382 WLP655382:WLR655382 WVL655382:WVN655382 D720918:F720918 IZ720918:JB720918 SV720918:SX720918 ACR720918:ACT720918 AMN720918:AMP720918 AWJ720918:AWL720918 BGF720918:BGH720918 BQB720918:BQD720918 BZX720918:BZZ720918 CJT720918:CJV720918 CTP720918:CTR720918 DDL720918:DDN720918 DNH720918:DNJ720918 DXD720918:DXF720918 EGZ720918:EHB720918 EQV720918:EQX720918 FAR720918:FAT720918 FKN720918:FKP720918 FUJ720918:FUL720918 GEF720918:GEH720918 GOB720918:GOD720918 GXX720918:GXZ720918 HHT720918:HHV720918 HRP720918:HRR720918 IBL720918:IBN720918 ILH720918:ILJ720918 IVD720918:IVF720918 JEZ720918:JFB720918 JOV720918:JOX720918 JYR720918:JYT720918 KIN720918:KIP720918 KSJ720918:KSL720918 LCF720918:LCH720918 LMB720918:LMD720918 LVX720918:LVZ720918 MFT720918:MFV720918 MPP720918:MPR720918 MZL720918:MZN720918 NJH720918:NJJ720918 NTD720918:NTF720918 OCZ720918:ODB720918 OMV720918:OMX720918 OWR720918:OWT720918 PGN720918:PGP720918 PQJ720918:PQL720918 QAF720918:QAH720918 QKB720918:QKD720918 QTX720918:QTZ720918 RDT720918:RDV720918 RNP720918:RNR720918 RXL720918:RXN720918 SHH720918:SHJ720918 SRD720918:SRF720918 TAZ720918:TBB720918 TKV720918:TKX720918 TUR720918:TUT720918 UEN720918:UEP720918 UOJ720918:UOL720918 UYF720918:UYH720918 VIB720918:VID720918 VRX720918:VRZ720918 WBT720918:WBV720918 WLP720918:WLR720918 WVL720918:WVN720918 D786454:F786454 IZ786454:JB786454 SV786454:SX786454 ACR786454:ACT786454 AMN786454:AMP786454 AWJ786454:AWL786454 BGF786454:BGH786454 BQB786454:BQD786454 BZX786454:BZZ786454 CJT786454:CJV786454 CTP786454:CTR786454 DDL786454:DDN786454 DNH786454:DNJ786454 DXD786454:DXF786454 EGZ786454:EHB786454 EQV786454:EQX786454 FAR786454:FAT786454 FKN786454:FKP786454 FUJ786454:FUL786454 GEF786454:GEH786454 GOB786454:GOD786454 GXX786454:GXZ786454 HHT786454:HHV786454 HRP786454:HRR786454 IBL786454:IBN786454 ILH786454:ILJ786454 IVD786454:IVF786454 JEZ786454:JFB786454 JOV786454:JOX786454 JYR786454:JYT786454 KIN786454:KIP786454 KSJ786454:KSL786454 LCF786454:LCH786454 LMB786454:LMD786454 LVX786454:LVZ786454 MFT786454:MFV786454 MPP786454:MPR786454 MZL786454:MZN786454 NJH786454:NJJ786454 NTD786454:NTF786454 OCZ786454:ODB786454 OMV786454:OMX786454 OWR786454:OWT786454 PGN786454:PGP786454 PQJ786454:PQL786454 QAF786454:QAH786454 QKB786454:QKD786454 QTX786454:QTZ786454 RDT786454:RDV786454 RNP786454:RNR786454 RXL786454:RXN786454 SHH786454:SHJ786454 SRD786454:SRF786454 TAZ786454:TBB786454 TKV786454:TKX786454 TUR786454:TUT786454 UEN786454:UEP786454 UOJ786454:UOL786454 UYF786454:UYH786454 VIB786454:VID786454 VRX786454:VRZ786454 WBT786454:WBV786454 WLP786454:WLR786454 WVL786454:WVN786454 D851990:F851990 IZ851990:JB851990 SV851990:SX851990 ACR851990:ACT851990 AMN851990:AMP851990 AWJ851990:AWL851990 BGF851990:BGH851990 BQB851990:BQD851990 BZX851990:BZZ851990 CJT851990:CJV851990 CTP851990:CTR851990 DDL851990:DDN851990 DNH851990:DNJ851990 DXD851990:DXF851990 EGZ851990:EHB851990 EQV851990:EQX851990 FAR851990:FAT851990 FKN851990:FKP851990 FUJ851990:FUL851990 GEF851990:GEH851990 GOB851990:GOD851990 GXX851990:GXZ851990 HHT851990:HHV851990 HRP851990:HRR851990 IBL851990:IBN851990 ILH851990:ILJ851990 IVD851990:IVF851990 JEZ851990:JFB851990 JOV851990:JOX851990 JYR851990:JYT851990 KIN851990:KIP851990 KSJ851990:KSL851990 LCF851990:LCH851990 LMB851990:LMD851990 LVX851990:LVZ851990 MFT851990:MFV851990 MPP851990:MPR851990 MZL851990:MZN851990 NJH851990:NJJ851990 NTD851990:NTF851990 OCZ851990:ODB851990 OMV851990:OMX851990 OWR851990:OWT851990 PGN851990:PGP851990 PQJ851990:PQL851990 QAF851990:QAH851990 QKB851990:QKD851990 QTX851990:QTZ851990 RDT851990:RDV851990 RNP851990:RNR851990 RXL851990:RXN851990 SHH851990:SHJ851990 SRD851990:SRF851990 TAZ851990:TBB851990 TKV851990:TKX851990 TUR851990:TUT851990 UEN851990:UEP851990 UOJ851990:UOL851990 UYF851990:UYH851990 VIB851990:VID851990 VRX851990:VRZ851990 WBT851990:WBV851990 WLP851990:WLR851990 WVL851990:WVN851990 D917526:F917526 IZ917526:JB917526 SV917526:SX917526 ACR917526:ACT917526 AMN917526:AMP917526 AWJ917526:AWL917526 BGF917526:BGH917526 BQB917526:BQD917526 BZX917526:BZZ917526 CJT917526:CJV917526 CTP917526:CTR917526 DDL917526:DDN917526 DNH917526:DNJ917526 DXD917526:DXF917526 EGZ917526:EHB917526 EQV917526:EQX917526 FAR917526:FAT917526 FKN917526:FKP917526 FUJ917526:FUL917526 GEF917526:GEH917526 GOB917526:GOD917526 GXX917526:GXZ917526 HHT917526:HHV917526 HRP917526:HRR917526 IBL917526:IBN917526 ILH917526:ILJ917526 IVD917526:IVF917526 JEZ917526:JFB917526 JOV917526:JOX917526 JYR917526:JYT917526 KIN917526:KIP917526 KSJ917526:KSL917526 LCF917526:LCH917526 LMB917526:LMD917526 LVX917526:LVZ917526 MFT917526:MFV917526 MPP917526:MPR917526 MZL917526:MZN917526 NJH917526:NJJ917526 NTD917526:NTF917526 OCZ917526:ODB917526 OMV917526:OMX917526 OWR917526:OWT917526 PGN917526:PGP917526 PQJ917526:PQL917526 QAF917526:QAH917526 QKB917526:QKD917526 QTX917526:QTZ917526 RDT917526:RDV917526 RNP917526:RNR917526 RXL917526:RXN917526 SHH917526:SHJ917526 SRD917526:SRF917526 TAZ917526:TBB917526 TKV917526:TKX917526 TUR917526:TUT917526 UEN917526:UEP917526 UOJ917526:UOL917526 UYF917526:UYH917526 VIB917526:VID917526 VRX917526:VRZ917526 WBT917526:WBV917526 WLP917526:WLR917526 WVL917526:WVN917526 D983062:F983062 IZ983062:JB983062 SV983062:SX983062 ACR983062:ACT983062 AMN983062:AMP983062 AWJ983062:AWL983062 BGF983062:BGH983062 BQB983062:BQD983062 BZX983062:BZZ983062 CJT983062:CJV983062 CTP983062:CTR983062 DDL983062:DDN983062 DNH983062:DNJ983062 DXD983062:DXF983062 EGZ983062:EHB983062 EQV983062:EQX983062 FAR983062:FAT983062 FKN983062:FKP983062 FUJ983062:FUL983062 GEF983062:GEH983062 GOB983062:GOD983062 GXX983062:GXZ983062 HHT983062:HHV983062 HRP983062:HRR983062 IBL983062:IBN983062 ILH983062:ILJ983062 IVD983062:IVF983062 JEZ983062:JFB983062 JOV983062:JOX983062 JYR983062:JYT983062 KIN983062:KIP983062 KSJ983062:KSL983062 LCF983062:LCH983062 LMB983062:LMD983062 LVX983062:LVZ983062 MFT983062:MFV983062 MPP983062:MPR983062 MZL983062:MZN983062 NJH983062:NJJ983062 NTD983062:NTF983062 OCZ983062:ODB983062 OMV983062:OMX983062 OWR983062:OWT983062 PGN983062:PGP983062 PQJ983062:PQL983062 QAF983062:QAH983062 QKB983062:QKD983062 QTX983062:QTZ983062 RDT983062:RDV983062 RNP983062:RNR983062 RXL983062:RXN983062 SHH983062:SHJ983062 SRD983062:SRF983062 TAZ983062:TBB983062 TKV983062:TKX983062 TUR983062:TUT983062 UEN983062:UEP983062 UOJ983062:UOL983062 UYF983062:UYH983062 VIB983062:VID983062 VRX983062:VRZ983062 WBT983062:WBV983062 WLP983062:WLR983062 WVL983062:WVN983062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23B5C632-534D-4FC4-9985-DCFA679C1E2E}"/>
    <dataValidation allowBlank="1" showInputMessage="1" showErrorMessage="1" promptTitle="C.B.O:" prompt="Insira  O NÚMERO  da C.B.O cadastrada no Ministério do Trabalho e Emprego." sqref="D65556:F65556 IZ65556:JB65556 SV65556:SX65556 ACR65556:ACT65556 AMN65556:AMP65556 AWJ65556:AWL65556 BGF65556:BGH65556 BQB65556:BQD65556 BZX65556:BZZ65556 CJT65556:CJV65556 CTP65556:CTR65556 DDL65556:DDN65556 DNH65556:DNJ65556 DXD65556:DXF65556 EGZ65556:EHB65556 EQV65556:EQX65556 FAR65556:FAT65556 FKN65556:FKP65556 FUJ65556:FUL65556 GEF65556:GEH65556 GOB65556:GOD65556 GXX65556:GXZ65556 HHT65556:HHV65556 HRP65556:HRR65556 IBL65556:IBN65556 ILH65556:ILJ65556 IVD65556:IVF65556 JEZ65556:JFB65556 JOV65556:JOX65556 JYR65556:JYT65556 KIN65556:KIP65556 KSJ65556:KSL65556 LCF65556:LCH65556 LMB65556:LMD65556 LVX65556:LVZ65556 MFT65556:MFV65556 MPP65556:MPR65556 MZL65556:MZN65556 NJH65556:NJJ65556 NTD65556:NTF65556 OCZ65556:ODB65556 OMV65556:OMX65556 OWR65556:OWT65556 PGN65556:PGP65556 PQJ65556:PQL65556 QAF65556:QAH65556 QKB65556:QKD65556 QTX65556:QTZ65556 RDT65556:RDV65556 RNP65556:RNR65556 RXL65556:RXN65556 SHH65556:SHJ65556 SRD65556:SRF65556 TAZ65556:TBB65556 TKV65556:TKX65556 TUR65556:TUT65556 UEN65556:UEP65556 UOJ65556:UOL65556 UYF65556:UYH65556 VIB65556:VID65556 VRX65556:VRZ65556 WBT65556:WBV65556 WLP65556:WLR65556 WVL65556:WVN65556 D131092:F131092 IZ131092:JB131092 SV131092:SX131092 ACR131092:ACT131092 AMN131092:AMP131092 AWJ131092:AWL131092 BGF131092:BGH131092 BQB131092:BQD131092 BZX131092:BZZ131092 CJT131092:CJV131092 CTP131092:CTR131092 DDL131092:DDN131092 DNH131092:DNJ131092 DXD131092:DXF131092 EGZ131092:EHB131092 EQV131092:EQX131092 FAR131092:FAT131092 FKN131092:FKP131092 FUJ131092:FUL131092 GEF131092:GEH131092 GOB131092:GOD131092 GXX131092:GXZ131092 HHT131092:HHV131092 HRP131092:HRR131092 IBL131092:IBN131092 ILH131092:ILJ131092 IVD131092:IVF131092 JEZ131092:JFB131092 JOV131092:JOX131092 JYR131092:JYT131092 KIN131092:KIP131092 KSJ131092:KSL131092 LCF131092:LCH131092 LMB131092:LMD131092 LVX131092:LVZ131092 MFT131092:MFV131092 MPP131092:MPR131092 MZL131092:MZN131092 NJH131092:NJJ131092 NTD131092:NTF131092 OCZ131092:ODB131092 OMV131092:OMX131092 OWR131092:OWT131092 PGN131092:PGP131092 PQJ131092:PQL131092 QAF131092:QAH131092 QKB131092:QKD131092 QTX131092:QTZ131092 RDT131092:RDV131092 RNP131092:RNR131092 RXL131092:RXN131092 SHH131092:SHJ131092 SRD131092:SRF131092 TAZ131092:TBB131092 TKV131092:TKX131092 TUR131092:TUT131092 UEN131092:UEP131092 UOJ131092:UOL131092 UYF131092:UYH131092 VIB131092:VID131092 VRX131092:VRZ131092 WBT131092:WBV131092 WLP131092:WLR131092 WVL131092:WVN131092 D196628:F196628 IZ196628:JB196628 SV196628:SX196628 ACR196628:ACT196628 AMN196628:AMP196628 AWJ196628:AWL196628 BGF196628:BGH196628 BQB196628:BQD196628 BZX196628:BZZ196628 CJT196628:CJV196628 CTP196628:CTR196628 DDL196628:DDN196628 DNH196628:DNJ196628 DXD196628:DXF196628 EGZ196628:EHB196628 EQV196628:EQX196628 FAR196628:FAT196628 FKN196628:FKP196628 FUJ196628:FUL196628 GEF196628:GEH196628 GOB196628:GOD196628 GXX196628:GXZ196628 HHT196628:HHV196628 HRP196628:HRR196628 IBL196628:IBN196628 ILH196628:ILJ196628 IVD196628:IVF196628 JEZ196628:JFB196628 JOV196628:JOX196628 JYR196628:JYT196628 KIN196628:KIP196628 KSJ196628:KSL196628 LCF196628:LCH196628 LMB196628:LMD196628 LVX196628:LVZ196628 MFT196628:MFV196628 MPP196628:MPR196628 MZL196628:MZN196628 NJH196628:NJJ196628 NTD196628:NTF196628 OCZ196628:ODB196628 OMV196628:OMX196628 OWR196628:OWT196628 PGN196628:PGP196628 PQJ196628:PQL196628 QAF196628:QAH196628 QKB196628:QKD196628 QTX196628:QTZ196628 RDT196628:RDV196628 RNP196628:RNR196628 RXL196628:RXN196628 SHH196628:SHJ196628 SRD196628:SRF196628 TAZ196628:TBB196628 TKV196628:TKX196628 TUR196628:TUT196628 UEN196628:UEP196628 UOJ196628:UOL196628 UYF196628:UYH196628 VIB196628:VID196628 VRX196628:VRZ196628 WBT196628:WBV196628 WLP196628:WLR196628 WVL196628:WVN196628 D262164:F262164 IZ262164:JB262164 SV262164:SX262164 ACR262164:ACT262164 AMN262164:AMP262164 AWJ262164:AWL262164 BGF262164:BGH262164 BQB262164:BQD262164 BZX262164:BZZ262164 CJT262164:CJV262164 CTP262164:CTR262164 DDL262164:DDN262164 DNH262164:DNJ262164 DXD262164:DXF262164 EGZ262164:EHB262164 EQV262164:EQX262164 FAR262164:FAT262164 FKN262164:FKP262164 FUJ262164:FUL262164 GEF262164:GEH262164 GOB262164:GOD262164 GXX262164:GXZ262164 HHT262164:HHV262164 HRP262164:HRR262164 IBL262164:IBN262164 ILH262164:ILJ262164 IVD262164:IVF262164 JEZ262164:JFB262164 JOV262164:JOX262164 JYR262164:JYT262164 KIN262164:KIP262164 KSJ262164:KSL262164 LCF262164:LCH262164 LMB262164:LMD262164 LVX262164:LVZ262164 MFT262164:MFV262164 MPP262164:MPR262164 MZL262164:MZN262164 NJH262164:NJJ262164 NTD262164:NTF262164 OCZ262164:ODB262164 OMV262164:OMX262164 OWR262164:OWT262164 PGN262164:PGP262164 PQJ262164:PQL262164 QAF262164:QAH262164 QKB262164:QKD262164 QTX262164:QTZ262164 RDT262164:RDV262164 RNP262164:RNR262164 RXL262164:RXN262164 SHH262164:SHJ262164 SRD262164:SRF262164 TAZ262164:TBB262164 TKV262164:TKX262164 TUR262164:TUT262164 UEN262164:UEP262164 UOJ262164:UOL262164 UYF262164:UYH262164 VIB262164:VID262164 VRX262164:VRZ262164 WBT262164:WBV262164 WLP262164:WLR262164 WVL262164:WVN262164 D327700:F327700 IZ327700:JB327700 SV327700:SX327700 ACR327700:ACT327700 AMN327700:AMP327700 AWJ327700:AWL327700 BGF327700:BGH327700 BQB327700:BQD327700 BZX327700:BZZ327700 CJT327700:CJV327700 CTP327700:CTR327700 DDL327700:DDN327700 DNH327700:DNJ327700 DXD327700:DXF327700 EGZ327700:EHB327700 EQV327700:EQX327700 FAR327700:FAT327700 FKN327700:FKP327700 FUJ327700:FUL327700 GEF327700:GEH327700 GOB327700:GOD327700 GXX327700:GXZ327700 HHT327700:HHV327700 HRP327700:HRR327700 IBL327700:IBN327700 ILH327700:ILJ327700 IVD327700:IVF327700 JEZ327700:JFB327700 JOV327700:JOX327700 JYR327700:JYT327700 KIN327700:KIP327700 KSJ327700:KSL327700 LCF327700:LCH327700 LMB327700:LMD327700 LVX327700:LVZ327700 MFT327700:MFV327700 MPP327700:MPR327700 MZL327700:MZN327700 NJH327700:NJJ327700 NTD327700:NTF327700 OCZ327700:ODB327700 OMV327700:OMX327700 OWR327700:OWT327700 PGN327700:PGP327700 PQJ327700:PQL327700 QAF327700:QAH327700 QKB327700:QKD327700 QTX327700:QTZ327700 RDT327700:RDV327700 RNP327700:RNR327700 RXL327700:RXN327700 SHH327700:SHJ327700 SRD327700:SRF327700 TAZ327700:TBB327700 TKV327700:TKX327700 TUR327700:TUT327700 UEN327700:UEP327700 UOJ327700:UOL327700 UYF327700:UYH327700 VIB327700:VID327700 VRX327700:VRZ327700 WBT327700:WBV327700 WLP327700:WLR327700 WVL327700:WVN327700 D393236:F393236 IZ393236:JB393236 SV393236:SX393236 ACR393236:ACT393236 AMN393236:AMP393236 AWJ393236:AWL393236 BGF393236:BGH393236 BQB393236:BQD393236 BZX393236:BZZ393236 CJT393236:CJV393236 CTP393236:CTR393236 DDL393236:DDN393236 DNH393236:DNJ393236 DXD393236:DXF393236 EGZ393236:EHB393236 EQV393236:EQX393236 FAR393236:FAT393236 FKN393236:FKP393236 FUJ393236:FUL393236 GEF393236:GEH393236 GOB393236:GOD393236 GXX393236:GXZ393236 HHT393236:HHV393236 HRP393236:HRR393236 IBL393236:IBN393236 ILH393236:ILJ393236 IVD393236:IVF393236 JEZ393236:JFB393236 JOV393236:JOX393236 JYR393236:JYT393236 KIN393236:KIP393236 KSJ393236:KSL393236 LCF393236:LCH393236 LMB393236:LMD393236 LVX393236:LVZ393236 MFT393236:MFV393236 MPP393236:MPR393236 MZL393236:MZN393236 NJH393236:NJJ393236 NTD393236:NTF393236 OCZ393236:ODB393236 OMV393236:OMX393236 OWR393236:OWT393236 PGN393236:PGP393236 PQJ393236:PQL393236 QAF393236:QAH393236 QKB393236:QKD393236 QTX393236:QTZ393236 RDT393236:RDV393236 RNP393236:RNR393236 RXL393236:RXN393236 SHH393236:SHJ393236 SRD393236:SRF393236 TAZ393236:TBB393236 TKV393236:TKX393236 TUR393236:TUT393236 UEN393236:UEP393236 UOJ393236:UOL393236 UYF393236:UYH393236 VIB393236:VID393236 VRX393236:VRZ393236 WBT393236:WBV393236 WLP393236:WLR393236 WVL393236:WVN393236 D458772:F458772 IZ458772:JB458772 SV458772:SX458772 ACR458772:ACT458772 AMN458772:AMP458772 AWJ458772:AWL458772 BGF458772:BGH458772 BQB458772:BQD458772 BZX458772:BZZ458772 CJT458772:CJV458772 CTP458772:CTR458772 DDL458772:DDN458772 DNH458772:DNJ458772 DXD458772:DXF458772 EGZ458772:EHB458772 EQV458772:EQX458772 FAR458772:FAT458772 FKN458772:FKP458772 FUJ458772:FUL458772 GEF458772:GEH458772 GOB458772:GOD458772 GXX458772:GXZ458772 HHT458772:HHV458772 HRP458772:HRR458772 IBL458772:IBN458772 ILH458772:ILJ458772 IVD458772:IVF458772 JEZ458772:JFB458772 JOV458772:JOX458772 JYR458772:JYT458772 KIN458772:KIP458772 KSJ458772:KSL458772 LCF458772:LCH458772 LMB458772:LMD458772 LVX458772:LVZ458772 MFT458772:MFV458772 MPP458772:MPR458772 MZL458772:MZN458772 NJH458772:NJJ458772 NTD458772:NTF458772 OCZ458772:ODB458772 OMV458772:OMX458772 OWR458772:OWT458772 PGN458772:PGP458772 PQJ458772:PQL458772 QAF458772:QAH458772 QKB458772:QKD458772 QTX458772:QTZ458772 RDT458772:RDV458772 RNP458772:RNR458772 RXL458772:RXN458772 SHH458772:SHJ458772 SRD458772:SRF458772 TAZ458772:TBB458772 TKV458772:TKX458772 TUR458772:TUT458772 UEN458772:UEP458772 UOJ458772:UOL458772 UYF458772:UYH458772 VIB458772:VID458772 VRX458772:VRZ458772 WBT458772:WBV458772 WLP458772:WLR458772 WVL458772:WVN458772 D524308:F524308 IZ524308:JB524308 SV524308:SX524308 ACR524308:ACT524308 AMN524308:AMP524308 AWJ524308:AWL524308 BGF524308:BGH524308 BQB524308:BQD524308 BZX524308:BZZ524308 CJT524308:CJV524308 CTP524308:CTR524308 DDL524308:DDN524308 DNH524308:DNJ524308 DXD524308:DXF524308 EGZ524308:EHB524308 EQV524308:EQX524308 FAR524308:FAT524308 FKN524308:FKP524308 FUJ524308:FUL524308 GEF524308:GEH524308 GOB524308:GOD524308 GXX524308:GXZ524308 HHT524308:HHV524308 HRP524308:HRR524308 IBL524308:IBN524308 ILH524308:ILJ524308 IVD524308:IVF524308 JEZ524308:JFB524308 JOV524308:JOX524308 JYR524308:JYT524308 KIN524308:KIP524308 KSJ524308:KSL524308 LCF524308:LCH524308 LMB524308:LMD524308 LVX524308:LVZ524308 MFT524308:MFV524308 MPP524308:MPR524308 MZL524308:MZN524308 NJH524308:NJJ524308 NTD524308:NTF524308 OCZ524308:ODB524308 OMV524308:OMX524308 OWR524308:OWT524308 PGN524308:PGP524308 PQJ524308:PQL524308 QAF524308:QAH524308 QKB524308:QKD524308 QTX524308:QTZ524308 RDT524308:RDV524308 RNP524308:RNR524308 RXL524308:RXN524308 SHH524308:SHJ524308 SRD524308:SRF524308 TAZ524308:TBB524308 TKV524308:TKX524308 TUR524308:TUT524308 UEN524308:UEP524308 UOJ524308:UOL524308 UYF524308:UYH524308 VIB524308:VID524308 VRX524308:VRZ524308 WBT524308:WBV524308 WLP524308:WLR524308 WVL524308:WVN524308 D589844:F589844 IZ589844:JB589844 SV589844:SX589844 ACR589844:ACT589844 AMN589844:AMP589844 AWJ589844:AWL589844 BGF589844:BGH589844 BQB589844:BQD589844 BZX589844:BZZ589844 CJT589844:CJV589844 CTP589844:CTR589844 DDL589844:DDN589844 DNH589844:DNJ589844 DXD589844:DXF589844 EGZ589844:EHB589844 EQV589844:EQX589844 FAR589844:FAT589844 FKN589844:FKP589844 FUJ589844:FUL589844 GEF589844:GEH589844 GOB589844:GOD589844 GXX589844:GXZ589844 HHT589844:HHV589844 HRP589844:HRR589844 IBL589844:IBN589844 ILH589844:ILJ589844 IVD589844:IVF589844 JEZ589844:JFB589844 JOV589844:JOX589844 JYR589844:JYT589844 KIN589844:KIP589844 KSJ589844:KSL589844 LCF589844:LCH589844 LMB589844:LMD589844 LVX589844:LVZ589844 MFT589844:MFV589844 MPP589844:MPR589844 MZL589844:MZN589844 NJH589844:NJJ589844 NTD589844:NTF589844 OCZ589844:ODB589844 OMV589844:OMX589844 OWR589844:OWT589844 PGN589844:PGP589844 PQJ589844:PQL589844 QAF589844:QAH589844 QKB589844:QKD589844 QTX589844:QTZ589844 RDT589844:RDV589844 RNP589844:RNR589844 RXL589844:RXN589844 SHH589844:SHJ589844 SRD589844:SRF589844 TAZ589844:TBB589844 TKV589844:TKX589844 TUR589844:TUT589844 UEN589844:UEP589844 UOJ589844:UOL589844 UYF589844:UYH589844 VIB589844:VID589844 VRX589844:VRZ589844 WBT589844:WBV589844 WLP589844:WLR589844 WVL589844:WVN589844 D655380:F655380 IZ655380:JB655380 SV655380:SX655380 ACR655380:ACT655380 AMN655380:AMP655380 AWJ655380:AWL655380 BGF655380:BGH655380 BQB655380:BQD655380 BZX655380:BZZ655380 CJT655380:CJV655380 CTP655380:CTR655380 DDL655380:DDN655380 DNH655380:DNJ655380 DXD655380:DXF655380 EGZ655380:EHB655380 EQV655380:EQX655380 FAR655380:FAT655380 FKN655380:FKP655380 FUJ655380:FUL655380 GEF655380:GEH655380 GOB655380:GOD655380 GXX655380:GXZ655380 HHT655380:HHV655380 HRP655380:HRR655380 IBL655380:IBN655380 ILH655380:ILJ655380 IVD655380:IVF655380 JEZ655380:JFB655380 JOV655380:JOX655380 JYR655380:JYT655380 KIN655380:KIP655380 KSJ655380:KSL655380 LCF655380:LCH655380 LMB655380:LMD655380 LVX655380:LVZ655380 MFT655380:MFV655380 MPP655380:MPR655380 MZL655380:MZN655380 NJH655380:NJJ655380 NTD655380:NTF655380 OCZ655380:ODB655380 OMV655380:OMX655380 OWR655380:OWT655380 PGN655380:PGP655380 PQJ655380:PQL655380 QAF655380:QAH655380 QKB655380:QKD655380 QTX655380:QTZ655380 RDT655380:RDV655380 RNP655380:RNR655380 RXL655380:RXN655380 SHH655380:SHJ655380 SRD655380:SRF655380 TAZ655380:TBB655380 TKV655380:TKX655380 TUR655380:TUT655380 UEN655380:UEP655380 UOJ655380:UOL655380 UYF655380:UYH655380 VIB655380:VID655380 VRX655380:VRZ655380 WBT655380:WBV655380 WLP655380:WLR655380 WVL655380:WVN655380 D720916:F720916 IZ720916:JB720916 SV720916:SX720916 ACR720916:ACT720916 AMN720916:AMP720916 AWJ720916:AWL720916 BGF720916:BGH720916 BQB720916:BQD720916 BZX720916:BZZ720916 CJT720916:CJV720916 CTP720916:CTR720916 DDL720916:DDN720916 DNH720916:DNJ720916 DXD720916:DXF720916 EGZ720916:EHB720916 EQV720916:EQX720916 FAR720916:FAT720916 FKN720916:FKP720916 FUJ720916:FUL720916 GEF720916:GEH720916 GOB720916:GOD720916 GXX720916:GXZ720916 HHT720916:HHV720916 HRP720916:HRR720916 IBL720916:IBN720916 ILH720916:ILJ720916 IVD720916:IVF720916 JEZ720916:JFB720916 JOV720916:JOX720916 JYR720916:JYT720916 KIN720916:KIP720916 KSJ720916:KSL720916 LCF720916:LCH720916 LMB720916:LMD720916 LVX720916:LVZ720916 MFT720916:MFV720916 MPP720916:MPR720916 MZL720916:MZN720916 NJH720916:NJJ720916 NTD720916:NTF720916 OCZ720916:ODB720916 OMV720916:OMX720916 OWR720916:OWT720916 PGN720916:PGP720916 PQJ720916:PQL720916 QAF720916:QAH720916 QKB720916:QKD720916 QTX720916:QTZ720916 RDT720916:RDV720916 RNP720916:RNR720916 RXL720916:RXN720916 SHH720916:SHJ720916 SRD720916:SRF720916 TAZ720916:TBB720916 TKV720916:TKX720916 TUR720916:TUT720916 UEN720916:UEP720916 UOJ720916:UOL720916 UYF720916:UYH720916 VIB720916:VID720916 VRX720916:VRZ720916 WBT720916:WBV720916 WLP720916:WLR720916 WVL720916:WVN720916 D786452:F786452 IZ786452:JB786452 SV786452:SX786452 ACR786452:ACT786452 AMN786452:AMP786452 AWJ786452:AWL786452 BGF786452:BGH786452 BQB786452:BQD786452 BZX786452:BZZ786452 CJT786452:CJV786452 CTP786452:CTR786452 DDL786452:DDN786452 DNH786452:DNJ786452 DXD786452:DXF786452 EGZ786452:EHB786452 EQV786452:EQX786452 FAR786452:FAT786452 FKN786452:FKP786452 FUJ786452:FUL786452 GEF786452:GEH786452 GOB786452:GOD786452 GXX786452:GXZ786452 HHT786452:HHV786452 HRP786452:HRR786452 IBL786452:IBN786452 ILH786452:ILJ786452 IVD786452:IVF786452 JEZ786452:JFB786452 JOV786452:JOX786452 JYR786452:JYT786452 KIN786452:KIP786452 KSJ786452:KSL786452 LCF786452:LCH786452 LMB786452:LMD786452 LVX786452:LVZ786452 MFT786452:MFV786452 MPP786452:MPR786452 MZL786452:MZN786452 NJH786452:NJJ786452 NTD786452:NTF786452 OCZ786452:ODB786452 OMV786452:OMX786452 OWR786452:OWT786452 PGN786452:PGP786452 PQJ786452:PQL786452 QAF786452:QAH786452 QKB786452:QKD786452 QTX786452:QTZ786452 RDT786452:RDV786452 RNP786452:RNR786452 RXL786452:RXN786452 SHH786452:SHJ786452 SRD786452:SRF786452 TAZ786452:TBB786452 TKV786452:TKX786452 TUR786452:TUT786452 UEN786452:UEP786452 UOJ786452:UOL786452 UYF786452:UYH786452 VIB786452:VID786452 VRX786452:VRZ786452 WBT786452:WBV786452 WLP786452:WLR786452 WVL786452:WVN786452 D851988:F851988 IZ851988:JB851988 SV851988:SX851988 ACR851988:ACT851988 AMN851988:AMP851988 AWJ851988:AWL851988 BGF851988:BGH851988 BQB851988:BQD851988 BZX851988:BZZ851988 CJT851988:CJV851988 CTP851988:CTR851988 DDL851988:DDN851988 DNH851988:DNJ851988 DXD851988:DXF851988 EGZ851988:EHB851988 EQV851988:EQX851988 FAR851988:FAT851988 FKN851988:FKP851988 FUJ851988:FUL851988 GEF851988:GEH851988 GOB851988:GOD851988 GXX851988:GXZ851988 HHT851988:HHV851988 HRP851988:HRR851988 IBL851988:IBN851988 ILH851988:ILJ851988 IVD851988:IVF851988 JEZ851988:JFB851988 JOV851988:JOX851988 JYR851988:JYT851988 KIN851988:KIP851988 KSJ851988:KSL851988 LCF851988:LCH851988 LMB851988:LMD851988 LVX851988:LVZ851988 MFT851988:MFV851988 MPP851988:MPR851988 MZL851988:MZN851988 NJH851988:NJJ851988 NTD851988:NTF851988 OCZ851988:ODB851988 OMV851988:OMX851988 OWR851988:OWT851988 PGN851988:PGP851988 PQJ851988:PQL851988 QAF851988:QAH851988 QKB851988:QKD851988 QTX851988:QTZ851988 RDT851988:RDV851988 RNP851988:RNR851988 RXL851988:RXN851988 SHH851988:SHJ851988 SRD851988:SRF851988 TAZ851988:TBB851988 TKV851988:TKX851988 TUR851988:TUT851988 UEN851988:UEP851988 UOJ851988:UOL851988 UYF851988:UYH851988 VIB851988:VID851988 VRX851988:VRZ851988 WBT851988:WBV851988 WLP851988:WLR851988 WVL851988:WVN851988 D917524:F917524 IZ917524:JB917524 SV917524:SX917524 ACR917524:ACT917524 AMN917524:AMP917524 AWJ917524:AWL917524 BGF917524:BGH917524 BQB917524:BQD917524 BZX917524:BZZ917524 CJT917524:CJV917524 CTP917524:CTR917524 DDL917524:DDN917524 DNH917524:DNJ917524 DXD917524:DXF917524 EGZ917524:EHB917524 EQV917524:EQX917524 FAR917524:FAT917524 FKN917524:FKP917524 FUJ917524:FUL917524 GEF917524:GEH917524 GOB917524:GOD917524 GXX917524:GXZ917524 HHT917524:HHV917524 HRP917524:HRR917524 IBL917524:IBN917524 ILH917524:ILJ917524 IVD917524:IVF917524 JEZ917524:JFB917524 JOV917524:JOX917524 JYR917524:JYT917524 KIN917524:KIP917524 KSJ917524:KSL917524 LCF917524:LCH917524 LMB917524:LMD917524 LVX917524:LVZ917524 MFT917524:MFV917524 MPP917524:MPR917524 MZL917524:MZN917524 NJH917524:NJJ917524 NTD917524:NTF917524 OCZ917524:ODB917524 OMV917524:OMX917524 OWR917524:OWT917524 PGN917524:PGP917524 PQJ917524:PQL917524 QAF917524:QAH917524 QKB917524:QKD917524 QTX917524:QTZ917524 RDT917524:RDV917524 RNP917524:RNR917524 RXL917524:RXN917524 SHH917524:SHJ917524 SRD917524:SRF917524 TAZ917524:TBB917524 TKV917524:TKX917524 TUR917524:TUT917524 UEN917524:UEP917524 UOJ917524:UOL917524 UYF917524:UYH917524 VIB917524:VID917524 VRX917524:VRZ917524 WBT917524:WBV917524 WLP917524:WLR917524 WVL917524:WVN917524 D983060:F983060 IZ983060:JB983060 SV983060:SX983060 ACR983060:ACT983060 AMN983060:AMP983060 AWJ983060:AWL983060 BGF983060:BGH983060 BQB983060:BQD983060 BZX983060:BZZ983060 CJT983060:CJV983060 CTP983060:CTR983060 DDL983060:DDN983060 DNH983060:DNJ983060 DXD983060:DXF983060 EGZ983060:EHB983060 EQV983060:EQX983060 FAR983060:FAT983060 FKN983060:FKP983060 FUJ983060:FUL983060 GEF983060:GEH983060 GOB983060:GOD983060 GXX983060:GXZ983060 HHT983060:HHV983060 HRP983060:HRR983060 IBL983060:IBN983060 ILH983060:ILJ983060 IVD983060:IVF983060 JEZ983060:JFB983060 JOV983060:JOX983060 JYR983060:JYT983060 KIN983060:KIP983060 KSJ983060:KSL983060 LCF983060:LCH983060 LMB983060:LMD983060 LVX983060:LVZ983060 MFT983060:MFV983060 MPP983060:MPR983060 MZL983060:MZN983060 NJH983060:NJJ983060 NTD983060:NTF983060 OCZ983060:ODB983060 OMV983060:OMX983060 OWR983060:OWT983060 PGN983060:PGP983060 PQJ983060:PQL983060 QAF983060:QAH983060 QKB983060:QKD983060 QTX983060:QTZ983060 RDT983060:RDV983060 RNP983060:RNR983060 RXL983060:RXN983060 SHH983060:SHJ983060 SRD983060:SRF983060 TAZ983060:TBB983060 TKV983060:TKX983060 TUR983060:TUT983060 UEN983060:UEP983060 UOJ983060:UOL983060 UYF983060:UYH983060 VIB983060:VID983060 VRX983060:VRZ983060 WBT983060:WBV983060 WLP983060:WLR983060 WVL983060:WVN983060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143DDA89-2A34-41FA-B772-5A53BA351CBC}"/>
  </dataValidations>
  <printOptions horizontalCentered="1" verticalCentered="1"/>
  <pageMargins left="0.51181102362204722" right="0.51181102362204722" top="0.78740157480314965" bottom="0.78740157480314965" header="0.31496062992125984" footer="0.31496062992125984"/>
  <pageSetup paperSize="9" scale="2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B76AC-C6EA-45C2-8D93-420B5701C056}">
  <sheetPr>
    <tabColor theme="4" tint="-0.249977111117893"/>
  </sheetPr>
  <dimension ref="A2:WVO145"/>
  <sheetViews>
    <sheetView showGridLines="0" showRowColHeaders="0" view="pageBreakPreview" topLeftCell="A118" zoomScale="60" zoomScaleNormal="100" workbookViewId="0">
      <selection activeCell="B1" sqref="B1:I1"/>
    </sheetView>
  </sheetViews>
  <sheetFormatPr defaultColWidth="0" defaultRowHeight="12.75" x14ac:dyDescent="0.2"/>
  <cols>
    <col min="1" max="1" width="9.140625" style="38" customWidth="1"/>
    <col min="2" max="2" width="12.5703125" style="38" customWidth="1"/>
    <col min="3" max="3" width="49.5703125" style="38" customWidth="1"/>
    <col min="4" max="4" width="28" style="38" customWidth="1"/>
    <col min="5" max="5" width="16.85546875" style="64" customWidth="1"/>
    <col min="6" max="6" width="17.5703125" style="65" customWidth="1"/>
    <col min="7" max="7" width="12.85546875" style="38" customWidth="1"/>
    <col min="8" max="8" width="15.85546875" style="38" hidden="1"/>
    <col min="9" max="9" width="3.85546875" style="38" hidden="1"/>
    <col min="10" max="10" width="21.7109375" style="38" hidden="1"/>
    <col min="11" max="11" width="2.5703125" style="38" hidden="1"/>
    <col min="12" max="12" width="19.85546875" style="38" hidden="1"/>
    <col min="13" max="13" width="2.42578125" style="38" hidden="1"/>
    <col min="14" max="14" width="42.7109375" style="38" hidden="1"/>
    <col min="15" max="15" width="2.28515625" style="38" hidden="1"/>
    <col min="16" max="16" width="13.42578125" style="38" hidden="1"/>
    <col min="17" max="17" width="2.140625" style="38" hidden="1"/>
    <col min="18" max="18" width="23.42578125" style="38" hidden="1"/>
    <col min="19" max="19" width="1.42578125" style="38" hidden="1"/>
    <col min="20" max="20" width="19.85546875" style="38" hidden="1"/>
    <col min="21" max="257" width="9.140625" style="38" hidden="1"/>
    <col min="258" max="258" width="12.5703125" style="38" hidden="1"/>
    <col min="259" max="259" width="49.5703125" style="38" hidden="1"/>
    <col min="260" max="260" width="28" style="38" hidden="1"/>
    <col min="261" max="261" width="16.85546875" style="38" hidden="1"/>
    <col min="262" max="262" width="17.5703125" style="38" hidden="1"/>
    <col min="263" max="263" width="33.140625" style="38" hidden="1"/>
    <col min="264" max="513" width="9.140625" style="38" hidden="1"/>
    <col min="514" max="514" width="12.5703125" style="38" hidden="1"/>
    <col min="515" max="515" width="49.5703125" style="38" hidden="1"/>
    <col min="516" max="516" width="28" style="38" hidden="1"/>
    <col min="517" max="517" width="16.85546875" style="38" hidden="1"/>
    <col min="518" max="518" width="17.5703125" style="38" hidden="1"/>
    <col min="519" max="519" width="33.140625" style="38" hidden="1"/>
    <col min="520" max="769" width="9.140625" style="38" hidden="1"/>
    <col min="770" max="770" width="12.5703125" style="38" hidden="1"/>
    <col min="771" max="771" width="49.5703125" style="38" hidden="1"/>
    <col min="772" max="772" width="28" style="38" hidden="1"/>
    <col min="773" max="773" width="16.85546875" style="38" hidden="1"/>
    <col min="774" max="774" width="17.5703125" style="38" hidden="1"/>
    <col min="775" max="775" width="33.140625" style="38" hidden="1"/>
    <col min="776" max="1025" width="9.140625" style="38" hidden="1"/>
    <col min="1026" max="1026" width="12.5703125" style="38" hidden="1"/>
    <col min="1027" max="1027" width="49.5703125" style="38" hidden="1"/>
    <col min="1028" max="1028" width="28" style="38" hidden="1"/>
    <col min="1029" max="1029" width="16.85546875" style="38" hidden="1"/>
    <col min="1030" max="1030" width="17.5703125" style="38" hidden="1"/>
    <col min="1031" max="1031" width="33.140625" style="38" hidden="1"/>
    <col min="1032" max="1281" width="9.140625" style="38" hidden="1"/>
    <col min="1282" max="1282" width="12.5703125" style="38" hidden="1"/>
    <col min="1283" max="1283" width="49.5703125" style="38" hidden="1"/>
    <col min="1284" max="1284" width="28" style="38" hidden="1"/>
    <col min="1285" max="1285" width="16.85546875" style="38" hidden="1"/>
    <col min="1286" max="1286" width="17.5703125" style="38" hidden="1"/>
    <col min="1287" max="1287" width="33.140625" style="38" hidden="1"/>
    <col min="1288" max="1537" width="9.140625" style="38" hidden="1"/>
    <col min="1538" max="1538" width="12.5703125" style="38" hidden="1"/>
    <col min="1539" max="1539" width="49.5703125" style="38" hidden="1"/>
    <col min="1540" max="1540" width="28" style="38" hidden="1"/>
    <col min="1541" max="1541" width="16.85546875" style="38" hidden="1"/>
    <col min="1542" max="1542" width="17.5703125" style="38" hidden="1"/>
    <col min="1543" max="1543" width="33.140625" style="38" hidden="1"/>
    <col min="1544" max="1793" width="9.140625" style="38" hidden="1"/>
    <col min="1794" max="1794" width="12.5703125" style="38" hidden="1"/>
    <col min="1795" max="1795" width="49.5703125" style="38" hidden="1"/>
    <col min="1796" max="1796" width="28" style="38" hidden="1"/>
    <col min="1797" max="1797" width="16.85546875" style="38" hidden="1"/>
    <col min="1798" max="1798" width="17.5703125" style="38" hidden="1"/>
    <col min="1799" max="1799" width="33.140625" style="38" hidden="1"/>
    <col min="1800" max="2049" width="9.140625" style="38" hidden="1"/>
    <col min="2050" max="2050" width="12.5703125" style="38" hidden="1"/>
    <col min="2051" max="2051" width="49.5703125" style="38" hidden="1"/>
    <col min="2052" max="2052" width="28" style="38" hidden="1"/>
    <col min="2053" max="2053" width="16.85546875" style="38" hidden="1"/>
    <col min="2054" max="2054" width="17.5703125" style="38" hidden="1"/>
    <col min="2055" max="2055" width="33.140625" style="38" hidden="1"/>
    <col min="2056" max="2305" width="9.140625" style="38" hidden="1"/>
    <col min="2306" max="2306" width="12.5703125" style="38" hidden="1"/>
    <col min="2307" max="2307" width="49.5703125" style="38" hidden="1"/>
    <col min="2308" max="2308" width="28" style="38" hidden="1"/>
    <col min="2309" max="2309" width="16.85546875" style="38" hidden="1"/>
    <col min="2310" max="2310" width="17.5703125" style="38" hidden="1"/>
    <col min="2311" max="2311" width="33.140625" style="38" hidden="1"/>
    <col min="2312" max="2561" width="9.140625" style="38" hidden="1"/>
    <col min="2562" max="2562" width="12.5703125" style="38" hidden="1"/>
    <col min="2563" max="2563" width="49.5703125" style="38" hidden="1"/>
    <col min="2564" max="2564" width="28" style="38" hidden="1"/>
    <col min="2565" max="2565" width="16.85546875" style="38" hidden="1"/>
    <col min="2566" max="2566" width="17.5703125" style="38" hidden="1"/>
    <col min="2567" max="2567" width="33.140625" style="38" hidden="1"/>
    <col min="2568" max="2817" width="9.140625" style="38" hidden="1"/>
    <col min="2818" max="2818" width="12.5703125" style="38" hidden="1"/>
    <col min="2819" max="2819" width="49.5703125" style="38" hidden="1"/>
    <col min="2820" max="2820" width="28" style="38" hidden="1"/>
    <col min="2821" max="2821" width="16.85546875" style="38" hidden="1"/>
    <col min="2822" max="2822" width="17.5703125" style="38" hidden="1"/>
    <col min="2823" max="2823" width="33.140625" style="38" hidden="1"/>
    <col min="2824" max="3073" width="9.140625" style="38" hidden="1"/>
    <col min="3074" max="3074" width="12.5703125" style="38" hidden="1"/>
    <col min="3075" max="3075" width="49.5703125" style="38" hidden="1"/>
    <col min="3076" max="3076" width="28" style="38" hidden="1"/>
    <col min="3077" max="3077" width="16.85546875" style="38" hidden="1"/>
    <col min="3078" max="3078" width="17.5703125" style="38" hidden="1"/>
    <col min="3079" max="3079" width="33.140625" style="38" hidden="1"/>
    <col min="3080" max="3329" width="9.140625" style="38" hidden="1"/>
    <col min="3330" max="3330" width="12.5703125" style="38" hidden="1"/>
    <col min="3331" max="3331" width="49.5703125" style="38" hidden="1"/>
    <col min="3332" max="3332" width="28" style="38" hidden="1"/>
    <col min="3333" max="3333" width="16.85546875" style="38" hidden="1"/>
    <col min="3334" max="3334" width="17.5703125" style="38" hidden="1"/>
    <col min="3335" max="3335" width="33.140625" style="38" hidden="1"/>
    <col min="3336" max="3585" width="9.140625" style="38" hidden="1"/>
    <col min="3586" max="3586" width="12.5703125" style="38" hidden="1"/>
    <col min="3587" max="3587" width="49.5703125" style="38" hidden="1"/>
    <col min="3588" max="3588" width="28" style="38" hidden="1"/>
    <col min="3589" max="3589" width="16.85546875" style="38" hidden="1"/>
    <col min="3590" max="3590" width="17.5703125" style="38" hidden="1"/>
    <col min="3591" max="3591" width="33.140625" style="38" hidden="1"/>
    <col min="3592" max="3841" width="9.140625" style="38" hidden="1"/>
    <col min="3842" max="3842" width="12.5703125" style="38" hidden="1"/>
    <col min="3843" max="3843" width="49.5703125" style="38" hidden="1"/>
    <col min="3844" max="3844" width="28" style="38" hidden="1"/>
    <col min="3845" max="3845" width="16.85546875" style="38" hidden="1"/>
    <col min="3846" max="3846" width="17.5703125" style="38" hidden="1"/>
    <col min="3847" max="3847" width="33.140625" style="38" hidden="1"/>
    <col min="3848" max="4097" width="9.140625" style="38" hidden="1"/>
    <col min="4098" max="4098" width="12.5703125" style="38" hidden="1"/>
    <col min="4099" max="4099" width="49.5703125" style="38" hidden="1"/>
    <col min="4100" max="4100" width="28" style="38" hidden="1"/>
    <col min="4101" max="4101" width="16.85546875" style="38" hidden="1"/>
    <col min="4102" max="4102" width="17.5703125" style="38" hidden="1"/>
    <col min="4103" max="4103" width="33.140625" style="38" hidden="1"/>
    <col min="4104" max="4353" width="9.140625" style="38" hidden="1"/>
    <col min="4354" max="4354" width="12.5703125" style="38" hidden="1"/>
    <col min="4355" max="4355" width="49.5703125" style="38" hidden="1"/>
    <col min="4356" max="4356" width="28" style="38" hidden="1"/>
    <col min="4357" max="4357" width="16.85546875" style="38" hidden="1"/>
    <col min="4358" max="4358" width="17.5703125" style="38" hidden="1"/>
    <col min="4359" max="4359" width="33.140625" style="38" hidden="1"/>
    <col min="4360" max="4609" width="9.140625" style="38" hidden="1"/>
    <col min="4610" max="4610" width="12.5703125" style="38" hidden="1"/>
    <col min="4611" max="4611" width="49.5703125" style="38" hidden="1"/>
    <col min="4612" max="4612" width="28" style="38" hidden="1"/>
    <col min="4613" max="4613" width="16.85546875" style="38" hidden="1"/>
    <col min="4614" max="4614" width="17.5703125" style="38" hidden="1"/>
    <col min="4615" max="4615" width="33.140625" style="38" hidden="1"/>
    <col min="4616" max="4865" width="9.140625" style="38" hidden="1"/>
    <col min="4866" max="4866" width="12.5703125" style="38" hidden="1"/>
    <col min="4867" max="4867" width="49.5703125" style="38" hidden="1"/>
    <col min="4868" max="4868" width="28" style="38" hidden="1"/>
    <col min="4869" max="4869" width="16.85546875" style="38" hidden="1"/>
    <col min="4870" max="4870" width="17.5703125" style="38" hidden="1"/>
    <col min="4871" max="4871" width="33.140625" style="38" hidden="1"/>
    <col min="4872" max="5121" width="9.140625" style="38" hidden="1"/>
    <col min="5122" max="5122" width="12.5703125" style="38" hidden="1"/>
    <col min="5123" max="5123" width="49.5703125" style="38" hidden="1"/>
    <col min="5124" max="5124" width="28" style="38" hidden="1"/>
    <col min="5125" max="5125" width="16.85546875" style="38" hidden="1"/>
    <col min="5126" max="5126" width="17.5703125" style="38" hidden="1"/>
    <col min="5127" max="5127" width="33.140625" style="38" hidden="1"/>
    <col min="5128" max="5377" width="9.140625" style="38" hidden="1"/>
    <col min="5378" max="5378" width="12.5703125" style="38" hidden="1"/>
    <col min="5379" max="5379" width="49.5703125" style="38" hidden="1"/>
    <col min="5380" max="5380" width="28" style="38" hidden="1"/>
    <col min="5381" max="5381" width="16.85546875" style="38" hidden="1"/>
    <col min="5382" max="5382" width="17.5703125" style="38" hidden="1"/>
    <col min="5383" max="5383" width="33.140625" style="38" hidden="1"/>
    <col min="5384" max="5633" width="9.140625" style="38" hidden="1"/>
    <col min="5634" max="5634" width="12.5703125" style="38" hidden="1"/>
    <col min="5635" max="5635" width="49.5703125" style="38" hidden="1"/>
    <col min="5636" max="5636" width="28" style="38" hidden="1"/>
    <col min="5637" max="5637" width="16.85546875" style="38" hidden="1"/>
    <col min="5638" max="5638" width="17.5703125" style="38" hidden="1"/>
    <col min="5639" max="5639" width="33.140625" style="38" hidden="1"/>
    <col min="5640" max="5889" width="9.140625" style="38" hidden="1"/>
    <col min="5890" max="5890" width="12.5703125" style="38" hidden="1"/>
    <col min="5891" max="5891" width="49.5703125" style="38" hidden="1"/>
    <col min="5892" max="5892" width="28" style="38" hidden="1"/>
    <col min="5893" max="5893" width="16.85546875" style="38" hidden="1"/>
    <col min="5894" max="5894" width="17.5703125" style="38" hidden="1"/>
    <col min="5895" max="5895" width="33.140625" style="38" hidden="1"/>
    <col min="5896" max="6145" width="9.140625" style="38" hidden="1"/>
    <col min="6146" max="6146" width="12.5703125" style="38" hidden="1"/>
    <col min="6147" max="6147" width="49.5703125" style="38" hidden="1"/>
    <col min="6148" max="6148" width="28" style="38" hidden="1"/>
    <col min="6149" max="6149" width="16.85546875" style="38" hidden="1"/>
    <col min="6150" max="6150" width="17.5703125" style="38" hidden="1"/>
    <col min="6151" max="6151" width="33.140625" style="38" hidden="1"/>
    <col min="6152" max="6401" width="9.140625" style="38" hidden="1"/>
    <col min="6402" max="6402" width="12.5703125" style="38" hidden="1"/>
    <col min="6403" max="6403" width="49.5703125" style="38" hidden="1"/>
    <col min="6404" max="6404" width="28" style="38" hidden="1"/>
    <col min="6405" max="6405" width="16.85546875" style="38" hidden="1"/>
    <col min="6406" max="6406" width="17.5703125" style="38" hidden="1"/>
    <col min="6407" max="6407" width="33.140625" style="38" hidden="1"/>
    <col min="6408" max="6657" width="9.140625" style="38" hidden="1"/>
    <col min="6658" max="6658" width="12.5703125" style="38" hidden="1"/>
    <col min="6659" max="6659" width="49.5703125" style="38" hidden="1"/>
    <col min="6660" max="6660" width="28" style="38" hidden="1"/>
    <col min="6661" max="6661" width="16.85546875" style="38" hidden="1"/>
    <col min="6662" max="6662" width="17.5703125" style="38" hidden="1"/>
    <col min="6663" max="6663" width="33.140625" style="38" hidden="1"/>
    <col min="6664" max="6913" width="9.140625" style="38" hidden="1"/>
    <col min="6914" max="6914" width="12.5703125" style="38" hidden="1"/>
    <col min="6915" max="6915" width="49.5703125" style="38" hidden="1"/>
    <col min="6916" max="6916" width="28" style="38" hidden="1"/>
    <col min="6917" max="6917" width="16.85546875" style="38" hidden="1"/>
    <col min="6918" max="6918" width="17.5703125" style="38" hidden="1"/>
    <col min="6919" max="6919" width="33.140625" style="38" hidden="1"/>
    <col min="6920" max="7169" width="9.140625" style="38" hidden="1"/>
    <col min="7170" max="7170" width="12.5703125" style="38" hidden="1"/>
    <col min="7171" max="7171" width="49.5703125" style="38" hidden="1"/>
    <col min="7172" max="7172" width="28" style="38" hidden="1"/>
    <col min="7173" max="7173" width="16.85546875" style="38" hidden="1"/>
    <col min="7174" max="7174" width="17.5703125" style="38" hidden="1"/>
    <col min="7175" max="7175" width="33.140625" style="38" hidden="1"/>
    <col min="7176" max="7425" width="9.140625" style="38" hidden="1"/>
    <col min="7426" max="7426" width="12.5703125" style="38" hidden="1"/>
    <col min="7427" max="7427" width="49.5703125" style="38" hidden="1"/>
    <col min="7428" max="7428" width="28" style="38" hidden="1"/>
    <col min="7429" max="7429" width="16.85546875" style="38" hidden="1"/>
    <col min="7430" max="7430" width="17.5703125" style="38" hidden="1"/>
    <col min="7431" max="7431" width="33.140625" style="38" hidden="1"/>
    <col min="7432" max="7681" width="9.140625" style="38" hidden="1"/>
    <col min="7682" max="7682" width="12.5703125" style="38" hidden="1"/>
    <col min="7683" max="7683" width="49.5703125" style="38" hidden="1"/>
    <col min="7684" max="7684" width="28" style="38" hidden="1"/>
    <col min="7685" max="7685" width="16.85546875" style="38" hidden="1"/>
    <col min="7686" max="7686" width="17.5703125" style="38" hidden="1"/>
    <col min="7687" max="7687" width="33.140625" style="38" hidden="1"/>
    <col min="7688" max="7937" width="9.140625" style="38" hidden="1"/>
    <col min="7938" max="7938" width="12.5703125" style="38" hidden="1"/>
    <col min="7939" max="7939" width="49.5703125" style="38" hidden="1"/>
    <col min="7940" max="7940" width="28" style="38" hidden="1"/>
    <col min="7941" max="7941" width="16.85546875" style="38" hidden="1"/>
    <col min="7942" max="7942" width="17.5703125" style="38" hidden="1"/>
    <col min="7943" max="7943" width="33.140625" style="38" hidden="1"/>
    <col min="7944" max="8193" width="9.140625" style="38" hidden="1"/>
    <col min="8194" max="8194" width="12.5703125" style="38" hidden="1"/>
    <col min="8195" max="8195" width="49.5703125" style="38" hidden="1"/>
    <col min="8196" max="8196" width="28" style="38" hidden="1"/>
    <col min="8197" max="8197" width="16.85546875" style="38" hidden="1"/>
    <col min="8198" max="8198" width="17.5703125" style="38" hidden="1"/>
    <col min="8199" max="8199" width="33.140625" style="38" hidden="1"/>
    <col min="8200" max="8449" width="9.140625" style="38" hidden="1"/>
    <col min="8450" max="8450" width="12.5703125" style="38" hidden="1"/>
    <col min="8451" max="8451" width="49.5703125" style="38" hidden="1"/>
    <col min="8452" max="8452" width="28" style="38" hidden="1"/>
    <col min="8453" max="8453" width="16.85546875" style="38" hidden="1"/>
    <col min="8454" max="8454" width="17.5703125" style="38" hidden="1"/>
    <col min="8455" max="8455" width="33.140625" style="38" hidden="1"/>
    <col min="8456" max="8705" width="9.140625" style="38" hidden="1"/>
    <col min="8706" max="8706" width="12.5703125" style="38" hidden="1"/>
    <col min="8707" max="8707" width="49.5703125" style="38" hidden="1"/>
    <col min="8708" max="8708" width="28" style="38" hidden="1"/>
    <col min="8709" max="8709" width="16.85546875" style="38" hidden="1"/>
    <col min="8710" max="8710" width="17.5703125" style="38" hidden="1"/>
    <col min="8711" max="8711" width="33.140625" style="38" hidden="1"/>
    <col min="8712" max="8961" width="9.140625" style="38" hidden="1"/>
    <col min="8962" max="8962" width="12.5703125" style="38" hidden="1"/>
    <col min="8963" max="8963" width="49.5703125" style="38" hidden="1"/>
    <col min="8964" max="8964" width="28" style="38" hidden="1"/>
    <col min="8965" max="8965" width="16.85546875" style="38" hidden="1"/>
    <col min="8966" max="8966" width="17.5703125" style="38" hidden="1"/>
    <col min="8967" max="8967" width="33.140625" style="38" hidden="1"/>
    <col min="8968" max="9217" width="9.140625" style="38" hidden="1"/>
    <col min="9218" max="9218" width="12.5703125" style="38" hidden="1"/>
    <col min="9219" max="9219" width="49.5703125" style="38" hidden="1"/>
    <col min="9220" max="9220" width="28" style="38" hidden="1"/>
    <col min="9221" max="9221" width="16.85546875" style="38" hidden="1"/>
    <col min="9222" max="9222" width="17.5703125" style="38" hidden="1"/>
    <col min="9223" max="9223" width="33.140625" style="38" hidden="1"/>
    <col min="9224" max="9473" width="9.140625" style="38" hidden="1"/>
    <col min="9474" max="9474" width="12.5703125" style="38" hidden="1"/>
    <col min="9475" max="9475" width="49.5703125" style="38" hidden="1"/>
    <col min="9476" max="9476" width="28" style="38" hidden="1"/>
    <col min="9477" max="9477" width="16.85546875" style="38" hidden="1"/>
    <col min="9478" max="9478" width="17.5703125" style="38" hidden="1"/>
    <col min="9479" max="9479" width="33.140625" style="38" hidden="1"/>
    <col min="9480" max="9729" width="9.140625" style="38" hidden="1"/>
    <col min="9730" max="9730" width="12.5703125" style="38" hidden="1"/>
    <col min="9731" max="9731" width="49.5703125" style="38" hidden="1"/>
    <col min="9732" max="9732" width="28" style="38" hidden="1"/>
    <col min="9733" max="9733" width="16.85546875" style="38" hidden="1"/>
    <col min="9734" max="9734" width="17.5703125" style="38" hidden="1"/>
    <col min="9735" max="9735" width="33.140625" style="38" hidden="1"/>
    <col min="9736" max="9985" width="9.140625" style="38" hidden="1"/>
    <col min="9986" max="9986" width="12.5703125" style="38" hidden="1"/>
    <col min="9987" max="9987" width="49.5703125" style="38" hidden="1"/>
    <col min="9988" max="9988" width="28" style="38" hidden="1"/>
    <col min="9989" max="9989" width="16.85546875" style="38" hidden="1"/>
    <col min="9990" max="9990" width="17.5703125" style="38" hidden="1"/>
    <col min="9991" max="9991" width="33.140625" style="38" hidden="1"/>
    <col min="9992" max="10241" width="9.140625" style="38" hidden="1"/>
    <col min="10242" max="10242" width="12.5703125" style="38" hidden="1"/>
    <col min="10243" max="10243" width="49.5703125" style="38" hidden="1"/>
    <col min="10244" max="10244" width="28" style="38" hidden="1"/>
    <col min="10245" max="10245" width="16.85546875" style="38" hidden="1"/>
    <col min="10246" max="10246" width="17.5703125" style="38" hidden="1"/>
    <col min="10247" max="10247" width="33.140625" style="38" hidden="1"/>
    <col min="10248" max="10497" width="9.140625" style="38" hidden="1"/>
    <col min="10498" max="10498" width="12.5703125" style="38" hidden="1"/>
    <col min="10499" max="10499" width="49.5703125" style="38" hidden="1"/>
    <col min="10500" max="10500" width="28" style="38" hidden="1"/>
    <col min="10501" max="10501" width="16.85546875" style="38" hidden="1"/>
    <col min="10502" max="10502" width="17.5703125" style="38" hidden="1"/>
    <col min="10503" max="10503" width="33.140625" style="38" hidden="1"/>
    <col min="10504" max="10753" width="9.140625" style="38" hidden="1"/>
    <col min="10754" max="10754" width="12.5703125" style="38" hidden="1"/>
    <col min="10755" max="10755" width="49.5703125" style="38" hidden="1"/>
    <col min="10756" max="10756" width="28" style="38" hidden="1"/>
    <col min="10757" max="10757" width="16.85546875" style="38" hidden="1"/>
    <col min="10758" max="10758" width="17.5703125" style="38" hidden="1"/>
    <col min="10759" max="10759" width="33.140625" style="38" hidden="1"/>
    <col min="10760" max="11009" width="9.140625" style="38" hidden="1"/>
    <col min="11010" max="11010" width="12.5703125" style="38" hidden="1"/>
    <col min="11011" max="11011" width="49.5703125" style="38" hidden="1"/>
    <col min="11012" max="11012" width="28" style="38" hidden="1"/>
    <col min="11013" max="11013" width="16.85546875" style="38" hidden="1"/>
    <col min="11014" max="11014" width="17.5703125" style="38" hidden="1"/>
    <col min="11015" max="11015" width="33.140625" style="38" hidden="1"/>
    <col min="11016" max="11265" width="9.140625" style="38" hidden="1"/>
    <col min="11266" max="11266" width="12.5703125" style="38" hidden="1"/>
    <col min="11267" max="11267" width="49.5703125" style="38" hidden="1"/>
    <col min="11268" max="11268" width="28" style="38" hidden="1"/>
    <col min="11269" max="11269" width="16.85546875" style="38" hidden="1"/>
    <col min="11270" max="11270" width="17.5703125" style="38" hidden="1"/>
    <col min="11271" max="11271" width="33.140625" style="38" hidden="1"/>
    <col min="11272" max="11521" width="9.140625" style="38" hidden="1"/>
    <col min="11522" max="11522" width="12.5703125" style="38" hidden="1"/>
    <col min="11523" max="11523" width="49.5703125" style="38" hidden="1"/>
    <col min="11524" max="11524" width="28" style="38" hidden="1"/>
    <col min="11525" max="11525" width="16.85546875" style="38" hidden="1"/>
    <col min="11526" max="11526" width="17.5703125" style="38" hidden="1"/>
    <col min="11527" max="11527" width="33.140625" style="38" hidden="1"/>
    <col min="11528" max="11777" width="9.140625" style="38" hidden="1"/>
    <col min="11778" max="11778" width="12.5703125" style="38" hidden="1"/>
    <col min="11779" max="11779" width="49.5703125" style="38" hidden="1"/>
    <col min="11780" max="11780" width="28" style="38" hidden="1"/>
    <col min="11781" max="11781" width="16.85546875" style="38" hidden="1"/>
    <col min="11782" max="11782" width="17.5703125" style="38" hidden="1"/>
    <col min="11783" max="11783" width="33.140625" style="38" hidden="1"/>
    <col min="11784" max="12033" width="9.140625" style="38" hidden="1"/>
    <col min="12034" max="12034" width="12.5703125" style="38" hidden="1"/>
    <col min="12035" max="12035" width="49.5703125" style="38" hidden="1"/>
    <col min="12036" max="12036" width="28" style="38" hidden="1"/>
    <col min="12037" max="12037" width="16.85546875" style="38" hidden="1"/>
    <col min="12038" max="12038" width="17.5703125" style="38" hidden="1"/>
    <col min="12039" max="12039" width="33.140625" style="38" hidden="1"/>
    <col min="12040" max="12289" width="9.140625" style="38" hidden="1"/>
    <col min="12290" max="12290" width="12.5703125" style="38" hidden="1"/>
    <col min="12291" max="12291" width="49.5703125" style="38" hidden="1"/>
    <col min="12292" max="12292" width="28" style="38" hidden="1"/>
    <col min="12293" max="12293" width="16.85546875" style="38" hidden="1"/>
    <col min="12294" max="12294" width="17.5703125" style="38" hidden="1"/>
    <col min="12295" max="12295" width="33.140625" style="38" hidden="1"/>
    <col min="12296" max="12545" width="9.140625" style="38" hidden="1"/>
    <col min="12546" max="12546" width="12.5703125" style="38" hidden="1"/>
    <col min="12547" max="12547" width="49.5703125" style="38" hidden="1"/>
    <col min="12548" max="12548" width="28" style="38" hidden="1"/>
    <col min="12549" max="12549" width="16.85546875" style="38" hidden="1"/>
    <col min="12550" max="12550" width="17.5703125" style="38" hidden="1"/>
    <col min="12551" max="12551" width="33.140625" style="38" hidden="1"/>
    <col min="12552" max="12801" width="9.140625" style="38" hidden="1"/>
    <col min="12802" max="12802" width="12.5703125" style="38" hidden="1"/>
    <col min="12803" max="12803" width="49.5703125" style="38" hidden="1"/>
    <col min="12804" max="12804" width="28" style="38" hidden="1"/>
    <col min="12805" max="12805" width="16.85546875" style="38" hidden="1"/>
    <col min="12806" max="12806" width="17.5703125" style="38" hidden="1"/>
    <col min="12807" max="12807" width="33.140625" style="38" hidden="1"/>
    <col min="12808" max="13057" width="9.140625" style="38" hidden="1"/>
    <col min="13058" max="13058" width="12.5703125" style="38" hidden="1"/>
    <col min="13059" max="13059" width="49.5703125" style="38" hidden="1"/>
    <col min="13060" max="13060" width="28" style="38" hidden="1"/>
    <col min="13061" max="13061" width="16.85546875" style="38" hidden="1"/>
    <col min="13062" max="13062" width="17.5703125" style="38" hidden="1"/>
    <col min="13063" max="13063" width="33.140625" style="38" hidden="1"/>
    <col min="13064" max="13313" width="9.140625" style="38" hidden="1"/>
    <col min="13314" max="13314" width="12.5703125" style="38" hidden="1"/>
    <col min="13315" max="13315" width="49.5703125" style="38" hidden="1"/>
    <col min="13316" max="13316" width="28" style="38" hidden="1"/>
    <col min="13317" max="13317" width="16.85546875" style="38" hidden="1"/>
    <col min="13318" max="13318" width="17.5703125" style="38" hidden="1"/>
    <col min="13319" max="13319" width="33.140625" style="38" hidden="1"/>
    <col min="13320" max="13569" width="9.140625" style="38" hidden="1"/>
    <col min="13570" max="13570" width="12.5703125" style="38" hidden="1"/>
    <col min="13571" max="13571" width="49.5703125" style="38" hidden="1"/>
    <col min="13572" max="13572" width="28" style="38" hidden="1"/>
    <col min="13573" max="13573" width="16.85546875" style="38" hidden="1"/>
    <col min="13574" max="13574" width="17.5703125" style="38" hidden="1"/>
    <col min="13575" max="13575" width="33.140625" style="38" hidden="1"/>
    <col min="13576" max="13825" width="9.140625" style="38" hidden="1"/>
    <col min="13826" max="13826" width="12.5703125" style="38" hidden="1"/>
    <col min="13827" max="13827" width="49.5703125" style="38" hidden="1"/>
    <col min="13828" max="13828" width="28" style="38" hidden="1"/>
    <col min="13829" max="13829" width="16.85546875" style="38" hidden="1"/>
    <col min="13830" max="13830" width="17.5703125" style="38" hidden="1"/>
    <col min="13831" max="13831" width="33.140625" style="38" hidden="1"/>
    <col min="13832" max="14081" width="9.140625" style="38" hidden="1"/>
    <col min="14082" max="14082" width="12.5703125" style="38" hidden="1"/>
    <col min="14083" max="14083" width="49.5703125" style="38" hidden="1"/>
    <col min="14084" max="14084" width="28" style="38" hidden="1"/>
    <col min="14085" max="14085" width="16.85546875" style="38" hidden="1"/>
    <col min="14086" max="14086" width="17.5703125" style="38" hidden="1"/>
    <col min="14087" max="14087" width="33.140625" style="38" hidden="1"/>
    <col min="14088" max="14337" width="9.140625" style="38" hidden="1"/>
    <col min="14338" max="14338" width="12.5703125" style="38" hidden="1"/>
    <col min="14339" max="14339" width="49.5703125" style="38" hidden="1"/>
    <col min="14340" max="14340" width="28" style="38" hidden="1"/>
    <col min="14341" max="14341" width="16.85546875" style="38" hidden="1"/>
    <col min="14342" max="14342" width="17.5703125" style="38" hidden="1"/>
    <col min="14343" max="14343" width="33.140625" style="38" hidden="1"/>
    <col min="14344" max="14593" width="9.140625" style="38" hidden="1"/>
    <col min="14594" max="14594" width="12.5703125" style="38" hidden="1"/>
    <col min="14595" max="14595" width="49.5703125" style="38" hidden="1"/>
    <col min="14596" max="14596" width="28" style="38" hidden="1"/>
    <col min="14597" max="14597" width="16.85546875" style="38" hidden="1"/>
    <col min="14598" max="14598" width="17.5703125" style="38" hidden="1"/>
    <col min="14599" max="14599" width="33.140625" style="38" hidden="1"/>
    <col min="14600" max="14849" width="9.140625" style="38" hidden="1"/>
    <col min="14850" max="14850" width="12.5703125" style="38" hidden="1"/>
    <col min="14851" max="14851" width="49.5703125" style="38" hidden="1"/>
    <col min="14852" max="14852" width="28" style="38" hidden="1"/>
    <col min="14853" max="14853" width="16.85546875" style="38" hidden="1"/>
    <col min="14854" max="14854" width="17.5703125" style="38" hidden="1"/>
    <col min="14855" max="14855" width="33.140625" style="38" hidden="1"/>
    <col min="14856" max="15105" width="9.140625" style="38" hidden="1"/>
    <col min="15106" max="15106" width="12.5703125" style="38" hidden="1"/>
    <col min="15107" max="15107" width="49.5703125" style="38" hidden="1"/>
    <col min="15108" max="15108" width="28" style="38" hidden="1"/>
    <col min="15109" max="15109" width="16.85546875" style="38" hidden="1"/>
    <col min="15110" max="15110" width="17.5703125" style="38" hidden="1"/>
    <col min="15111" max="15111" width="33.140625" style="38" hidden="1"/>
    <col min="15112" max="15361" width="9.140625" style="38" hidden="1"/>
    <col min="15362" max="15362" width="12.5703125" style="38" hidden="1"/>
    <col min="15363" max="15363" width="49.5703125" style="38" hidden="1"/>
    <col min="15364" max="15364" width="28" style="38" hidden="1"/>
    <col min="15365" max="15365" width="16.85546875" style="38" hidden="1"/>
    <col min="15366" max="15366" width="17.5703125" style="38" hidden="1"/>
    <col min="15367" max="15367" width="33.140625" style="38" hidden="1"/>
    <col min="15368" max="15617" width="9.140625" style="38" hidden="1"/>
    <col min="15618" max="15618" width="12.5703125" style="38" hidden="1"/>
    <col min="15619" max="15619" width="49.5703125" style="38" hidden="1"/>
    <col min="15620" max="15620" width="28" style="38" hidden="1"/>
    <col min="15621" max="15621" width="16.85546875" style="38" hidden="1"/>
    <col min="15622" max="15622" width="17.5703125" style="38" hidden="1"/>
    <col min="15623" max="15623" width="33.140625" style="38" hidden="1"/>
    <col min="15624" max="15873" width="9.140625" style="38" hidden="1"/>
    <col min="15874" max="15874" width="12.5703125" style="38" hidden="1"/>
    <col min="15875" max="15875" width="49.5703125" style="38" hidden="1"/>
    <col min="15876" max="15876" width="28" style="38" hidden="1"/>
    <col min="15877" max="15877" width="16.85546875" style="38" hidden="1"/>
    <col min="15878" max="15878" width="17.5703125" style="38" hidden="1"/>
    <col min="15879" max="15879" width="33.140625" style="38" hidden="1"/>
    <col min="15880" max="16129" width="9.140625" style="38" hidden="1"/>
    <col min="16130" max="16130" width="12.5703125" style="38" hidden="1"/>
    <col min="16131" max="16131" width="49.5703125" style="38" hidden="1"/>
    <col min="16132" max="16132" width="28" style="38" hidden="1"/>
    <col min="16133" max="16133" width="16.85546875" style="38" hidden="1"/>
    <col min="16134" max="16134" width="17.5703125" style="38" hidden="1"/>
    <col min="16135" max="16135" width="33.140625" style="38" hidden="1"/>
    <col min="16136" max="16384" width="9.140625" style="38" hidden="1"/>
  </cols>
  <sheetData>
    <row r="2" spans="1:6" ht="35.25" customHeight="1" x14ac:dyDescent="0.2">
      <c r="B2" s="401" t="s">
        <v>148</v>
      </c>
      <c r="C2" s="402"/>
      <c r="D2" s="402"/>
      <c r="E2" s="402"/>
      <c r="F2" s="403"/>
    </row>
    <row r="4" spans="1:6" customFormat="1" ht="18" x14ac:dyDescent="0.25">
      <c r="A4" s="404" t="s">
        <v>149</v>
      </c>
      <c r="B4" s="404"/>
      <c r="C4" s="404"/>
      <c r="D4" s="404"/>
      <c r="E4" s="404"/>
      <c r="F4" s="404"/>
    </row>
    <row r="5" spans="1:6" customFormat="1" ht="15.75" x14ac:dyDescent="0.25">
      <c r="A5" s="39"/>
      <c r="B5" s="405" t="s">
        <v>150</v>
      </c>
      <c r="C5" s="405"/>
      <c r="D5" s="405"/>
      <c r="E5" s="405"/>
      <c r="F5" s="405"/>
    </row>
    <row r="6" spans="1:6" customFormat="1" ht="15" x14ac:dyDescent="0.25">
      <c r="A6" s="39"/>
      <c r="B6" s="406" t="s">
        <v>151</v>
      </c>
      <c r="C6" s="407"/>
      <c r="D6" s="40" t="s">
        <v>152</v>
      </c>
      <c r="E6" s="40" t="s">
        <v>153</v>
      </c>
      <c r="F6" s="41" t="s">
        <v>154</v>
      </c>
    </row>
    <row r="7" spans="1:6" customFormat="1" ht="15" x14ac:dyDescent="0.25">
      <c r="A7" s="39"/>
      <c r="B7" s="408"/>
      <c r="C7" s="408"/>
      <c r="D7" s="42"/>
      <c r="E7" s="43"/>
      <c r="F7" s="44"/>
    </row>
    <row r="8" spans="1:6" customFormat="1" ht="15" x14ac:dyDescent="0.25">
      <c r="A8" s="39"/>
      <c r="B8" s="45" t="s">
        <v>155</v>
      </c>
      <c r="C8" s="45"/>
      <c r="D8" s="45" t="s">
        <v>156</v>
      </c>
      <c r="E8" s="46"/>
      <c r="F8" s="47" t="s">
        <v>157</v>
      </c>
    </row>
    <row r="9" spans="1:6" customFormat="1" ht="15" x14ac:dyDescent="0.25">
      <c r="A9" s="39"/>
      <c r="B9" s="400" t="s">
        <v>158</v>
      </c>
      <c r="C9" s="400"/>
      <c r="D9" s="48" t="s">
        <v>159</v>
      </c>
      <c r="E9" s="49"/>
      <c r="F9" s="50" t="s">
        <v>160</v>
      </c>
    </row>
    <row r="10" spans="1:6" customFormat="1" ht="15" x14ac:dyDescent="0.25">
      <c r="A10" s="39"/>
      <c r="B10" s="409" t="s">
        <v>161</v>
      </c>
      <c r="C10" s="409"/>
      <c r="D10" s="51" t="s">
        <v>162</v>
      </c>
      <c r="E10" s="410" t="s">
        <v>163</v>
      </c>
      <c r="F10" s="410"/>
    </row>
    <row r="11" spans="1:6" customFormat="1" ht="15" x14ac:dyDescent="0.25">
      <c r="A11" s="39"/>
      <c r="B11" s="411" t="str">
        <f>'Salários e Benefícios'!C7</f>
        <v>Secretária I</v>
      </c>
      <c r="C11" s="411"/>
      <c r="D11" s="52"/>
      <c r="E11" s="412"/>
      <c r="F11" s="412"/>
    </row>
    <row r="12" spans="1:6" customFormat="1" ht="16.5" thickBot="1" x14ac:dyDescent="0.3">
      <c r="A12" s="39"/>
      <c r="B12" s="413" t="s">
        <v>164</v>
      </c>
      <c r="C12" s="413"/>
      <c r="D12" s="413"/>
      <c r="E12" s="413"/>
      <c r="F12" s="413"/>
    </row>
    <row r="13" spans="1:6" customFormat="1" ht="15.75" thickBot="1" x14ac:dyDescent="0.3">
      <c r="A13" s="39"/>
      <c r="B13" s="53" t="s">
        <v>165</v>
      </c>
      <c r="C13" s="53"/>
      <c r="D13" s="53" t="s">
        <v>166</v>
      </c>
      <c r="E13" s="54"/>
      <c r="F13" s="55" t="s">
        <v>167</v>
      </c>
    </row>
    <row r="14" spans="1:6" customFormat="1" ht="15" x14ac:dyDescent="0.25">
      <c r="A14" s="39"/>
      <c r="B14" s="434"/>
      <c r="C14" s="435"/>
      <c r="D14" s="382" t="s">
        <v>168</v>
      </c>
      <c r="E14" s="383"/>
      <c r="F14" s="384"/>
    </row>
    <row r="15" spans="1:6" customFormat="1" ht="15.75" thickBot="1" x14ac:dyDescent="0.3">
      <c r="A15" s="39"/>
      <c r="B15" s="56"/>
      <c r="C15" s="57" t="s">
        <v>169</v>
      </c>
      <c r="D15" s="380"/>
      <c r="E15" s="381"/>
      <c r="F15" s="381"/>
    </row>
    <row r="16" spans="1:6" customFormat="1" ht="15" x14ac:dyDescent="0.25">
      <c r="A16" s="39"/>
      <c r="B16" s="385"/>
      <c r="C16" s="386"/>
      <c r="D16" s="382" t="s">
        <v>170</v>
      </c>
      <c r="E16" s="383"/>
      <c r="F16" s="384"/>
    </row>
    <row r="17" spans="1:6" customFormat="1" ht="15.75" thickBot="1" x14ac:dyDescent="0.3">
      <c r="A17" s="39"/>
      <c r="B17" s="56"/>
      <c r="C17" s="57" t="s">
        <v>171</v>
      </c>
      <c r="D17" s="387"/>
      <c r="E17" s="388"/>
      <c r="F17" s="388"/>
    </row>
    <row r="18" spans="1:6" customFormat="1" ht="15" x14ac:dyDescent="0.25">
      <c r="A18" s="39"/>
      <c r="B18" s="58"/>
      <c r="C18" s="59"/>
      <c r="D18" s="382" t="s">
        <v>172</v>
      </c>
      <c r="E18" s="383"/>
      <c r="F18" s="384"/>
    </row>
    <row r="19" spans="1:6" customFormat="1" ht="15.75" thickBot="1" x14ac:dyDescent="0.3">
      <c r="A19" s="39"/>
      <c r="B19" s="60"/>
      <c r="C19" s="61" t="s">
        <v>173</v>
      </c>
      <c r="D19" s="432"/>
      <c r="E19" s="433"/>
      <c r="F19" s="433"/>
    </row>
    <row r="20" spans="1:6" customFormat="1" ht="15" x14ac:dyDescent="0.25">
      <c r="A20" s="39"/>
      <c r="B20" s="62" t="s">
        <v>174</v>
      </c>
      <c r="C20" s="62"/>
      <c r="D20" s="382" t="s">
        <v>175</v>
      </c>
      <c r="E20" s="383"/>
      <c r="F20" s="384"/>
    </row>
    <row r="21" spans="1:6" customFormat="1" ht="15.75" thickBot="1" x14ac:dyDescent="0.3">
      <c r="A21" s="39"/>
      <c r="B21" s="392">
        <v>0</v>
      </c>
      <c r="C21" s="393"/>
      <c r="D21" s="392"/>
      <c r="E21" s="394"/>
      <c r="F21" s="393"/>
    </row>
    <row r="22" spans="1:6" x14ac:dyDescent="0.2">
      <c r="B22" s="63"/>
      <c r="C22" s="63"/>
      <c r="D22" s="63"/>
    </row>
    <row r="23" spans="1:6" x14ac:dyDescent="0.2">
      <c r="B23" s="395"/>
      <c r="C23" s="395"/>
      <c r="D23" s="395"/>
      <c r="E23" s="395"/>
      <c r="F23" s="395"/>
    </row>
    <row r="24" spans="1:6" x14ac:dyDescent="0.2">
      <c r="B24" s="396" t="s">
        <v>176</v>
      </c>
      <c r="C24" s="396"/>
      <c r="D24" s="396"/>
      <c r="E24" s="396"/>
      <c r="F24" s="396"/>
    </row>
    <row r="25" spans="1:6" x14ac:dyDescent="0.2">
      <c r="B25" s="66">
        <v>1</v>
      </c>
      <c r="C25" s="67" t="s">
        <v>177</v>
      </c>
      <c r="D25" s="68"/>
      <c r="E25" s="66" t="s">
        <v>29</v>
      </c>
      <c r="F25" s="69" t="s">
        <v>178</v>
      </c>
    </row>
    <row r="26" spans="1:6" x14ac:dyDescent="0.2">
      <c r="B26" s="66" t="s">
        <v>30</v>
      </c>
      <c r="C26" s="70" t="s">
        <v>123</v>
      </c>
      <c r="D26" s="71"/>
      <c r="E26" s="72"/>
      <c r="F26" s="211">
        <f>'Salários e Benefícios'!F7</f>
        <v>5101.57</v>
      </c>
    </row>
    <row r="27" spans="1:6" ht="15" x14ac:dyDescent="0.25">
      <c r="B27" s="66" t="s">
        <v>34</v>
      </c>
      <c r="C27" s="70" t="s">
        <v>179</v>
      </c>
      <c r="D27" s="71"/>
      <c r="E27" s="74">
        <v>0</v>
      </c>
      <c r="F27" s="73">
        <v>0</v>
      </c>
    </row>
    <row r="28" spans="1:6" ht="15" x14ac:dyDescent="0.25">
      <c r="B28" s="66" t="s">
        <v>38</v>
      </c>
      <c r="C28" s="70" t="s">
        <v>180</v>
      </c>
      <c r="D28" s="71"/>
      <c r="E28" s="74">
        <v>0</v>
      </c>
      <c r="F28" s="73">
        <v>0</v>
      </c>
    </row>
    <row r="29" spans="1:6" ht="15" x14ac:dyDescent="0.25">
      <c r="B29" s="66" t="s">
        <v>51</v>
      </c>
      <c r="C29" s="70" t="s">
        <v>181</v>
      </c>
      <c r="D29" s="71"/>
      <c r="E29" s="74">
        <v>0</v>
      </c>
      <c r="F29" s="73">
        <v>0</v>
      </c>
    </row>
    <row r="30" spans="1:6" ht="15" x14ac:dyDescent="0.25">
      <c r="B30" s="66" t="s">
        <v>54</v>
      </c>
      <c r="C30" s="70" t="s">
        <v>182</v>
      </c>
      <c r="D30" s="71"/>
      <c r="E30" s="74">
        <v>0</v>
      </c>
      <c r="F30" s="73">
        <v>0</v>
      </c>
    </row>
    <row r="31" spans="1:6" ht="15" x14ac:dyDescent="0.25">
      <c r="B31" s="66" t="s">
        <v>57</v>
      </c>
      <c r="C31" s="75" t="s">
        <v>183</v>
      </c>
      <c r="D31" s="71"/>
      <c r="E31" s="74">
        <v>0</v>
      </c>
      <c r="F31" s="73">
        <v>0</v>
      </c>
    </row>
    <row r="32" spans="1:6" ht="15" x14ac:dyDescent="0.25">
      <c r="B32" s="66"/>
      <c r="C32" s="70"/>
      <c r="D32" s="71"/>
      <c r="E32" s="76"/>
      <c r="F32" s="77"/>
    </row>
    <row r="33" spans="2:8" ht="15" x14ac:dyDescent="0.25">
      <c r="B33" s="397" t="s">
        <v>184</v>
      </c>
      <c r="C33" s="398"/>
      <c r="D33" s="399"/>
      <c r="E33" s="78"/>
      <c r="F33" s="69">
        <f>SUM(F26:F32)</f>
        <v>5101.57</v>
      </c>
    </row>
    <row r="34" spans="2:8" x14ac:dyDescent="0.2">
      <c r="B34" s="79"/>
      <c r="C34" s="79"/>
      <c r="D34" s="79"/>
      <c r="E34" s="79"/>
      <c r="F34" s="80"/>
      <c r="G34" s="81"/>
    </row>
    <row r="35" spans="2:8" x14ac:dyDescent="0.2">
      <c r="B35" s="396" t="s">
        <v>23</v>
      </c>
      <c r="C35" s="396"/>
      <c r="D35" s="396"/>
      <c r="E35" s="396"/>
      <c r="F35" s="396"/>
    </row>
    <row r="36" spans="2:8" x14ac:dyDescent="0.2">
      <c r="B36" s="397" t="s">
        <v>28</v>
      </c>
      <c r="C36" s="398"/>
      <c r="D36" s="399"/>
      <c r="E36" s="66" t="s">
        <v>29</v>
      </c>
      <c r="F36" s="69" t="s">
        <v>178</v>
      </c>
    </row>
    <row r="37" spans="2:8" x14ac:dyDescent="0.2">
      <c r="B37" s="66" t="s">
        <v>30</v>
      </c>
      <c r="C37" s="70" t="s">
        <v>31</v>
      </c>
      <c r="D37" s="71"/>
      <c r="E37" s="82">
        <f>'Encargos_Rescisão_Prof Ausente'!E4</f>
        <v>0</v>
      </c>
      <c r="F37" s="83">
        <f>$F$33*E37</f>
        <v>0</v>
      </c>
    </row>
    <row r="38" spans="2:8" x14ac:dyDescent="0.2">
      <c r="B38" s="66" t="s">
        <v>34</v>
      </c>
      <c r="C38" s="70" t="s">
        <v>35</v>
      </c>
      <c r="D38" s="71"/>
      <c r="E38" s="82">
        <f>'Encargos_Rescisão_Prof Ausente'!E5</f>
        <v>0</v>
      </c>
      <c r="F38" s="83">
        <f>$F$33*E38</f>
        <v>0</v>
      </c>
      <c r="G38" s="81"/>
    </row>
    <row r="39" spans="2:8" ht="26.25" customHeight="1" x14ac:dyDescent="0.2">
      <c r="B39" s="84" t="s">
        <v>38</v>
      </c>
      <c r="C39" s="414" t="s">
        <v>39</v>
      </c>
      <c r="D39" s="415"/>
      <c r="E39" s="82">
        <f>'Encargos_Rescisão_Prof Ausente'!E6</f>
        <v>0</v>
      </c>
      <c r="F39" s="83">
        <f>$F$33*E39</f>
        <v>0</v>
      </c>
    </row>
    <row r="40" spans="2:8" x14ac:dyDescent="0.2">
      <c r="B40" s="397" t="s">
        <v>42</v>
      </c>
      <c r="C40" s="398"/>
      <c r="D40" s="399"/>
      <c r="E40" s="85"/>
      <c r="F40" s="69">
        <f>SUM(F37:F39)</f>
        <v>0</v>
      </c>
    </row>
    <row r="41" spans="2:8" x14ac:dyDescent="0.2">
      <c r="B41" s="416"/>
      <c r="C41" s="416"/>
      <c r="D41" s="416"/>
      <c r="E41" s="416"/>
      <c r="F41" s="416"/>
      <c r="G41" s="86"/>
    </row>
    <row r="42" spans="2:8" x14ac:dyDescent="0.2">
      <c r="B42" s="389" t="s">
        <v>43</v>
      </c>
      <c r="C42" s="390"/>
      <c r="D42" s="391"/>
      <c r="E42" s="66" t="s">
        <v>29</v>
      </c>
      <c r="F42" s="69" t="s">
        <v>178</v>
      </c>
      <c r="G42" s="87"/>
      <c r="H42" s="88"/>
    </row>
    <row r="43" spans="2:8" x14ac:dyDescent="0.2">
      <c r="B43" s="66" t="s">
        <v>30</v>
      </c>
      <c r="C43" s="70" t="s">
        <v>44</v>
      </c>
      <c r="D43" s="71"/>
      <c r="E43" s="89">
        <f>'Encargos_Rescisão_Prof Ausente'!E10</f>
        <v>0</v>
      </c>
      <c r="F43" s="90">
        <f t="shared" ref="F43:F50" si="0">E43*$F$33</f>
        <v>0</v>
      </c>
      <c r="G43" s="91"/>
      <c r="H43" s="88"/>
    </row>
    <row r="44" spans="2:8" x14ac:dyDescent="0.2">
      <c r="B44" s="66" t="s">
        <v>34</v>
      </c>
      <c r="C44" s="70" t="s">
        <v>46</v>
      </c>
      <c r="D44" s="71"/>
      <c r="E44" s="89">
        <f>'Encargos_Rescisão_Prof Ausente'!E11</f>
        <v>0</v>
      </c>
      <c r="F44" s="90">
        <f t="shared" si="0"/>
        <v>0</v>
      </c>
      <c r="G44" s="87"/>
    </row>
    <row r="45" spans="2:8" x14ac:dyDescent="0.2">
      <c r="B45" s="66" t="s">
        <v>38</v>
      </c>
      <c r="C45" s="70" t="s">
        <v>48</v>
      </c>
      <c r="D45" s="71"/>
      <c r="E45" s="194">
        <f>'Encargos_Rescisão_Prof Ausente'!E12</f>
        <v>0</v>
      </c>
      <c r="F45" s="90">
        <f t="shared" si="0"/>
        <v>0</v>
      </c>
      <c r="G45" s="87"/>
    </row>
    <row r="46" spans="2:8" x14ac:dyDescent="0.2">
      <c r="B46" s="66" t="s">
        <v>51</v>
      </c>
      <c r="C46" s="70" t="s">
        <v>52</v>
      </c>
      <c r="D46" s="71"/>
      <c r="E46" s="89">
        <f>'Encargos_Rescisão_Prof Ausente'!E13</f>
        <v>0</v>
      </c>
      <c r="F46" s="90">
        <f t="shared" si="0"/>
        <v>0</v>
      </c>
    </row>
    <row r="47" spans="2:8" x14ac:dyDescent="0.2">
      <c r="B47" s="66" t="s">
        <v>54</v>
      </c>
      <c r="C47" s="70" t="s">
        <v>55</v>
      </c>
      <c r="D47" s="71"/>
      <c r="E47" s="89">
        <f>'Encargos_Rescisão_Prof Ausente'!E14</f>
        <v>0</v>
      </c>
      <c r="F47" s="90">
        <f t="shared" si="0"/>
        <v>0</v>
      </c>
    </row>
    <row r="48" spans="2:8" x14ac:dyDescent="0.2">
      <c r="B48" s="66" t="s">
        <v>57</v>
      </c>
      <c r="C48" s="70" t="s">
        <v>58</v>
      </c>
      <c r="D48" s="71"/>
      <c r="E48" s="89">
        <f>'Encargos_Rescisão_Prof Ausente'!E15</f>
        <v>0</v>
      </c>
      <c r="F48" s="90">
        <f t="shared" si="0"/>
        <v>0</v>
      </c>
    </row>
    <row r="49" spans="2:7" x14ac:dyDescent="0.2">
      <c r="B49" s="66" t="s">
        <v>60</v>
      </c>
      <c r="C49" s="70" t="s">
        <v>61</v>
      </c>
      <c r="D49" s="71"/>
      <c r="E49" s="89">
        <f>'Encargos_Rescisão_Prof Ausente'!E16</f>
        <v>0</v>
      </c>
      <c r="F49" s="90">
        <f t="shared" si="0"/>
        <v>0</v>
      </c>
    </row>
    <row r="50" spans="2:7" x14ac:dyDescent="0.2">
      <c r="B50" s="66" t="s">
        <v>63</v>
      </c>
      <c r="C50" s="70" t="s">
        <v>64</v>
      </c>
      <c r="D50" s="71"/>
      <c r="E50" s="89">
        <f>'Encargos_Rescisão_Prof Ausente'!E17</f>
        <v>0</v>
      </c>
      <c r="F50" s="90">
        <f t="shared" si="0"/>
        <v>0</v>
      </c>
    </row>
    <row r="51" spans="2:7" x14ac:dyDescent="0.2">
      <c r="B51" s="397" t="s">
        <v>66</v>
      </c>
      <c r="C51" s="398"/>
      <c r="D51" s="399"/>
      <c r="E51" s="92">
        <f>SUM(E43:E50)</f>
        <v>0</v>
      </c>
      <c r="F51" s="69">
        <f>SUM(F43:F50)</f>
        <v>0</v>
      </c>
      <c r="G51" s="93"/>
    </row>
    <row r="52" spans="2:7" x14ac:dyDescent="0.2">
      <c r="B52" s="420"/>
      <c r="C52" s="421"/>
      <c r="D52" s="421"/>
      <c r="E52" s="421"/>
      <c r="F52" s="422"/>
    </row>
    <row r="53" spans="2:7" x14ac:dyDescent="0.2">
      <c r="B53" s="389" t="s">
        <v>185</v>
      </c>
      <c r="C53" s="390"/>
      <c r="D53" s="391"/>
      <c r="E53" s="85" t="s">
        <v>240</v>
      </c>
      <c r="F53" s="69" t="s">
        <v>178</v>
      </c>
    </row>
    <row r="54" spans="2:7" ht="15" x14ac:dyDescent="0.25">
      <c r="B54" s="66" t="s">
        <v>30</v>
      </c>
      <c r="C54" s="376" t="str">
        <f>'1'!C54</f>
        <v>Transporte (Cláusula 14ª)</v>
      </c>
      <c r="D54" s="377"/>
      <c r="E54" s="94">
        <v>0</v>
      </c>
      <c r="F54" s="73">
        <f>'Salários e Benefícios'!G26</f>
        <v>0</v>
      </c>
      <c r="G54" s="95"/>
    </row>
    <row r="55" spans="2:7" ht="15" x14ac:dyDescent="0.25">
      <c r="B55" s="66" t="s">
        <v>34</v>
      </c>
      <c r="C55" s="376" t="str">
        <f>'1'!C55</f>
        <v>Auxílio-Refeição/Alimentação (Cláusula 13ª)</v>
      </c>
      <c r="D55" s="377"/>
      <c r="E55" s="94">
        <v>0</v>
      </c>
      <c r="F55" s="73">
        <f>'Salários e Benefícios'!$M$23</f>
        <v>0</v>
      </c>
      <c r="G55" s="95"/>
    </row>
    <row r="56" spans="2:7" ht="15" x14ac:dyDescent="0.25">
      <c r="B56" s="66" t="s">
        <v>38</v>
      </c>
      <c r="C56" s="376" t="str">
        <f>'1'!C56</f>
        <v>Seguro de Vida (Cláusula 16ª)</v>
      </c>
      <c r="D56" s="377"/>
      <c r="E56" s="94">
        <v>0</v>
      </c>
      <c r="F56" s="73">
        <f>'Salários e Benefícios'!$P$23</f>
        <v>0</v>
      </c>
    </row>
    <row r="57" spans="2:7" ht="15" x14ac:dyDescent="0.25">
      <c r="B57" s="66" t="s">
        <v>51</v>
      </c>
      <c r="C57" s="376" t="str">
        <f>'1'!C57</f>
        <v>Plano de Assistência Médica (Cláusula 15ª)</v>
      </c>
      <c r="D57" s="377"/>
      <c r="E57" s="94">
        <v>0</v>
      </c>
      <c r="F57" s="73">
        <f>'Salários e Benefícios'!$U$23</f>
        <v>0</v>
      </c>
    </row>
    <row r="58" spans="2:7" ht="15" x14ac:dyDescent="0.25">
      <c r="B58" s="66" t="s">
        <v>54</v>
      </c>
      <c r="C58" s="376" t="s">
        <v>330</v>
      </c>
      <c r="D58" s="377"/>
      <c r="E58" s="94">
        <v>0</v>
      </c>
      <c r="F58" s="73">
        <f>'Salários e Benefícios'!Z23</f>
        <v>0</v>
      </c>
    </row>
    <row r="59" spans="2:7" ht="15" x14ac:dyDescent="0.25">
      <c r="B59" s="66" t="s">
        <v>57</v>
      </c>
      <c r="C59" s="376" t="str">
        <f>'1'!C59</f>
        <v>Outros Benefícios</v>
      </c>
      <c r="D59" s="377"/>
      <c r="E59" s="94">
        <v>0</v>
      </c>
      <c r="F59" s="73">
        <v>0</v>
      </c>
    </row>
    <row r="60" spans="2:7" ht="15" x14ac:dyDescent="0.25">
      <c r="B60" s="66" t="s">
        <v>60</v>
      </c>
      <c r="C60" s="376" t="str">
        <f>'1'!C60</f>
        <v>Outros Benefícios</v>
      </c>
      <c r="D60" s="377"/>
      <c r="E60" s="94">
        <v>0</v>
      </c>
      <c r="F60" s="73">
        <v>0</v>
      </c>
    </row>
    <row r="61" spans="2:7" ht="15" x14ac:dyDescent="0.25">
      <c r="B61" s="66" t="s">
        <v>63</v>
      </c>
      <c r="C61" s="376" t="str">
        <f>'1'!C61</f>
        <v>Outros Benefícios</v>
      </c>
      <c r="D61" s="377"/>
      <c r="E61" s="94">
        <v>0</v>
      </c>
      <c r="F61" s="94">
        <v>0</v>
      </c>
    </row>
    <row r="62" spans="2:7" x14ac:dyDescent="0.2">
      <c r="B62" s="397" t="s">
        <v>191</v>
      </c>
      <c r="C62" s="398"/>
      <c r="D62" s="398"/>
      <c r="E62" s="97"/>
      <c r="F62" s="69">
        <f>SUM(F54:F61)</f>
        <v>0</v>
      </c>
    </row>
    <row r="63" spans="2:7" x14ac:dyDescent="0.2">
      <c r="B63" s="98"/>
      <c r="C63" s="98"/>
      <c r="D63" s="98"/>
      <c r="E63" s="99"/>
      <c r="F63" s="100"/>
    </row>
    <row r="64" spans="2:7" x14ac:dyDescent="0.2">
      <c r="B64" s="101" t="s">
        <v>192</v>
      </c>
      <c r="C64" s="102"/>
      <c r="D64" s="102"/>
      <c r="E64" s="103"/>
      <c r="F64" s="200"/>
    </row>
    <row r="65" spans="2:6" x14ac:dyDescent="0.2">
      <c r="B65" s="397" t="s">
        <v>193</v>
      </c>
      <c r="C65" s="398"/>
      <c r="D65" s="398"/>
      <c r="E65" s="399"/>
      <c r="F65" s="69" t="s">
        <v>178</v>
      </c>
    </row>
    <row r="66" spans="2:6" x14ac:dyDescent="0.2">
      <c r="B66" s="66" t="s">
        <v>194</v>
      </c>
      <c r="C66" s="70" t="s">
        <v>195</v>
      </c>
      <c r="D66" s="71"/>
      <c r="E66" s="104"/>
      <c r="F66" s="90">
        <f>F40</f>
        <v>0</v>
      </c>
    </row>
    <row r="67" spans="2:6" x14ac:dyDescent="0.2">
      <c r="B67" s="66" t="s">
        <v>196</v>
      </c>
      <c r="C67" s="70" t="s">
        <v>197</v>
      </c>
      <c r="D67" s="71"/>
      <c r="E67" s="104"/>
      <c r="F67" s="90">
        <f>F51</f>
        <v>0</v>
      </c>
    </row>
    <row r="68" spans="2:6" x14ac:dyDescent="0.2">
      <c r="B68" s="66" t="s">
        <v>198</v>
      </c>
      <c r="C68" s="70" t="s">
        <v>199</v>
      </c>
      <c r="D68" s="71"/>
      <c r="E68" s="104"/>
      <c r="F68" s="90">
        <f>F62</f>
        <v>0</v>
      </c>
    </row>
    <row r="69" spans="2:6" x14ac:dyDescent="0.2">
      <c r="B69" s="397" t="s">
        <v>200</v>
      </c>
      <c r="C69" s="398"/>
      <c r="D69" s="398"/>
      <c r="E69" s="105"/>
      <c r="F69" s="106">
        <f>SUM(F66:F68)</f>
        <v>0</v>
      </c>
    </row>
    <row r="70" spans="2:6" x14ac:dyDescent="0.2">
      <c r="B70" s="416"/>
      <c r="C70" s="416"/>
      <c r="D70" s="416"/>
      <c r="E70" s="416"/>
      <c r="F70" s="416"/>
    </row>
    <row r="71" spans="2:6" x14ac:dyDescent="0.2">
      <c r="B71" s="417" t="s">
        <v>67</v>
      </c>
      <c r="C71" s="418"/>
      <c r="D71" s="418"/>
      <c r="E71" s="418"/>
      <c r="F71" s="419"/>
    </row>
    <row r="72" spans="2:6" x14ac:dyDescent="0.2">
      <c r="B72" s="66">
        <v>3</v>
      </c>
      <c r="C72" s="397" t="s">
        <v>68</v>
      </c>
      <c r="D72" s="399"/>
      <c r="E72" s="66" t="s">
        <v>29</v>
      </c>
      <c r="F72" s="69" t="s">
        <v>178</v>
      </c>
    </row>
    <row r="73" spans="2:6" x14ac:dyDescent="0.2">
      <c r="B73" s="66" t="s">
        <v>30</v>
      </c>
      <c r="C73" s="70" t="s">
        <v>69</v>
      </c>
      <c r="D73" s="71"/>
      <c r="E73" s="82">
        <f>'Encargos_Rescisão_Prof Ausente'!E22</f>
        <v>0</v>
      </c>
      <c r="F73" s="90">
        <f>$F$33*E73</f>
        <v>0</v>
      </c>
    </row>
    <row r="74" spans="2:6" x14ac:dyDescent="0.2">
      <c r="B74" s="66" t="s">
        <v>34</v>
      </c>
      <c r="C74" s="70" t="s">
        <v>72</v>
      </c>
      <c r="D74" s="71"/>
      <c r="E74" s="82">
        <f>'Encargos_Rescisão_Prof Ausente'!E23</f>
        <v>0</v>
      </c>
      <c r="F74" s="90">
        <f t="shared" ref="F74:F77" si="1">$F$33*E74</f>
        <v>0</v>
      </c>
    </row>
    <row r="75" spans="2:6" x14ac:dyDescent="0.2">
      <c r="B75" s="66" t="s">
        <v>38</v>
      </c>
      <c r="C75" s="70" t="s">
        <v>75</v>
      </c>
      <c r="D75" s="71"/>
      <c r="E75" s="82">
        <f>'Encargos_Rescisão_Prof Ausente'!E24</f>
        <v>0</v>
      </c>
      <c r="F75" s="90">
        <f t="shared" si="1"/>
        <v>0</v>
      </c>
    </row>
    <row r="76" spans="2:6" x14ac:dyDescent="0.2">
      <c r="B76" s="66" t="s">
        <v>51</v>
      </c>
      <c r="C76" s="70" t="s">
        <v>78</v>
      </c>
      <c r="D76" s="71"/>
      <c r="E76" s="82">
        <f>'Encargos_Rescisão_Prof Ausente'!E25</f>
        <v>0</v>
      </c>
      <c r="F76" s="90">
        <f t="shared" si="1"/>
        <v>0</v>
      </c>
    </row>
    <row r="77" spans="2:6" x14ac:dyDescent="0.2">
      <c r="B77" s="66" t="s">
        <v>54</v>
      </c>
      <c r="C77" s="70" t="s">
        <v>81</v>
      </c>
      <c r="D77" s="71"/>
      <c r="E77" s="82">
        <f>'Encargos_Rescisão_Prof Ausente'!E26</f>
        <v>0</v>
      </c>
      <c r="F77" s="90">
        <f t="shared" si="1"/>
        <v>0</v>
      </c>
    </row>
    <row r="78" spans="2:6" x14ac:dyDescent="0.2">
      <c r="B78" s="397" t="s">
        <v>84</v>
      </c>
      <c r="C78" s="398"/>
      <c r="D78" s="399"/>
      <c r="E78" s="85">
        <f>SUM(E73:E77)</f>
        <v>0</v>
      </c>
      <c r="F78" s="69">
        <f>SUM(F73:F77)</f>
        <v>0</v>
      </c>
    </row>
    <row r="79" spans="2:6" x14ac:dyDescent="0.2">
      <c r="B79" s="398"/>
      <c r="C79" s="398"/>
      <c r="D79" s="398"/>
      <c r="E79" s="398"/>
      <c r="F79" s="398"/>
    </row>
    <row r="80" spans="2:6" x14ac:dyDescent="0.2">
      <c r="B80" s="417" t="s">
        <v>85</v>
      </c>
      <c r="C80" s="418"/>
      <c r="D80" s="418"/>
      <c r="E80" s="418"/>
      <c r="F80" s="419"/>
    </row>
    <row r="81" spans="2:6" x14ac:dyDescent="0.2">
      <c r="B81" s="397" t="s">
        <v>201</v>
      </c>
      <c r="C81" s="398"/>
      <c r="D81" s="399"/>
      <c r="E81" s="66" t="s">
        <v>29</v>
      </c>
      <c r="F81" s="69" t="s">
        <v>178</v>
      </c>
    </row>
    <row r="82" spans="2:6" x14ac:dyDescent="0.2">
      <c r="B82" s="66" t="s">
        <v>30</v>
      </c>
      <c r="C82" s="107" t="s">
        <v>87</v>
      </c>
      <c r="D82" s="71"/>
      <c r="E82" s="82">
        <f>'Encargos_Rescisão_Prof Ausente'!E31</f>
        <v>0</v>
      </c>
      <c r="F82" s="90">
        <f>$F$33*E82</f>
        <v>0</v>
      </c>
    </row>
    <row r="83" spans="2:6" x14ac:dyDescent="0.2">
      <c r="B83" s="66" t="s">
        <v>34</v>
      </c>
      <c r="C83" s="107" t="s">
        <v>90</v>
      </c>
      <c r="D83" s="71"/>
      <c r="E83" s="82">
        <f>'Encargos_Rescisão_Prof Ausente'!E32</f>
        <v>0</v>
      </c>
      <c r="F83" s="90">
        <f>$F$33*E83</f>
        <v>0</v>
      </c>
    </row>
    <row r="84" spans="2:6" x14ac:dyDescent="0.2">
      <c r="B84" s="66" t="s">
        <v>38</v>
      </c>
      <c r="C84" s="107" t="s">
        <v>93</v>
      </c>
      <c r="D84" s="71"/>
      <c r="E84" s="82">
        <f>'Encargos_Rescisão_Prof Ausente'!E33</f>
        <v>0</v>
      </c>
      <c r="F84" s="90">
        <f t="shared" ref="F84:F85" si="2">$F$33*E84</f>
        <v>0</v>
      </c>
    </row>
    <row r="85" spans="2:6" x14ac:dyDescent="0.2">
      <c r="B85" s="66" t="s">
        <v>51</v>
      </c>
      <c r="C85" s="107" t="s">
        <v>96</v>
      </c>
      <c r="D85" s="71"/>
      <c r="E85" s="82">
        <f>'Encargos_Rescisão_Prof Ausente'!E34</f>
        <v>0</v>
      </c>
      <c r="F85" s="90">
        <f t="shared" si="2"/>
        <v>0</v>
      </c>
    </row>
    <row r="86" spans="2:6" x14ac:dyDescent="0.2">
      <c r="B86" s="66" t="s">
        <v>54</v>
      </c>
      <c r="C86" s="107" t="s">
        <v>98</v>
      </c>
      <c r="D86" s="71"/>
      <c r="E86" s="82">
        <f>'Encargos_Rescisão_Prof Ausente'!E35</f>
        <v>0</v>
      </c>
      <c r="F86" s="90">
        <f>$F$33*E86</f>
        <v>0</v>
      </c>
    </row>
    <row r="87" spans="2:6" x14ac:dyDescent="0.2">
      <c r="B87" s="66" t="s">
        <v>57</v>
      </c>
      <c r="C87" s="107" t="s">
        <v>101</v>
      </c>
      <c r="D87" s="71"/>
      <c r="E87" s="82">
        <f>'Encargos_Rescisão_Prof Ausente'!E36</f>
        <v>0</v>
      </c>
      <c r="F87" s="90">
        <f>$F$33*E87</f>
        <v>0</v>
      </c>
    </row>
    <row r="88" spans="2:6" x14ac:dyDescent="0.2">
      <c r="B88" s="66" t="s">
        <v>60</v>
      </c>
      <c r="C88" s="107" t="s">
        <v>103</v>
      </c>
      <c r="D88" s="71"/>
      <c r="E88" s="82">
        <f>'Encargos_Rescisão_Prof Ausente'!E37</f>
        <v>0</v>
      </c>
      <c r="F88" s="90">
        <f>$F$33*E88</f>
        <v>0</v>
      </c>
    </row>
    <row r="89" spans="2:6" x14ac:dyDescent="0.2">
      <c r="B89" s="397" t="s">
        <v>104</v>
      </c>
      <c r="C89" s="398"/>
      <c r="D89" s="399"/>
      <c r="E89" s="85">
        <f>SUM(E82:E88)</f>
        <v>0</v>
      </c>
      <c r="F89" s="69">
        <f>SUM(F82:F88)</f>
        <v>0</v>
      </c>
    </row>
    <row r="90" spans="2:6" x14ac:dyDescent="0.2">
      <c r="B90" s="416"/>
      <c r="C90" s="416"/>
      <c r="D90" s="416"/>
      <c r="E90" s="416"/>
      <c r="F90" s="416"/>
    </row>
    <row r="91" spans="2:6" x14ac:dyDescent="0.2">
      <c r="B91" s="397" t="s">
        <v>202</v>
      </c>
      <c r="C91" s="398"/>
      <c r="D91" s="399"/>
      <c r="E91" s="66" t="s">
        <v>29</v>
      </c>
      <c r="F91" s="69" t="s">
        <v>178</v>
      </c>
    </row>
    <row r="92" spans="2:6" x14ac:dyDescent="0.2">
      <c r="B92" s="66" t="s">
        <v>30</v>
      </c>
      <c r="C92" s="108" t="s">
        <v>106</v>
      </c>
      <c r="D92" s="71"/>
      <c r="E92" s="82">
        <f>'Encargos_Rescisão_Prof Ausente'!E41</f>
        <v>0</v>
      </c>
      <c r="F92" s="90">
        <f t="shared" ref="F92" si="3">$F$33*E92</f>
        <v>0</v>
      </c>
    </row>
    <row r="93" spans="2:6" x14ac:dyDescent="0.2">
      <c r="B93" s="397" t="s">
        <v>203</v>
      </c>
      <c r="C93" s="398"/>
      <c r="D93" s="399"/>
      <c r="E93" s="85"/>
      <c r="F93" s="69">
        <f>F92</f>
        <v>0</v>
      </c>
    </row>
    <row r="94" spans="2:6" x14ac:dyDescent="0.2">
      <c r="B94" s="416"/>
      <c r="C94" s="416"/>
      <c r="D94" s="416"/>
      <c r="E94" s="416"/>
      <c r="F94" s="416"/>
    </row>
    <row r="95" spans="2:6" x14ac:dyDescent="0.2">
      <c r="B95" s="426" t="s">
        <v>204</v>
      </c>
      <c r="C95" s="427"/>
      <c r="D95" s="427"/>
      <c r="E95" s="427"/>
      <c r="F95" s="428"/>
    </row>
    <row r="96" spans="2:6" x14ac:dyDescent="0.2">
      <c r="B96" s="397" t="s">
        <v>205</v>
      </c>
      <c r="C96" s="398"/>
      <c r="D96" s="398"/>
      <c r="E96" s="399"/>
      <c r="F96" s="69" t="s">
        <v>178</v>
      </c>
    </row>
    <row r="97" spans="2:6" x14ac:dyDescent="0.2">
      <c r="B97" s="66" t="s">
        <v>206</v>
      </c>
      <c r="C97" s="109" t="s">
        <v>207</v>
      </c>
      <c r="D97" s="71"/>
      <c r="E97" s="104"/>
      <c r="F97" s="90">
        <f>F89</f>
        <v>0</v>
      </c>
    </row>
    <row r="98" spans="2:6" x14ac:dyDescent="0.2">
      <c r="B98" s="66" t="s">
        <v>208</v>
      </c>
      <c r="C98" s="109" t="s">
        <v>209</v>
      </c>
      <c r="D98" s="71"/>
      <c r="E98" s="104"/>
      <c r="F98" s="90">
        <f>F93</f>
        <v>0</v>
      </c>
    </row>
    <row r="99" spans="2:6" x14ac:dyDescent="0.2">
      <c r="B99" s="397" t="s">
        <v>210</v>
      </c>
      <c r="C99" s="398"/>
      <c r="D99" s="398"/>
      <c r="E99" s="399"/>
      <c r="F99" s="106">
        <f>SUM(F97:F98)</f>
        <v>0</v>
      </c>
    </row>
    <row r="100" spans="2:6" x14ac:dyDescent="0.2">
      <c r="B100" s="416"/>
      <c r="C100" s="416"/>
      <c r="D100" s="416"/>
      <c r="E100" s="416"/>
      <c r="F100" s="416"/>
    </row>
    <row r="101" spans="2:6" x14ac:dyDescent="0.2">
      <c r="B101" s="417" t="s">
        <v>211</v>
      </c>
      <c r="C101" s="418"/>
      <c r="D101" s="418"/>
      <c r="E101" s="418"/>
      <c r="F101" s="419"/>
    </row>
    <row r="102" spans="2:6" x14ac:dyDescent="0.2">
      <c r="B102" s="66">
        <v>5</v>
      </c>
      <c r="C102" s="397" t="s">
        <v>212</v>
      </c>
      <c r="D102" s="399"/>
      <c r="E102" s="66"/>
      <c r="F102" s="69" t="s">
        <v>178</v>
      </c>
    </row>
    <row r="103" spans="2:6" x14ac:dyDescent="0.2">
      <c r="B103" s="66" t="s">
        <v>30</v>
      </c>
      <c r="C103" s="70" t="s">
        <v>213</v>
      </c>
      <c r="D103" s="71"/>
      <c r="E103" s="110"/>
      <c r="F103" s="90">
        <v>0</v>
      </c>
    </row>
    <row r="104" spans="2:6" x14ac:dyDescent="0.2">
      <c r="B104" s="66" t="s">
        <v>34</v>
      </c>
      <c r="C104" s="70" t="s">
        <v>214</v>
      </c>
      <c r="D104" s="71"/>
      <c r="E104" s="110"/>
      <c r="F104" s="90">
        <v>0</v>
      </c>
    </row>
    <row r="105" spans="2:6" ht="15" x14ac:dyDescent="0.25">
      <c r="B105" s="111" t="s">
        <v>38</v>
      </c>
      <c r="C105" s="75" t="s">
        <v>215</v>
      </c>
      <c r="D105" s="71"/>
      <c r="E105" s="112"/>
      <c r="F105" s="96">
        <v>0</v>
      </c>
    </row>
    <row r="106" spans="2:6" x14ac:dyDescent="0.2">
      <c r="B106" s="397" t="s">
        <v>216</v>
      </c>
      <c r="C106" s="398"/>
      <c r="D106" s="399"/>
      <c r="E106" s="85"/>
      <c r="F106" s="69">
        <f>SUM(F103:F105)</f>
        <v>0</v>
      </c>
    </row>
    <row r="107" spans="2:6" x14ac:dyDescent="0.2">
      <c r="B107" s="416"/>
      <c r="C107" s="416"/>
      <c r="D107" s="416"/>
      <c r="E107" s="416"/>
      <c r="F107" s="416"/>
    </row>
    <row r="108" spans="2:6" x14ac:dyDescent="0.2">
      <c r="B108" s="417" t="s">
        <v>217</v>
      </c>
      <c r="C108" s="418"/>
      <c r="D108" s="418"/>
      <c r="E108" s="418"/>
      <c r="F108" s="418"/>
    </row>
    <row r="109" spans="2:6" x14ac:dyDescent="0.2">
      <c r="B109" s="66">
        <v>6</v>
      </c>
      <c r="C109" s="397" t="s">
        <v>218</v>
      </c>
      <c r="D109" s="399"/>
      <c r="E109" s="84" t="s">
        <v>29</v>
      </c>
      <c r="F109" s="69" t="s">
        <v>178</v>
      </c>
    </row>
    <row r="110" spans="2:6" x14ac:dyDescent="0.2">
      <c r="B110" s="66" t="s">
        <v>30</v>
      </c>
      <c r="C110" s="70" t="s">
        <v>219</v>
      </c>
      <c r="D110" s="71"/>
      <c r="E110" s="113">
        <f>'Custos Indiretos Tributos Lucro'!F4</f>
        <v>0</v>
      </c>
      <c r="F110" s="90">
        <f>E110*F135</f>
        <v>0</v>
      </c>
    </row>
    <row r="111" spans="2:6" x14ac:dyDescent="0.2">
      <c r="B111" s="66" t="s">
        <v>34</v>
      </c>
      <c r="C111" s="70" t="s">
        <v>220</v>
      </c>
      <c r="D111" s="71"/>
      <c r="E111" s="113">
        <f>'Custos Indiretos Tributos Lucro'!F5</f>
        <v>0</v>
      </c>
      <c r="F111" s="90">
        <f>E111*(F110+F135)</f>
        <v>0</v>
      </c>
    </row>
    <row r="112" spans="2:6" ht="15" x14ac:dyDescent="0.2">
      <c r="B112" s="66" t="s">
        <v>38</v>
      </c>
      <c r="C112" s="114" t="s">
        <v>221</v>
      </c>
      <c r="D112" s="68"/>
      <c r="E112" s="115"/>
      <c r="F112" s="90"/>
    </row>
    <row r="113" spans="2:7" x14ac:dyDescent="0.2">
      <c r="B113" s="66" t="s">
        <v>222</v>
      </c>
      <c r="C113" s="70" t="s">
        <v>112</v>
      </c>
      <c r="D113" s="71"/>
      <c r="E113" s="116">
        <f>'Custos Indiretos Tributos Lucro'!F6</f>
        <v>0</v>
      </c>
      <c r="F113" s="90">
        <f>E113*$F$124</f>
        <v>0</v>
      </c>
    </row>
    <row r="114" spans="2:7" x14ac:dyDescent="0.2">
      <c r="B114" s="66" t="s">
        <v>223</v>
      </c>
      <c r="C114" s="70" t="s">
        <v>113</v>
      </c>
      <c r="D114" s="71"/>
      <c r="E114" s="116">
        <f>'Custos Indiretos Tributos Lucro'!F7</f>
        <v>0</v>
      </c>
      <c r="F114" s="90">
        <f>E114*$F$124</f>
        <v>0</v>
      </c>
    </row>
    <row r="115" spans="2:7" x14ac:dyDescent="0.2">
      <c r="B115" s="66" t="s">
        <v>224</v>
      </c>
      <c r="C115" s="70" t="s">
        <v>114</v>
      </c>
      <c r="D115" s="71"/>
      <c r="E115" s="116">
        <f>'Custos Indiretos Tributos Lucro'!F8</f>
        <v>0</v>
      </c>
      <c r="F115" s="90">
        <f>E115*$F$124</f>
        <v>0</v>
      </c>
    </row>
    <row r="116" spans="2:7" x14ac:dyDescent="0.2">
      <c r="B116" s="66" t="s">
        <v>225</v>
      </c>
      <c r="C116" s="71" t="s">
        <v>115</v>
      </c>
      <c r="D116" s="71"/>
      <c r="E116" s="116">
        <f>'Custos Indiretos Tributos Lucro'!F9</f>
        <v>0</v>
      </c>
      <c r="F116" s="90">
        <f>E116*$F$124</f>
        <v>0</v>
      </c>
    </row>
    <row r="117" spans="2:7" x14ac:dyDescent="0.2">
      <c r="B117" s="397" t="s">
        <v>226</v>
      </c>
      <c r="C117" s="398"/>
      <c r="D117" s="399"/>
      <c r="E117" s="117"/>
      <c r="F117" s="106">
        <f>SUM(F110:F116)</f>
        <v>0</v>
      </c>
    </row>
    <row r="118" spans="2:7" x14ac:dyDescent="0.2">
      <c r="G118" s="118"/>
    </row>
    <row r="119" spans="2:7" x14ac:dyDescent="0.2">
      <c r="B119" s="119" t="s">
        <v>227</v>
      </c>
      <c r="C119" s="120" t="s">
        <v>228</v>
      </c>
      <c r="D119" s="120"/>
      <c r="E119" s="121">
        <f>E113+E114+E115+E116</f>
        <v>0</v>
      </c>
      <c r="F119" s="122"/>
    </row>
    <row r="120" spans="2:7" x14ac:dyDescent="0.2">
      <c r="B120" s="123"/>
      <c r="C120" s="124">
        <v>100</v>
      </c>
      <c r="D120" s="124"/>
      <c r="E120" s="125"/>
      <c r="F120" s="126"/>
    </row>
    <row r="121" spans="2:7" x14ac:dyDescent="0.2">
      <c r="B121" s="127"/>
      <c r="C121" s="124"/>
      <c r="D121" s="124"/>
      <c r="E121" s="128"/>
      <c r="F121" s="129"/>
    </row>
    <row r="122" spans="2:7" x14ac:dyDescent="0.2">
      <c r="B122" s="123" t="s">
        <v>229</v>
      </c>
      <c r="C122" s="130" t="s">
        <v>230</v>
      </c>
      <c r="D122" s="130"/>
      <c r="E122" s="128"/>
      <c r="F122" s="129">
        <f>F135+F110+F111</f>
        <v>5101.57</v>
      </c>
    </row>
    <row r="123" spans="2:7" x14ac:dyDescent="0.2">
      <c r="B123" s="123"/>
      <c r="C123" s="124"/>
      <c r="D123" s="124"/>
      <c r="E123" s="128"/>
      <c r="F123" s="129"/>
    </row>
    <row r="124" spans="2:7" x14ac:dyDescent="0.2">
      <c r="B124" s="123" t="s">
        <v>231</v>
      </c>
      <c r="C124" s="130" t="s">
        <v>232</v>
      </c>
      <c r="D124" s="130"/>
      <c r="E124" s="128"/>
      <c r="F124" s="129">
        <f>F122/(1-E119)</f>
        <v>5101.57</v>
      </c>
    </row>
    <row r="125" spans="2:7" x14ac:dyDescent="0.2">
      <c r="B125" s="123"/>
      <c r="C125" s="124"/>
      <c r="D125" s="124"/>
      <c r="E125" s="128"/>
      <c r="F125" s="129"/>
    </row>
    <row r="126" spans="2:7" x14ac:dyDescent="0.2">
      <c r="B126" s="131"/>
      <c r="C126" s="132" t="s">
        <v>233</v>
      </c>
      <c r="D126" s="132"/>
      <c r="E126" s="133"/>
      <c r="F126" s="134">
        <f>F124-F122</f>
        <v>0</v>
      </c>
    </row>
    <row r="127" spans="2:7" x14ac:dyDescent="0.2">
      <c r="G127" s="118"/>
    </row>
    <row r="128" spans="2:7" x14ac:dyDescent="0.2">
      <c r="B128" s="426" t="s">
        <v>234</v>
      </c>
      <c r="C128" s="427"/>
      <c r="D128" s="427"/>
      <c r="E128" s="427"/>
      <c r="F128" s="427"/>
      <c r="G128" s="135"/>
    </row>
    <row r="129" spans="2:10" x14ac:dyDescent="0.2">
      <c r="B129" s="397" t="s">
        <v>235</v>
      </c>
      <c r="C129" s="398"/>
      <c r="D129" s="398"/>
      <c r="E129" s="399"/>
      <c r="F129" s="69" t="s">
        <v>178</v>
      </c>
    </row>
    <row r="130" spans="2:10" x14ac:dyDescent="0.2">
      <c r="B130" s="110" t="s">
        <v>30</v>
      </c>
      <c r="C130" s="70" t="str">
        <f>B24</f>
        <v>MÓDULO 1 - COMPOSIÇÃO DA REMUNERAÇÃO</v>
      </c>
      <c r="D130" s="71"/>
      <c r="E130" s="104"/>
      <c r="F130" s="90">
        <f>F33</f>
        <v>5101.57</v>
      </c>
    </row>
    <row r="131" spans="2:10" x14ac:dyDescent="0.2">
      <c r="B131" s="110" t="s">
        <v>34</v>
      </c>
      <c r="C131" s="70" t="str">
        <f>B35</f>
        <v>MÓDULO 2 – ENCARGOS E BENEFÍCIOS ANUAIS, MENSAIS E DIÁRIOS</v>
      </c>
      <c r="D131" s="71"/>
      <c r="E131" s="104"/>
      <c r="F131" s="90">
        <f>F69</f>
        <v>0</v>
      </c>
    </row>
    <row r="132" spans="2:10" x14ac:dyDescent="0.2">
      <c r="B132" s="110" t="s">
        <v>38</v>
      </c>
      <c r="C132" s="70" t="str">
        <f>B71</f>
        <v>MÓDULO 3 – PROVISÃO PARA RESCISÃO</v>
      </c>
      <c r="D132" s="71"/>
      <c r="E132" s="104"/>
      <c r="F132" s="90">
        <f>F78</f>
        <v>0</v>
      </c>
      <c r="G132" s="135"/>
    </row>
    <row r="133" spans="2:10" x14ac:dyDescent="0.2">
      <c r="B133" s="110" t="s">
        <v>51</v>
      </c>
      <c r="C133" s="70" t="str">
        <f>B80</f>
        <v>MÓDULO 4 – CUSTO DE REPOSIÇÃO DO PROFISSIONAL AUSENTE</v>
      </c>
      <c r="D133" s="71"/>
      <c r="E133" s="104"/>
      <c r="F133" s="90">
        <f>F99</f>
        <v>0</v>
      </c>
      <c r="G133" s="135"/>
    </row>
    <row r="134" spans="2:10" x14ac:dyDescent="0.2">
      <c r="B134" s="110" t="s">
        <v>54</v>
      </c>
      <c r="C134" s="70" t="str">
        <f>B101</f>
        <v>MÓDULO 5 – INSUMOS DIVERSOS</v>
      </c>
      <c r="D134" s="71"/>
      <c r="E134" s="104"/>
      <c r="F134" s="90">
        <f>F106</f>
        <v>0</v>
      </c>
    </row>
    <row r="135" spans="2:10" x14ac:dyDescent="0.2">
      <c r="B135" s="66"/>
      <c r="C135" s="114" t="s">
        <v>236</v>
      </c>
      <c r="D135" s="68"/>
      <c r="E135" s="105"/>
      <c r="F135" s="106">
        <f>SUM(F130:F134)</f>
        <v>5101.57</v>
      </c>
      <c r="G135" s="118"/>
    </row>
    <row r="136" spans="2:10" x14ac:dyDescent="0.2">
      <c r="B136" s="110" t="s">
        <v>57</v>
      </c>
      <c r="C136" s="70" t="str">
        <f>B108</f>
        <v>MÓDULO 6 – CUSTOS INDIRETOS, TRIBUTOS E LUCRO</v>
      </c>
      <c r="D136" s="71"/>
      <c r="E136" s="104"/>
      <c r="F136" s="90">
        <f>F117</f>
        <v>0</v>
      </c>
    </row>
    <row r="137" spans="2:10" x14ac:dyDescent="0.2">
      <c r="B137" s="114" t="s">
        <v>237</v>
      </c>
      <c r="C137" s="68"/>
      <c r="D137" s="68"/>
      <c r="E137" s="105"/>
      <c r="F137" s="106">
        <f>SUM(F135:F136)</f>
        <v>5101.57</v>
      </c>
    </row>
    <row r="138" spans="2:10" ht="15.75" customHeight="1" thickBot="1" x14ac:dyDescent="0.25">
      <c r="B138" s="79"/>
      <c r="C138" s="79"/>
      <c r="D138" s="79"/>
      <c r="E138" s="79"/>
      <c r="F138" s="80"/>
      <c r="J138" s="118"/>
    </row>
    <row r="139" spans="2:10" ht="13.5" thickBot="1" x14ac:dyDescent="0.25">
      <c r="B139" s="423" t="s">
        <v>238</v>
      </c>
      <c r="C139" s="424"/>
      <c r="D139" s="424"/>
      <c r="E139" s="425"/>
      <c r="F139" s="136">
        <f>'Salários e Benefícios'!E7</f>
        <v>8</v>
      </c>
    </row>
    <row r="140" spans="2:10" ht="13.5" thickBot="1" x14ac:dyDescent="0.25"/>
    <row r="141" spans="2:10" ht="13.5" thickBot="1" x14ac:dyDescent="0.25">
      <c r="B141" s="429" t="s">
        <v>239</v>
      </c>
      <c r="C141" s="430"/>
      <c r="D141" s="430"/>
      <c r="E141" s="431"/>
      <c r="F141" s="137">
        <f>F139*F137</f>
        <v>40812.559999999998</v>
      </c>
    </row>
    <row r="145" spans="4:4" x14ac:dyDescent="0.2">
      <c r="D145" s="81"/>
    </row>
  </sheetData>
  <protectedRanges>
    <protectedRange sqref="C15" name="Intervalo1_1_1"/>
  </protectedRanges>
  <mergeCells count="72">
    <mergeCell ref="B139:E139"/>
    <mergeCell ref="B141:E141"/>
    <mergeCell ref="B107:F107"/>
    <mergeCell ref="B108:F108"/>
    <mergeCell ref="C109:D109"/>
    <mergeCell ref="B117:D117"/>
    <mergeCell ref="B128:F128"/>
    <mergeCell ref="B129:E129"/>
    <mergeCell ref="B106:D106"/>
    <mergeCell ref="B89:D89"/>
    <mergeCell ref="B90:F90"/>
    <mergeCell ref="B91:D91"/>
    <mergeCell ref="B93:D93"/>
    <mergeCell ref="B94:F94"/>
    <mergeCell ref="B95:F95"/>
    <mergeCell ref="B96:E96"/>
    <mergeCell ref="B99:E99"/>
    <mergeCell ref="B100:F100"/>
    <mergeCell ref="B101:F101"/>
    <mergeCell ref="C102:D102"/>
    <mergeCell ref="B81:D81"/>
    <mergeCell ref="B52:F52"/>
    <mergeCell ref="B53:D53"/>
    <mergeCell ref="B62:D62"/>
    <mergeCell ref="B65:E65"/>
    <mergeCell ref="B69:D69"/>
    <mergeCell ref="B70:F70"/>
    <mergeCell ref="B71:F71"/>
    <mergeCell ref="C72:D72"/>
    <mergeCell ref="B78:D78"/>
    <mergeCell ref="B79:F79"/>
    <mergeCell ref="B80:F80"/>
    <mergeCell ref="C54:D54"/>
    <mergeCell ref="C55:D55"/>
    <mergeCell ref="C56:D56"/>
    <mergeCell ref="C57:D57"/>
    <mergeCell ref="D19:F19"/>
    <mergeCell ref="B16:C16"/>
    <mergeCell ref="B14:C14"/>
    <mergeCell ref="B51:D51"/>
    <mergeCell ref="B21:C21"/>
    <mergeCell ref="D21:F21"/>
    <mergeCell ref="B23:F23"/>
    <mergeCell ref="B24:F24"/>
    <mergeCell ref="B33:D33"/>
    <mergeCell ref="B35:F35"/>
    <mergeCell ref="B36:D36"/>
    <mergeCell ref="C39:D39"/>
    <mergeCell ref="B40:D40"/>
    <mergeCell ref="B41:F41"/>
    <mergeCell ref="B42:D42"/>
    <mergeCell ref="B2:F2"/>
    <mergeCell ref="A4:F4"/>
    <mergeCell ref="B5:F5"/>
    <mergeCell ref="B6:C6"/>
    <mergeCell ref="B7:C7"/>
    <mergeCell ref="C58:D58"/>
    <mergeCell ref="C59:D59"/>
    <mergeCell ref="C60:D60"/>
    <mergeCell ref="C61:D61"/>
    <mergeCell ref="B9:C9"/>
    <mergeCell ref="D20:F20"/>
    <mergeCell ref="B10:C10"/>
    <mergeCell ref="E10:F10"/>
    <mergeCell ref="B11:C11"/>
    <mergeCell ref="E11:F11"/>
    <mergeCell ref="B12:F12"/>
    <mergeCell ref="D14:F14"/>
    <mergeCell ref="D15:F15"/>
    <mergeCell ref="D16:F16"/>
    <mergeCell ref="D17:F17"/>
    <mergeCell ref="D18:F18"/>
  </mergeCells>
  <dataValidations disablePrompts="1" count="3">
    <dataValidation allowBlank="1" showInputMessage="1" showErrorMessage="1" promptTitle="C.B.O:" prompt="Insira  O NÚMERO  da C.B.O cadastrada no Ministério do Trabalho e Emprego." sqref="D65556:F65556 IZ65556:JB65556 SV65556:SX65556 ACR65556:ACT65556 AMN65556:AMP65556 AWJ65556:AWL65556 BGF65556:BGH65556 BQB65556:BQD65556 BZX65556:BZZ65556 CJT65556:CJV65556 CTP65556:CTR65556 DDL65556:DDN65556 DNH65556:DNJ65556 DXD65556:DXF65556 EGZ65556:EHB65556 EQV65556:EQX65556 FAR65556:FAT65556 FKN65556:FKP65556 FUJ65556:FUL65556 GEF65556:GEH65556 GOB65556:GOD65556 GXX65556:GXZ65556 HHT65556:HHV65556 HRP65556:HRR65556 IBL65556:IBN65556 ILH65556:ILJ65556 IVD65556:IVF65556 JEZ65556:JFB65556 JOV65556:JOX65556 JYR65556:JYT65556 KIN65556:KIP65556 KSJ65556:KSL65556 LCF65556:LCH65556 LMB65556:LMD65556 LVX65556:LVZ65556 MFT65556:MFV65556 MPP65556:MPR65556 MZL65556:MZN65556 NJH65556:NJJ65556 NTD65556:NTF65556 OCZ65556:ODB65556 OMV65556:OMX65556 OWR65556:OWT65556 PGN65556:PGP65556 PQJ65556:PQL65556 QAF65556:QAH65556 QKB65556:QKD65556 QTX65556:QTZ65556 RDT65556:RDV65556 RNP65556:RNR65556 RXL65556:RXN65556 SHH65556:SHJ65556 SRD65556:SRF65556 TAZ65556:TBB65556 TKV65556:TKX65556 TUR65556:TUT65556 UEN65556:UEP65556 UOJ65556:UOL65556 UYF65556:UYH65556 VIB65556:VID65556 VRX65556:VRZ65556 WBT65556:WBV65556 WLP65556:WLR65556 WVL65556:WVN65556 D131092:F131092 IZ131092:JB131092 SV131092:SX131092 ACR131092:ACT131092 AMN131092:AMP131092 AWJ131092:AWL131092 BGF131092:BGH131092 BQB131092:BQD131092 BZX131092:BZZ131092 CJT131092:CJV131092 CTP131092:CTR131092 DDL131092:DDN131092 DNH131092:DNJ131092 DXD131092:DXF131092 EGZ131092:EHB131092 EQV131092:EQX131092 FAR131092:FAT131092 FKN131092:FKP131092 FUJ131092:FUL131092 GEF131092:GEH131092 GOB131092:GOD131092 GXX131092:GXZ131092 HHT131092:HHV131092 HRP131092:HRR131092 IBL131092:IBN131092 ILH131092:ILJ131092 IVD131092:IVF131092 JEZ131092:JFB131092 JOV131092:JOX131092 JYR131092:JYT131092 KIN131092:KIP131092 KSJ131092:KSL131092 LCF131092:LCH131092 LMB131092:LMD131092 LVX131092:LVZ131092 MFT131092:MFV131092 MPP131092:MPR131092 MZL131092:MZN131092 NJH131092:NJJ131092 NTD131092:NTF131092 OCZ131092:ODB131092 OMV131092:OMX131092 OWR131092:OWT131092 PGN131092:PGP131092 PQJ131092:PQL131092 QAF131092:QAH131092 QKB131092:QKD131092 QTX131092:QTZ131092 RDT131092:RDV131092 RNP131092:RNR131092 RXL131092:RXN131092 SHH131092:SHJ131092 SRD131092:SRF131092 TAZ131092:TBB131092 TKV131092:TKX131092 TUR131092:TUT131092 UEN131092:UEP131092 UOJ131092:UOL131092 UYF131092:UYH131092 VIB131092:VID131092 VRX131092:VRZ131092 WBT131092:WBV131092 WLP131092:WLR131092 WVL131092:WVN131092 D196628:F196628 IZ196628:JB196628 SV196628:SX196628 ACR196628:ACT196628 AMN196628:AMP196628 AWJ196628:AWL196628 BGF196628:BGH196628 BQB196628:BQD196628 BZX196628:BZZ196628 CJT196628:CJV196628 CTP196628:CTR196628 DDL196628:DDN196628 DNH196628:DNJ196628 DXD196628:DXF196628 EGZ196628:EHB196628 EQV196628:EQX196628 FAR196628:FAT196628 FKN196628:FKP196628 FUJ196628:FUL196628 GEF196628:GEH196628 GOB196628:GOD196628 GXX196628:GXZ196628 HHT196628:HHV196628 HRP196628:HRR196628 IBL196628:IBN196628 ILH196628:ILJ196628 IVD196628:IVF196628 JEZ196628:JFB196628 JOV196628:JOX196628 JYR196628:JYT196628 KIN196628:KIP196628 KSJ196628:KSL196628 LCF196628:LCH196628 LMB196628:LMD196628 LVX196628:LVZ196628 MFT196628:MFV196628 MPP196628:MPR196628 MZL196628:MZN196628 NJH196628:NJJ196628 NTD196628:NTF196628 OCZ196628:ODB196628 OMV196628:OMX196628 OWR196628:OWT196628 PGN196628:PGP196628 PQJ196628:PQL196628 QAF196628:QAH196628 QKB196628:QKD196628 QTX196628:QTZ196628 RDT196628:RDV196628 RNP196628:RNR196628 RXL196628:RXN196628 SHH196628:SHJ196628 SRD196628:SRF196628 TAZ196628:TBB196628 TKV196628:TKX196628 TUR196628:TUT196628 UEN196628:UEP196628 UOJ196628:UOL196628 UYF196628:UYH196628 VIB196628:VID196628 VRX196628:VRZ196628 WBT196628:WBV196628 WLP196628:WLR196628 WVL196628:WVN196628 D262164:F262164 IZ262164:JB262164 SV262164:SX262164 ACR262164:ACT262164 AMN262164:AMP262164 AWJ262164:AWL262164 BGF262164:BGH262164 BQB262164:BQD262164 BZX262164:BZZ262164 CJT262164:CJV262164 CTP262164:CTR262164 DDL262164:DDN262164 DNH262164:DNJ262164 DXD262164:DXF262164 EGZ262164:EHB262164 EQV262164:EQX262164 FAR262164:FAT262164 FKN262164:FKP262164 FUJ262164:FUL262164 GEF262164:GEH262164 GOB262164:GOD262164 GXX262164:GXZ262164 HHT262164:HHV262164 HRP262164:HRR262164 IBL262164:IBN262164 ILH262164:ILJ262164 IVD262164:IVF262164 JEZ262164:JFB262164 JOV262164:JOX262164 JYR262164:JYT262164 KIN262164:KIP262164 KSJ262164:KSL262164 LCF262164:LCH262164 LMB262164:LMD262164 LVX262164:LVZ262164 MFT262164:MFV262164 MPP262164:MPR262164 MZL262164:MZN262164 NJH262164:NJJ262164 NTD262164:NTF262164 OCZ262164:ODB262164 OMV262164:OMX262164 OWR262164:OWT262164 PGN262164:PGP262164 PQJ262164:PQL262164 QAF262164:QAH262164 QKB262164:QKD262164 QTX262164:QTZ262164 RDT262164:RDV262164 RNP262164:RNR262164 RXL262164:RXN262164 SHH262164:SHJ262164 SRD262164:SRF262164 TAZ262164:TBB262164 TKV262164:TKX262164 TUR262164:TUT262164 UEN262164:UEP262164 UOJ262164:UOL262164 UYF262164:UYH262164 VIB262164:VID262164 VRX262164:VRZ262164 WBT262164:WBV262164 WLP262164:WLR262164 WVL262164:WVN262164 D327700:F327700 IZ327700:JB327700 SV327700:SX327700 ACR327700:ACT327700 AMN327700:AMP327700 AWJ327700:AWL327700 BGF327700:BGH327700 BQB327700:BQD327700 BZX327700:BZZ327700 CJT327700:CJV327700 CTP327700:CTR327700 DDL327700:DDN327700 DNH327700:DNJ327700 DXD327700:DXF327700 EGZ327700:EHB327700 EQV327700:EQX327700 FAR327700:FAT327700 FKN327700:FKP327700 FUJ327700:FUL327700 GEF327700:GEH327700 GOB327700:GOD327700 GXX327700:GXZ327700 HHT327700:HHV327700 HRP327700:HRR327700 IBL327700:IBN327700 ILH327700:ILJ327700 IVD327700:IVF327700 JEZ327700:JFB327700 JOV327700:JOX327700 JYR327700:JYT327700 KIN327700:KIP327700 KSJ327700:KSL327700 LCF327700:LCH327700 LMB327700:LMD327700 LVX327700:LVZ327700 MFT327700:MFV327700 MPP327700:MPR327700 MZL327700:MZN327700 NJH327700:NJJ327700 NTD327700:NTF327700 OCZ327700:ODB327700 OMV327700:OMX327700 OWR327700:OWT327700 PGN327700:PGP327700 PQJ327700:PQL327700 QAF327700:QAH327700 QKB327700:QKD327700 QTX327700:QTZ327700 RDT327700:RDV327700 RNP327700:RNR327700 RXL327700:RXN327700 SHH327700:SHJ327700 SRD327700:SRF327700 TAZ327700:TBB327700 TKV327700:TKX327700 TUR327700:TUT327700 UEN327700:UEP327700 UOJ327700:UOL327700 UYF327700:UYH327700 VIB327700:VID327700 VRX327700:VRZ327700 WBT327700:WBV327700 WLP327700:WLR327700 WVL327700:WVN327700 D393236:F393236 IZ393236:JB393236 SV393236:SX393236 ACR393236:ACT393236 AMN393236:AMP393236 AWJ393236:AWL393236 BGF393236:BGH393236 BQB393236:BQD393236 BZX393236:BZZ393236 CJT393236:CJV393236 CTP393236:CTR393236 DDL393236:DDN393236 DNH393236:DNJ393236 DXD393236:DXF393236 EGZ393236:EHB393236 EQV393236:EQX393236 FAR393236:FAT393236 FKN393236:FKP393236 FUJ393236:FUL393236 GEF393236:GEH393236 GOB393236:GOD393236 GXX393236:GXZ393236 HHT393236:HHV393236 HRP393236:HRR393236 IBL393236:IBN393236 ILH393236:ILJ393236 IVD393236:IVF393236 JEZ393236:JFB393236 JOV393236:JOX393236 JYR393236:JYT393236 KIN393236:KIP393236 KSJ393236:KSL393236 LCF393236:LCH393236 LMB393236:LMD393236 LVX393236:LVZ393236 MFT393236:MFV393236 MPP393236:MPR393236 MZL393236:MZN393236 NJH393236:NJJ393236 NTD393236:NTF393236 OCZ393236:ODB393236 OMV393236:OMX393236 OWR393236:OWT393236 PGN393236:PGP393236 PQJ393236:PQL393236 QAF393236:QAH393236 QKB393236:QKD393236 QTX393236:QTZ393236 RDT393236:RDV393236 RNP393236:RNR393236 RXL393236:RXN393236 SHH393236:SHJ393236 SRD393236:SRF393236 TAZ393236:TBB393236 TKV393236:TKX393236 TUR393236:TUT393236 UEN393236:UEP393236 UOJ393236:UOL393236 UYF393236:UYH393236 VIB393236:VID393236 VRX393236:VRZ393236 WBT393236:WBV393236 WLP393236:WLR393236 WVL393236:WVN393236 D458772:F458772 IZ458772:JB458772 SV458772:SX458772 ACR458772:ACT458772 AMN458772:AMP458772 AWJ458772:AWL458772 BGF458772:BGH458772 BQB458772:BQD458772 BZX458772:BZZ458772 CJT458772:CJV458772 CTP458772:CTR458772 DDL458772:DDN458772 DNH458772:DNJ458772 DXD458772:DXF458772 EGZ458772:EHB458772 EQV458772:EQX458772 FAR458772:FAT458772 FKN458772:FKP458772 FUJ458772:FUL458772 GEF458772:GEH458772 GOB458772:GOD458772 GXX458772:GXZ458772 HHT458772:HHV458772 HRP458772:HRR458772 IBL458772:IBN458772 ILH458772:ILJ458772 IVD458772:IVF458772 JEZ458772:JFB458772 JOV458772:JOX458772 JYR458772:JYT458772 KIN458772:KIP458772 KSJ458772:KSL458772 LCF458772:LCH458772 LMB458772:LMD458772 LVX458772:LVZ458772 MFT458772:MFV458772 MPP458772:MPR458772 MZL458772:MZN458772 NJH458772:NJJ458772 NTD458772:NTF458772 OCZ458772:ODB458772 OMV458772:OMX458772 OWR458772:OWT458772 PGN458772:PGP458772 PQJ458772:PQL458772 QAF458772:QAH458772 QKB458772:QKD458772 QTX458772:QTZ458772 RDT458772:RDV458772 RNP458772:RNR458772 RXL458772:RXN458772 SHH458772:SHJ458772 SRD458772:SRF458772 TAZ458772:TBB458772 TKV458772:TKX458772 TUR458772:TUT458772 UEN458772:UEP458772 UOJ458772:UOL458772 UYF458772:UYH458772 VIB458772:VID458772 VRX458772:VRZ458772 WBT458772:WBV458772 WLP458772:WLR458772 WVL458772:WVN458772 D524308:F524308 IZ524308:JB524308 SV524308:SX524308 ACR524308:ACT524308 AMN524308:AMP524308 AWJ524308:AWL524308 BGF524308:BGH524308 BQB524308:BQD524308 BZX524308:BZZ524308 CJT524308:CJV524308 CTP524308:CTR524308 DDL524308:DDN524308 DNH524308:DNJ524308 DXD524308:DXF524308 EGZ524308:EHB524308 EQV524308:EQX524308 FAR524308:FAT524308 FKN524308:FKP524308 FUJ524308:FUL524308 GEF524308:GEH524308 GOB524308:GOD524308 GXX524308:GXZ524308 HHT524308:HHV524308 HRP524308:HRR524308 IBL524308:IBN524308 ILH524308:ILJ524308 IVD524308:IVF524308 JEZ524308:JFB524308 JOV524308:JOX524308 JYR524308:JYT524308 KIN524308:KIP524308 KSJ524308:KSL524308 LCF524308:LCH524308 LMB524308:LMD524308 LVX524308:LVZ524308 MFT524308:MFV524308 MPP524308:MPR524308 MZL524308:MZN524308 NJH524308:NJJ524308 NTD524308:NTF524308 OCZ524308:ODB524308 OMV524308:OMX524308 OWR524308:OWT524308 PGN524308:PGP524308 PQJ524308:PQL524308 QAF524308:QAH524308 QKB524308:QKD524308 QTX524308:QTZ524308 RDT524308:RDV524308 RNP524308:RNR524308 RXL524308:RXN524308 SHH524308:SHJ524308 SRD524308:SRF524308 TAZ524308:TBB524308 TKV524308:TKX524308 TUR524308:TUT524308 UEN524308:UEP524308 UOJ524308:UOL524308 UYF524308:UYH524308 VIB524308:VID524308 VRX524308:VRZ524308 WBT524308:WBV524308 WLP524308:WLR524308 WVL524308:WVN524308 D589844:F589844 IZ589844:JB589844 SV589844:SX589844 ACR589844:ACT589844 AMN589844:AMP589844 AWJ589844:AWL589844 BGF589844:BGH589844 BQB589844:BQD589844 BZX589844:BZZ589844 CJT589844:CJV589844 CTP589844:CTR589844 DDL589844:DDN589844 DNH589844:DNJ589844 DXD589844:DXF589844 EGZ589844:EHB589844 EQV589844:EQX589844 FAR589844:FAT589844 FKN589844:FKP589844 FUJ589844:FUL589844 GEF589844:GEH589844 GOB589844:GOD589844 GXX589844:GXZ589844 HHT589844:HHV589844 HRP589844:HRR589844 IBL589844:IBN589844 ILH589844:ILJ589844 IVD589844:IVF589844 JEZ589844:JFB589844 JOV589844:JOX589844 JYR589844:JYT589844 KIN589844:KIP589844 KSJ589844:KSL589844 LCF589844:LCH589844 LMB589844:LMD589844 LVX589844:LVZ589844 MFT589844:MFV589844 MPP589844:MPR589844 MZL589844:MZN589844 NJH589844:NJJ589844 NTD589844:NTF589844 OCZ589844:ODB589844 OMV589844:OMX589844 OWR589844:OWT589844 PGN589844:PGP589844 PQJ589844:PQL589844 QAF589844:QAH589844 QKB589844:QKD589844 QTX589844:QTZ589844 RDT589844:RDV589844 RNP589844:RNR589844 RXL589844:RXN589844 SHH589844:SHJ589844 SRD589844:SRF589844 TAZ589844:TBB589844 TKV589844:TKX589844 TUR589844:TUT589844 UEN589844:UEP589844 UOJ589844:UOL589844 UYF589844:UYH589844 VIB589844:VID589844 VRX589844:VRZ589844 WBT589844:WBV589844 WLP589844:WLR589844 WVL589844:WVN589844 D655380:F655380 IZ655380:JB655380 SV655380:SX655380 ACR655380:ACT655380 AMN655380:AMP655380 AWJ655380:AWL655380 BGF655380:BGH655380 BQB655380:BQD655380 BZX655380:BZZ655380 CJT655380:CJV655380 CTP655380:CTR655380 DDL655380:DDN655380 DNH655380:DNJ655380 DXD655380:DXF655380 EGZ655380:EHB655380 EQV655380:EQX655380 FAR655380:FAT655380 FKN655380:FKP655380 FUJ655380:FUL655380 GEF655380:GEH655380 GOB655380:GOD655380 GXX655380:GXZ655380 HHT655380:HHV655380 HRP655380:HRR655380 IBL655380:IBN655380 ILH655380:ILJ655380 IVD655380:IVF655380 JEZ655380:JFB655380 JOV655380:JOX655380 JYR655380:JYT655380 KIN655380:KIP655380 KSJ655380:KSL655380 LCF655380:LCH655380 LMB655380:LMD655380 LVX655380:LVZ655380 MFT655380:MFV655380 MPP655380:MPR655380 MZL655380:MZN655380 NJH655380:NJJ655380 NTD655380:NTF655380 OCZ655380:ODB655380 OMV655380:OMX655380 OWR655380:OWT655380 PGN655380:PGP655380 PQJ655380:PQL655380 QAF655380:QAH655380 QKB655380:QKD655380 QTX655380:QTZ655380 RDT655380:RDV655380 RNP655380:RNR655380 RXL655380:RXN655380 SHH655380:SHJ655380 SRD655380:SRF655380 TAZ655380:TBB655380 TKV655380:TKX655380 TUR655380:TUT655380 UEN655380:UEP655380 UOJ655380:UOL655380 UYF655380:UYH655380 VIB655380:VID655380 VRX655380:VRZ655380 WBT655380:WBV655380 WLP655380:WLR655380 WVL655380:WVN655380 D720916:F720916 IZ720916:JB720916 SV720916:SX720916 ACR720916:ACT720916 AMN720916:AMP720916 AWJ720916:AWL720916 BGF720916:BGH720916 BQB720916:BQD720916 BZX720916:BZZ720916 CJT720916:CJV720916 CTP720916:CTR720916 DDL720916:DDN720916 DNH720916:DNJ720916 DXD720916:DXF720916 EGZ720916:EHB720916 EQV720916:EQX720916 FAR720916:FAT720916 FKN720916:FKP720916 FUJ720916:FUL720916 GEF720916:GEH720916 GOB720916:GOD720916 GXX720916:GXZ720916 HHT720916:HHV720916 HRP720916:HRR720916 IBL720916:IBN720916 ILH720916:ILJ720916 IVD720916:IVF720916 JEZ720916:JFB720916 JOV720916:JOX720916 JYR720916:JYT720916 KIN720916:KIP720916 KSJ720916:KSL720916 LCF720916:LCH720916 LMB720916:LMD720916 LVX720916:LVZ720916 MFT720916:MFV720916 MPP720916:MPR720916 MZL720916:MZN720916 NJH720916:NJJ720916 NTD720916:NTF720916 OCZ720916:ODB720916 OMV720916:OMX720916 OWR720916:OWT720916 PGN720916:PGP720916 PQJ720916:PQL720916 QAF720916:QAH720916 QKB720916:QKD720916 QTX720916:QTZ720916 RDT720916:RDV720916 RNP720916:RNR720916 RXL720916:RXN720916 SHH720916:SHJ720916 SRD720916:SRF720916 TAZ720916:TBB720916 TKV720916:TKX720916 TUR720916:TUT720916 UEN720916:UEP720916 UOJ720916:UOL720916 UYF720916:UYH720916 VIB720916:VID720916 VRX720916:VRZ720916 WBT720916:WBV720916 WLP720916:WLR720916 WVL720916:WVN720916 D786452:F786452 IZ786452:JB786452 SV786452:SX786452 ACR786452:ACT786452 AMN786452:AMP786452 AWJ786452:AWL786452 BGF786452:BGH786452 BQB786452:BQD786452 BZX786452:BZZ786452 CJT786452:CJV786452 CTP786452:CTR786452 DDL786452:DDN786452 DNH786452:DNJ786452 DXD786452:DXF786452 EGZ786452:EHB786452 EQV786452:EQX786452 FAR786452:FAT786452 FKN786452:FKP786452 FUJ786452:FUL786452 GEF786452:GEH786452 GOB786452:GOD786452 GXX786452:GXZ786452 HHT786452:HHV786452 HRP786452:HRR786452 IBL786452:IBN786452 ILH786452:ILJ786452 IVD786452:IVF786452 JEZ786452:JFB786452 JOV786452:JOX786452 JYR786452:JYT786452 KIN786452:KIP786452 KSJ786452:KSL786452 LCF786452:LCH786452 LMB786452:LMD786452 LVX786452:LVZ786452 MFT786452:MFV786452 MPP786452:MPR786452 MZL786452:MZN786452 NJH786452:NJJ786452 NTD786452:NTF786452 OCZ786452:ODB786452 OMV786452:OMX786452 OWR786452:OWT786452 PGN786452:PGP786452 PQJ786452:PQL786452 QAF786452:QAH786452 QKB786452:QKD786452 QTX786452:QTZ786452 RDT786452:RDV786452 RNP786452:RNR786452 RXL786452:RXN786452 SHH786452:SHJ786452 SRD786452:SRF786452 TAZ786452:TBB786452 TKV786452:TKX786452 TUR786452:TUT786452 UEN786452:UEP786452 UOJ786452:UOL786452 UYF786452:UYH786452 VIB786452:VID786452 VRX786452:VRZ786452 WBT786452:WBV786452 WLP786452:WLR786452 WVL786452:WVN786452 D851988:F851988 IZ851988:JB851988 SV851988:SX851988 ACR851988:ACT851988 AMN851988:AMP851988 AWJ851988:AWL851988 BGF851988:BGH851988 BQB851988:BQD851988 BZX851988:BZZ851988 CJT851988:CJV851988 CTP851988:CTR851988 DDL851988:DDN851988 DNH851988:DNJ851988 DXD851988:DXF851988 EGZ851988:EHB851988 EQV851988:EQX851988 FAR851988:FAT851988 FKN851988:FKP851988 FUJ851988:FUL851988 GEF851988:GEH851988 GOB851988:GOD851988 GXX851988:GXZ851988 HHT851988:HHV851988 HRP851988:HRR851988 IBL851988:IBN851988 ILH851988:ILJ851988 IVD851988:IVF851988 JEZ851988:JFB851988 JOV851988:JOX851988 JYR851988:JYT851988 KIN851988:KIP851988 KSJ851988:KSL851988 LCF851988:LCH851988 LMB851988:LMD851988 LVX851988:LVZ851988 MFT851988:MFV851988 MPP851988:MPR851988 MZL851988:MZN851988 NJH851988:NJJ851988 NTD851988:NTF851988 OCZ851988:ODB851988 OMV851988:OMX851988 OWR851988:OWT851988 PGN851988:PGP851988 PQJ851988:PQL851988 QAF851988:QAH851988 QKB851988:QKD851988 QTX851988:QTZ851988 RDT851988:RDV851988 RNP851988:RNR851988 RXL851988:RXN851988 SHH851988:SHJ851988 SRD851988:SRF851988 TAZ851988:TBB851988 TKV851988:TKX851988 TUR851988:TUT851988 UEN851988:UEP851988 UOJ851988:UOL851988 UYF851988:UYH851988 VIB851988:VID851988 VRX851988:VRZ851988 WBT851988:WBV851988 WLP851988:WLR851988 WVL851988:WVN851988 D917524:F917524 IZ917524:JB917524 SV917524:SX917524 ACR917524:ACT917524 AMN917524:AMP917524 AWJ917524:AWL917524 BGF917524:BGH917524 BQB917524:BQD917524 BZX917524:BZZ917524 CJT917524:CJV917524 CTP917524:CTR917524 DDL917524:DDN917524 DNH917524:DNJ917524 DXD917524:DXF917524 EGZ917524:EHB917524 EQV917524:EQX917524 FAR917524:FAT917524 FKN917524:FKP917524 FUJ917524:FUL917524 GEF917524:GEH917524 GOB917524:GOD917524 GXX917524:GXZ917524 HHT917524:HHV917524 HRP917524:HRR917524 IBL917524:IBN917524 ILH917524:ILJ917524 IVD917524:IVF917524 JEZ917524:JFB917524 JOV917524:JOX917524 JYR917524:JYT917524 KIN917524:KIP917524 KSJ917524:KSL917524 LCF917524:LCH917524 LMB917524:LMD917524 LVX917524:LVZ917524 MFT917524:MFV917524 MPP917524:MPR917524 MZL917524:MZN917524 NJH917524:NJJ917524 NTD917524:NTF917524 OCZ917524:ODB917524 OMV917524:OMX917524 OWR917524:OWT917524 PGN917524:PGP917524 PQJ917524:PQL917524 QAF917524:QAH917524 QKB917524:QKD917524 QTX917524:QTZ917524 RDT917524:RDV917524 RNP917524:RNR917524 RXL917524:RXN917524 SHH917524:SHJ917524 SRD917524:SRF917524 TAZ917524:TBB917524 TKV917524:TKX917524 TUR917524:TUT917524 UEN917524:UEP917524 UOJ917524:UOL917524 UYF917524:UYH917524 VIB917524:VID917524 VRX917524:VRZ917524 WBT917524:WBV917524 WLP917524:WLR917524 WVL917524:WVN917524 D983060:F983060 IZ983060:JB983060 SV983060:SX983060 ACR983060:ACT983060 AMN983060:AMP983060 AWJ983060:AWL983060 BGF983060:BGH983060 BQB983060:BQD983060 BZX983060:BZZ983060 CJT983060:CJV983060 CTP983060:CTR983060 DDL983060:DDN983060 DNH983060:DNJ983060 DXD983060:DXF983060 EGZ983060:EHB983060 EQV983060:EQX983060 FAR983060:FAT983060 FKN983060:FKP983060 FUJ983060:FUL983060 GEF983060:GEH983060 GOB983060:GOD983060 GXX983060:GXZ983060 HHT983060:HHV983060 HRP983060:HRR983060 IBL983060:IBN983060 ILH983060:ILJ983060 IVD983060:IVF983060 JEZ983060:JFB983060 JOV983060:JOX983060 JYR983060:JYT983060 KIN983060:KIP983060 KSJ983060:KSL983060 LCF983060:LCH983060 LMB983060:LMD983060 LVX983060:LVZ983060 MFT983060:MFV983060 MPP983060:MPR983060 MZL983060:MZN983060 NJH983060:NJJ983060 NTD983060:NTF983060 OCZ983060:ODB983060 OMV983060:OMX983060 OWR983060:OWT983060 PGN983060:PGP983060 PQJ983060:PQL983060 QAF983060:QAH983060 QKB983060:QKD983060 QTX983060:QTZ983060 RDT983060:RDV983060 RNP983060:RNR983060 RXL983060:RXN983060 SHH983060:SHJ983060 SRD983060:SRF983060 TAZ983060:TBB983060 TKV983060:TKX983060 TUR983060:TUT983060 UEN983060:UEP983060 UOJ983060:UOL983060 UYF983060:UYH983060 VIB983060:VID983060 VRX983060:VRZ983060 WBT983060:WBV983060 WLP983060:WLR983060 WVL983060:WVN983060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F8A8217D-E55C-471B-AED5-E252BBB0D6C6}"/>
    <dataValidation allowBlank="1" showInputMessage="1" showErrorMessage="1" promptTitle="Sindicato Profissional:" sqref="D65558:F65558 IZ65558:JB65558 SV65558:SX65558 ACR65558:ACT65558 AMN65558:AMP65558 AWJ65558:AWL65558 BGF65558:BGH65558 BQB65558:BQD65558 BZX65558:BZZ65558 CJT65558:CJV65558 CTP65558:CTR65558 DDL65558:DDN65558 DNH65558:DNJ65558 DXD65558:DXF65558 EGZ65558:EHB65558 EQV65558:EQX65558 FAR65558:FAT65558 FKN65558:FKP65558 FUJ65558:FUL65558 GEF65558:GEH65558 GOB65558:GOD65558 GXX65558:GXZ65558 HHT65558:HHV65558 HRP65558:HRR65558 IBL65558:IBN65558 ILH65558:ILJ65558 IVD65558:IVF65558 JEZ65558:JFB65558 JOV65558:JOX65558 JYR65558:JYT65558 KIN65558:KIP65558 KSJ65558:KSL65558 LCF65558:LCH65558 LMB65558:LMD65558 LVX65558:LVZ65558 MFT65558:MFV65558 MPP65558:MPR65558 MZL65558:MZN65558 NJH65558:NJJ65558 NTD65558:NTF65558 OCZ65558:ODB65558 OMV65558:OMX65558 OWR65558:OWT65558 PGN65558:PGP65558 PQJ65558:PQL65558 QAF65558:QAH65558 QKB65558:QKD65558 QTX65558:QTZ65558 RDT65558:RDV65558 RNP65558:RNR65558 RXL65558:RXN65558 SHH65558:SHJ65558 SRD65558:SRF65558 TAZ65558:TBB65558 TKV65558:TKX65558 TUR65558:TUT65558 UEN65558:UEP65558 UOJ65558:UOL65558 UYF65558:UYH65558 VIB65558:VID65558 VRX65558:VRZ65558 WBT65558:WBV65558 WLP65558:WLR65558 WVL65558:WVN65558 D131094:F131094 IZ131094:JB131094 SV131094:SX131094 ACR131094:ACT131094 AMN131094:AMP131094 AWJ131094:AWL131094 BGF131094:BGH131094 BQB131094:BQD131094 BZX131094:BZZ131094 CJT131094:CJV131094 CTP131094:CTR131094 DDL131094:DDN131094 DNH131094:DNJ131094 DXD131094:DXF131094 EGZ131094:EHB131094 EQV131094:EQX131094 FAR131094:FAT131094 FKN131094:FKP131094 FUJ131094:FUL131094 GEF131094:GEH131094 GOB131094:GOD131094 GXX131094:GXZ131094 HHT131094:HHV131094 HRP131094:HRR131094 IBL131094:IBN131094 ILH131094:ILJ131094 IVD131094:IVF131094 JEZ131094:JFB131094 JOV131094:JOX131094 JYR131094:JYT131094 KIN131094:KIP131094 KSJ131094:KSL131094 LCF131094:LCH131094 LMB131094:LMD131094 LVX131094:LVZ131094 MFT131094:MFV131094 MPP131094:MPR131094 MZL131094:MZN131094 NJH131094:NJJ131094 NTD131094:NTF131094 OCZ131094:ODB131094 OMV131094:OMX131094 OWR131094:OWT131094 PGN131094:PGP131094 PQJ131094:PQL131094 QAF131094:QAH131094 QKB131094:QKD131094 QTX131094:QTZ131094 RDT131094:RDV131094 RNP131094:RNR131094 RXL131094:RXN131094 SHH131094:SHJ131094 SRD131094:SRF131094 TAZ131094:TBB131094 TKV131094:TKX131094 TUR131094:TUT131094 UEN131094:UEP131094 UOJ131094:UOL131094 UYF131094:UYH131094 VIB131094:VID131094 VRX131094:VRZ131094 WBT131094:WBV131094 WLP131094:WLR131094 WVL131094:WVN131094 D196630:F196630 IZ196630:JB196630 SV196630:SX196630 ACR196630:ACT196630 AMN196630:AMP196630 AWJ196630:AWL196630 BGF196630:BGH196630 BQB196630:BQD196630 BZX196630:BZZ196630 CJT196630:CJV196630 CTP196630:CTR196630 DDL196630:DDN196630 DNH196630:DNJ196630 DXD196630:DXF196630 EGZ196630:EHB196630 EQV196630:EQX196630 FAR196630:FAT196630 FKN196630:FKP196630 FUJ196630:FUL196630 GEF196630:GEH196630 GOB196630:GOD196630 GXX196630:GXZ196630 HHT196630:HHV196630 HRP196630:HRR196630 IBL196630:IBN196630 ILH196630:ILJ196630 IVD196630:IVF196630 JEZ196630:JFB196630 JOV196630:JOX196630 JYR196630:JYT196630 KIN196630:KIP196630 KSJ196630:KSL196630 LCF196630:LCH196630 LMB196630:LMD196630 LVX196630:LVZ196630 MFT196630:MFV196630 MPP196630:MPR196630 MZL196630:MZN196630 NJH196630:NJJ196630 NTD196630:NTF196630 OCZ196630:ODB196630 OMV196630:OMX196630 OWR196630:OWT196630 PGN196630:PGP196630 PQJ196630:PQL196630 QAF196630:QAH196630 QKB196630:QKD196630 QTX196630:QTZ196630 RDT196630:RDV196630 RNP196630:RNR196630 RXL196630:RXN196630 SHH196630:SHJ196630 SRD196630:SRF196630 TAZ196630:TBB196630 TKV196630:TKX196630 TUR196630:TUT196630 UEN196630:UEP196630 UOJ196630:UOL196630 UYF196630:UYH196630 VIB196630:VID196630 VRX196630:VRZ196630 WBT196630:WBV196630 WLP196630:WLR196630 WVL196630:WVN196630 D262166:F262166 IZ262166:JB262166 SV262166:SX262166 ACR262166:ACT262166 AMN262166:AMP262166 AWJ262166:AWL262166 BGF262166:BGH262166 BQB262166:BQD262166 BZX262166:BZZ262166 CJT262166:CJV262166 CTP262166:CTR262166 DDL262166:DDN262166 DNH262166:DNJ262166 DXD262166:DXF262166 EGZ262166:EHB262166 EQV262166:EQX262166 FAR262166:FAT262166 FKN262166:FKP262166 FUJ262166:FUL262166 GEF262166:GEH262166 GOB262166:GOD262166 GXX262166:GXZ262166 HHT262166:HHV262166 HRP262166:HRR262166 IBL262166:IBN262166 ILH262166:ILJ262166 IVD262166:IVF262166 JEZ262166:JFB262166 JOV262166:JOX262166 JYR262166:JYT262166 KIN262166:KIP262166 KSJ262166:KSL262166 LCF262166:LCH262166 LMB262166:LMD262166 LVX262166:LVZ262166 MFT262166:MFV262166 MPP262166:MPR262166 MZL262166:MZN262166 NJH262166:NJJ262166 NTD262166:NTF262166 OCZ262166:ODB262166 OMV262166:OMX262166 OWR262166:OWT262166 PGN262166:PGP262166 PQJ262166:PQL262166 QAF262166:QAH262166 QKB262166:QKD262166 QTX262166:QTZ262166 RDT262166:RDV262166 RNP262166:RNR262166 RXL262166:RXN262166 SHH262166:SHJ262166 SRD262166:SRF262166 TAZ262166:TBB262166 TKV262166:TKX262166 TUR262166:TUT262166 UEN262166:UEP262166 UOJ262166:UOL262166 UYF262166:UYH262166 VIB262166:VID262166 VRX262166:VRZ262166 WBT262166:WBV262166 WLP262166:WLR262166 WVL262166:WVN262166 D327702:F327702 IZ327702:JB327702 SV327702:SX327702 ACR327702:ACT327702 AMN327702:AMP327702 AWJ327702:AWL327702 BGF327702:BGH327702 BQB327702:BQD327702 BZX327702:BZZ327702 CJT327702:CJV327702 CTP327702:CTR327702 DDL327702:DDN327702 DNH327702:DNJ327702 DXD327702:DXF327702 EGZ327702:EHB327702 EQV327702:EQX327702 FAR327702:FAT327702 FKN327702:FKP327702 FUJ327702:FUL327702 GEF327702:GEH327702 GOB327702:GOD327702 GXX327702:GXZ327702 HHT327702:HHV327702 HRP327702:HRR327702 IBL327702:IBN327702 ILH327702:ILJ327702 IVD327702:IVF327702 JEZ327702:JFB327702 JOV327702:JOX327702 JYR327702:JYT327702 KIN327702:KIP327702 KSJ327702:KSL327702 LCF327702:LCH327702 LMB327702:LMD327702 LVX327702:LVZ327702 MFT327702:MFV327702 MPP327702:MPR327702 MZL327702:MZN327702 NJH327702:NJJ327702 NTD327702:NTF327702 OCZ327702:ODB327702 OMV327702:OMX327702 OWR327702:OWT327702 PGN327702:PGP327702 PQJ327702:PQL327702 QAF327702:QAH327702 QKB327702:QKD327702 QTX327702:QTZ327702 RDT327702:RDV327702 RNP327702:RNR327702 RXL327702:RXN327702 SHH327702:SHJ327702 SRD327702:SRF327702 TAZ327702:TBB327702 TKV327702:TKX327702 TUR327702:TUT327702 UEN327702:UEP327702 UOJ327702:UOL327702 UYF327702:UYH327702 VIB327702:VID327702 VRX327702:VRZ327702 WBT327702:WBV327702 WLP327702:WLR327702 WVL327702:WVN327702 D393238:F393238 IZ393238:JB393238 SV393238:SX393238 ACR393238:ACT393238 AMN393238:AMP393238 AWJ393238:AWL393238 BGF393238:BGH393238 BQB393238:BQD393238 BZX393238:BZZ393238 CJT393238:CJV393238 CTP393238:CTR393238 DDL393238:DDN393238 DNH393238:DNJ393238 DXD393238:DXF393238 EGZ393238:EHB393238 EQV393238:EQX393238 FAR393238:FAT393238 FKN393238:FKP393238 FUJ393238:FUL393238 GEF393238:GEH393238 GOB393238:GOD393238 GXX393238:GXZ393238 HHT393238:HHV393238 HRP393238:HRR393238 IBL393238:IBN393238 ILH393238:ILJ393238 IVD393238:IVF393238 JEZ393238:JFB393238 JOV393238:JOX393238 JYR393238:JYT393238 KIN393238:KIP393238 KSJ393238:KSL393238 LCF393238:LCH393238 LMB393238:LMD393238 LVX393238:LVZ393238 MFT393238:MFV393238 MPP393238:MPR393238 MZL393238:MZN393238 NJH393238:NJJ393238 NTD393238:NTF393238 OCZ393238:ODB393238 OMV393238:OMX393238 OWR393238:OWT393238 PGN393238:PGP393238 PQJ393238:PQL393238 QAF393238:QAH393238 QKB393238:QKD393238 QTX393238:QTZ393238 RDT393238:RDV393238 RNP393238:RNR393238 RXL393238:RXN393238 SHH393238:SHJ393238 SRD393238:SRF393238 TAZ393238:TBB393238 TKV393238:TKX393238 TUR393238:TUT393238 UEN393238:UEP393238 UOJ393238:UOL393238 UYF393238:UYH393238 VIB393238:VID393238 VRX393238:VRZ393238 WBT393238:WBV393238 WLP393238:WLR393238 WVL393238:WVN393238 D458774:F458774 IZ458774:JB458774 SV458774:SX458774 ACR458774:ACT458774 AMN458774:AMP458774 AWJ458774:AWL458774 BGF458774:BGH458774 BQB458774:BQD458774 BZX458774:BZZ458774 CJT458774:CJV458774 CTP458774:CTR458774 DDL458774:DDN458774 DNH458774:DNJ458774 DXD458774:DXF458774 EGZ458774:EHB458774 EQV458774:EQX458774 FAR458774:FAT458774 FKN458774:FKP458774 FUJ458774:FUL458774 GEF458774:GEH458774 GOB458774:GOD458774 GXX458774:GXZ458774 HHT458774:HHV458774 HRP458774:HRR458774 IBL458774:IBN458774 ILH458774:ILJ458774 IVD458774:IVF458774 JEZ458774:JFB458774 JOV458774:JOX458774 JYR458774:JYT458774 KIN458774:KIP458774 KSJ458774:KSL458774 LCF458774:LCH458774 LMB458774:LMD458774 LVX458774:LVZ458774 MFT458774:MFV458774 MPP458774:MPR458774 MZL458774:MZN458774 NJH458774:NJJ458774 NTD458774:NTF458774 OCZ458774:ODB458774 OMV458774:OMX458774 OWR458774:OWT458774 PGN458774:PGP458774 PQJ458774:PQL458774 QAF458774:QAH458774 QKB458774:QKD458774 QTX458774:QTZ458774 RDT458774:RDV458774 RNP458774:RNR458774 RXL458774:RXN458774 SHH458774:SHJ458774 SRD458774:SRF458774 TAZ458774:TBB458774 TKV458774:TKX458774 TUR458774:TUT458774 UEN458774:UEP458774 UOJ458774:UOL458774 UYF458774:UYH458774 VIB458774:VID458774 VRX458774:VRZ458774 WBT458774:WBV458774 WLP458774:WLR458774 WVL458774:WVN458774 D524310:F524310 IZ524310:JB524310 SV524310:SX524310 ACR524310:ACT524310 AMN524310:AMP524310 AWJ524310:AWL524310 BGF524310:BGH524310 BQB524310:BQD524310 BZX524310:BZZ524310 CJT524310:CJV524310 CTP524310:CTR524310 DDL524310:DDN524310 DNH524310:DNJ524310 DXD524310:DXF524310 EGZ524310:EHB524310 EQV524310:EQX524310 FAR524310:FAT524310 FKN524310:FKP524310 FUJ524310:FUL524310 GEF524310:GEH524310 GOB524310:GOD524310 GXX524310:GXZ524310 HHT524310:HHV524310 HRP524310:HRR524310 IBL524310:IBN524310 ILH524310:ILJ524310 IVD524310:IVF524310 JEZ524310:JFB524310 JOV524310:JOX524310 JYR524310:JYT524310 KIN524310:KIP524310 KSJ524310:KSL524310 LCF524310:LCH524310 LMB524310:LMD524310 LVX524310:LVZ524310 MFT524310:MFV524310 MPP524310:MPR524310 MZL524310:MZN524310 NJH524310:NJJ524310 NTD524310:NTF524310 OCZ524310:ODB524310 OMV524310:OMX524310 OWR524310:OWT524310 PGN524310:PGP524310 PQJ524310:PQL524310 QAF524310:QAH524310 QKB524310:QKD524310 QTX524310:QTZ524310 RDT524310:RDV524310 RNP524310:RNR524310 RXL524310:RXN524310 SHH524310:SHJ524310 SRD524310:SRF524310 TAZ524310:TBB524310 TKV524310:TKX524310 TUR524310:TUT524310 UEN524310:UEP524310 UOJ524310:UOL524310 UYF524310:UYH524310 VIB524310:VID524310 VRX524310:VRZ524310 WBT524310:WBV524310 WLP524310:WLR524310 WVL524310:WVN524310 D589846:F589846 IZ589846:JB589846 SV589846:SX589846 ACR589846:ACT589846 AMN589846:AMP589846 AWJ589846:AWL589846 BGF589846:BGH589846 BQB589846:BQD589846 BZX589846:BZZ589846 CJT589846:CJV589846 CTP589846:CTR589846 DDL589846:DDN589846 DNH589846:DNJ589846 DXD589846:DXF589846 EGZ589846:EHB589846 EQV589846:EQX589846 FAR589846:FAT589846 FKN589846:FKP589846 FUJ589846:FUL589846 GEF589846:GEH589846 GOB589846:GOD589846 GXX589846:GXZ589846 HHT589846:HHV589846 HRP589846:HRR589846 IBL589846:IBN589846 ILH589846:ILJ589846 IVD589846:IVF589846 JEZ589846:JFB589846 JOV589846:JOX589846 JYR589846:JYT589846 KIN589846:KIP589846 KSJ589846:KSL589846 LCF589846:LCH589846 LMB589846:LMD589846 LVX589846:LVZ589846 MFT589846:MFV589846 MPP589846:MPR589846 MZL589846:MZN589846 NJH589846:NJJ589846 NTD589846:NTF589846 OCZ589846:ODB589846 OMV589846:OMX589846 OWR589846:OWT589846 PGN589846:PGP589846 PQJ589846:PQL589846 QAF589846:QAH589846 QKB589846:QKD589846 QTX589846:QTZ589846 RDT589846:RDV589846 RNP589846:RNR589846 RXL589846:RXN589846 SHH589846:SHJ589846 SRD589846:SRF589846 TAZ589846:TBB589846 TKV589846:TKX589846 TUR589846:TUT589846 UEN589846:UEP589846 UOJ589846:UOL589846 UYF589846:UYH589846 VIB589846:VID589846 VRX589846:VRZ589846 WBT589846:WBV589846 WLP589846:WLR589846 WVL589846:WVN589846 D655382:F655382 IZ655382:JB655382 SV655382:SX655382 ACR655382:ACT655382 AMN655382:AMP655382 AWJ655382:AWL655382 BGF655382:BGH655382 BQB655382:BQD655382 BZX655382:BZZ655382 CJT655382:CJV655382 CTP655382:CTR655382 DDL655382:DDN655382 DNH655382:DNJ655382 DXD655382:DXF655382 EGZ655382:EHB655382 EQV655382:EQX655382 FAR655382:FAT655382 FKN655382:FKP655382 FUJ655382:FUL655382 GEF655382:GEH655382 GOB655382:GOD655382 GXX655382:GXZ655382 HHT655382:HHV655382 HRP655382:HRR655382 IBL655382:IBN655382 ILH655382:ILJ655382 IVD655382:IVF655382 JEZ655382:JFB655382 JOV655382:JOX655382 JYR655382:JYT655382 KIN655382:KIP655382 KSJ655382:KSL655382 LCF655382:LCH655382 LMB655382:LMD655382 LVX655382:LVZ655382 MFT655382:MFV655382 MPP655382:MPR655382 MZL655382:MZN655382 NJH655382:NJJ655382 NTD655382:NTF655382 OCZ655382:ODB655382 OMV655382:OMX655382 OWR655382:OWT655382 PGN655382:PGP655382 PQJ655382:PQL655382 QAF655382:QAH655382 QKB655382:QKD655382 QTX655382:QTZ655382 RDT655382:RDV655382 RNP655382:RNR655382 RXL655382:RXN655382 SHH655382:SHJ655382 SRD655382:SRF655382 TAZ655382:TBB655382 TKV655382:TKX655382 TUR655382:TUT655382 UEN655382:UEP655382 UOJ655382:UOL655382 UYF655382:UYH655382 VIB655382:VID655382 VRX655382:VRZ655382 WBT655382:WBV655382 WLP655382:WLR655382 WVL655382:WVN655382 D720918:F720918 IZ720918:JB720918 SV720918:SX720918 ACR720918:ACT720918 AMN720918:AMP720918 AWJ720918:AWL720918 BGF720918:BGH720918 BQB720918:BQD720918 BZX720918:BZZ720918 CJT720918:CJV720918 CTP720918:CTR720918 DDL720918:DDN720918 DNH720918:DNJ720918 DXD720918:DXF720918 EGZ720918:EHB720918 EQV720918:EQX720918 FAR720918:FAT720918 FKN720918:FKP720918 FUJ720918:FUL720918 GEF720918:GEH720918 GOB720918:GOD720918 GXX720918:GXZ720918 HHT720918:HHV720918 HRP720918:HRR720918 IBL720918:IBN720918 ILH720918:ILJ720918 IVD720918:IVF720918 JEZ720918:JFB720918 JOV720918:JOX720918 JYR720918:JYT720918 KIN720918:KIP720918 KSJ720918:KSL720918 LCF720918:LCH720918 LMB720918:LMD720918 LVX720918:LVZ720918 MFT720918:MFV720918 MPP720918:MPR720918 MZL720918:MZN720918 NJH720918:NJJ720918 NTD720918:NTF720918 OCZ720918:ODB720918 OMV720918:OMX720918 OWR720918:OWT720918 PGN720918:PGP720918 PQJ720918:PQL720918 QAF720918:QAH720918 QKB720918:QKD720918 QTX720918:QTZ720918 RDT720918:RDV720918 RNP720918:RNR720918 RXL720918:RXN720918 SHH720918:SHJ720918 SRD720918:SRF720918 TAZ720918:TBB720918 TKV720918:TKX720918 TUR720918:TUT720918 UEN720918:UEP720918 UOJ720918:UOL720918 UYF720918:UYH720918 VIB720918:VID720918 VRX720918:VRZ720918 WBT720918:WBV720918 WLP720918:WLR720918 WVL720918:WVN720918 D786454:F786454 IZ786454:JB786454 SV786454:SX786454 ACR786454:ACT786454 AMN786454:AMP786454 AWJ786454:AWL786454 BGF786454:BGH786454 BQB786454:BQD786454 BZX786454:BZZ786454 CJT786454:CJV786454 CTP786454:CTR786454 DDL786454:DDN786454 DNH786454:DNJ786454 DXD786454:DXF786454 EGZ786454:EHB786454 EQV786454:EQX786454 FAR786454:FAT786454 FKN786454:FKP786454 FUJ786454:FUL786454 GEF786454:GEH786454 GOB786454:GOD786454 GXX786454:GXZ786454 HHT786454:HHV786454 HRP786454:HRR786454 IBL786454:IBN786454 ILH786454:ILJ786454 IVD786454:IVF786454 JEZ786454:JFB786454 JOV786454:JOX786454 JYR786454:JYT786454 KIN786454:KIP786454 KSJ786454:KSL786454 LCF786454:LCH786454 LMB786454:LMD786454 LVX786454:LVZ786454 MFT786454:MFV786454 MPP786454:MPR786454 MZL786454:MZN786454 NJH786454:NJJ786454 NTD786454:NTF786454 OCZ786454:ODB786454 OMV786454:OMX786454 OWR786454:OWT786454 PGN786454:PGP786454 PQJ786454:PQL786454 QAF786454:QAH786454 QKB786454:QKD786454 QTX786454:QTZ786454 RDT786454:RDV786454 RNP786454:RNR786454 RXL786454:RXN786454 SHH786454:SHJ786454 SRD786454:SRF786454 TAZ786454:TBB786454 TKV786454:TKX786454 TUR786454:TUT786454 UEN786454:UEP786454 UOJ786454:UOL786454 UYF786454:UYH786454 VIB786454:VID786454 VRX786454:VRZ786454 WBT786454:WBV786454 WLP786454:WLR786454 WVL786454:WVN786454 D851990:F851990 IZ851990:JB851990 SV851990:SX851990 ACR851990:ACT851990 AMN851990:AMP851990 AWJ851990:AWL851990 BGF851990:BGH851990 BQB851990:BQD851990 BZX851990:BZZ851990 CJT851990:CJV851990 CTP851990:CTR851990 DDL851990:DDN851990 DNH851990:DNJ851990 DXD851990:DXF851990 EGZ851990:EHB851990 EQV851990:EQX851990 FAR851990:FAT851990 FKN851990:FKP851990 FUJ851990:FUL851990 GEF851990:GEH851990 GOB851990:GOD851990 GXX851990:GXZ851990 HHT851990:HHV851990 HRP851990:HRR851990 IBL851990:IBN851990 ILH851990:ILJ851990 IVD851990:IVF851990 JEZ851990:JFB851990 JOV851990:JOX851990 JYR851990:JYT851990 KIN851990:KIP851990 KSJ851990:KSL851990 LCF851990:LCH851990 LMB851990:LMD851990 LVX851990:LVZ851990 MFT851990:MFV851990 MPP851990:MPR851990 MZL851990:MZN851990 NJH851990:NJJ851990 NTD851990:NTF851990 OCZ851990:ODB851990 OMV851990:OMX851990 OWR851990:OWT851990 PGN851990:PGP851990 PQJ851990:PQL851990 QAF851990:QAH851990 QKB851990:QKD851990 QTX851990:QTZ851990 RDT851990:RDV851990 RNP851990:RNR851990 RXL851990:RXN851990 SHH851990:SHJ851990 SRD851990:SRF851990 TAZ851990:TBB851990 TKV851990:TKX851990 TUR851990:TUT851990 UEN851990:UEP851990 UOJ851990:UOL851990 UYF851990:UYH851990 VIB851990:VID851990 VRX851990:VRZ851990 WBT851990:WBV851990 WLP851990:WLR851990 WVL851990:WVN851990 D917526:F917526 IZ917526:JB917526 SV917526:SX917526 ACR917526:ACT917526 AMN917526:AMP917526 AWJ917526:AWL917526 BGF917526:BGH917526 BQB917526:BQD917526 BZX917526:BZZ917526 CJT917526:CJV917526 CTP917526:CTR917526 DDL917526:DDN917526 DNH917526:DNJ917526 DXD917526:DXF917526 EGZ917526:EHB917526 EQV917526:EQX917526 FAR917526:FAT917526 FKN917526:FKP917526 FUJ917526:FUL917526 GEF917526:GEH917526 GOB917526:GOD917526 GXX917526:GXZ917526 HHT917526:HHV917526 HRP917526:HRR917526 IBL917526:IBN917526 ILH917526:ILJ917526 IVD917526:IVF917526 JEZ917526:JFB917526 JOV917526:JOX917526 JYR917526:JYT917526 KIN917526:KIP917526 KSJ917526:KSL917526 LCF917526:LCH917526 LMB917526:LMD917526 LVX917526:LVZ917526 MFT917526:MFV917526 MPP917526:MPR917526 MZL917526:MZN917526 NJH917526:NJJ917526 NTD917526:NTF917526 OCZ917526:ODB917526 OMV917526:OMX917526 OWR917526:OWT917526 PGN917526:PGP917526 PQJ917526:PQL917526 QAF917526:QAH917526 QKB917526:QKD917526 QTX917526:QTZ917526 RDT917526:RDV917526 RNP917526:RNR917526 RXL917526:RXN917526 SHH917526:SHJ917526 SRD917526:SRF917526 TAZ917526:TBB917526 TKV917526:TKX917526 TUR917526:TUT917526 UEN917526:UEP917526 UOJ917526:UOL917526 UYF917526:UYH917526 VIB917526:VID917526 VRX917526:VRZ917526 WBT917526:WBV917526 WLP917526:WLR917526 WVL917526:WVN917526 D983062:F983062 IZ983062:JB983062 SV983062:SX983062 ACR983062:ACT983062 AMN983062:AMP983062 AWJ983062:AWL983062 BGF983062:BGH983062 BQB983062:BQD983062 BZX983062:BZZ983062 CJT983062:CJV983062 CTP983062:CTR983062 DDL983062:DDN983062 DNH983062:DNJ983062 DXD983062:DXF983062 EGZ983062:EHB983062 EQV983062:EQX983062 FAR983062:FAT983062 FKN983062:FKP983062 FUJ983062:FUL983062 GEF983062:GEH983062 GOB983062:GOD983062 GXX983062:GXZ983062 HHT983062:HHV983062 HRP983062:HRR983062 IBL983062:IBN983062 ILH983062:ILJ983062 IVD983062:IVF983062 JEZ983062:JFB983062 JOV983062:JOX983062 JYR983062:JYT983062 KIN983062:KIP983062 KSJ983062:KSL983062 LCF983062:LCH983062 LMB983062:LMD983062 LVX983062:LVZ983062 MFT983062:MFV983062 MPP983062:MPR983062 MZL983062:MZN983062 NJH983062:NJJ983062 NTD983062:NTF983062 OCZ983062:ODB983062 OMV983062:OMX983062 OWR983062:OWT983062 PGN983062:PGP983062 PQJ983062:PQL983062 QAF983062:QAH983062 QKB983062:QKD983062 QTX983062:QTZ983062 RDT983062:RDV983062 RNP983062:RNR983062 RXL983062:RXN983062 SHH983062:SHJ983062 SRD983062:SRF983062 TAZ983062:TBB983062 TKV983062:TKX983062 TUR983062:TUT983062 UEN983062:UEP983062 UOJ983062:UOL983062 UYF983062:UYH983062 VIB983062:VID983062 VRX983062:VRZ983062 WBT983062:WBV983062 WLP983062:WLR983062 WVL983062:WVN983062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946C7FFE-6F79-4F02-B96C-7DE19F0012F0}"/>
    <dataValidation type="date" operator="greaterThan" allowBlank="1" showInputMessage="1" showErrorMessage="1" errorTitle="Data Base:" error="Insira a data no formato &quot;dd/mm/aaaa&quot;._x000a_(Ex.: Para a data de 1º de janeiro de 2012, digite &quot;1/1/2012&quot;)" promptTitle="Data Base:" sqref="D65560:F65560 IZ65560:JB65560 SV65560:SX65560 ACR65560:ACT65560 AMN65560:AMP65560 AWJ65560:AWL65560 BGF65560:BGH65560 BQB65560:BQD65560 BZX65560:BZZ65560 CJT65560:CJV65560 CTP65560:CTR65560 DDL65560:DDN65560 DNH65560:DNJ65560 DXD65560:DXF65560 EGZ65560:EHB65560 EQV65560:EQX65560 FAR65560:FAT65560 FKN65560:FKP65560 FUJ65560:FUL65560 GEF65560:GEH65560 GOB65560:GOD65560 GXX65560:GXZ65560 HHT65560:HHV65560 HRP65560:HRR65560 IBL65560:IBN65560 ILH65560:ILJ65560 IVD65560:IVF65560 JEZ65560:JFB65560 JOV65560:JOX65560 JYR65560:JYT65560 KIN65560:KIP65560 KSJ65560:KSL65560 LCF65560:LCH65560 LMB65560:LMD65560 LVX65560:LVZ65560 MFT65560:MFV65560 MPP65560:MPR65560 MZL65560:MZN65560 NJH65560:NJJ65560 NTD65560:NTF65560 OCZ65560:ODB65560 OMV65560:OMX65560 OWR65560:OWT65560 PGN65560:PGP65560 PQJ65560:PQL65560 QAF65560:QAH65560 QKB65560:QKD65560 QTX65560:QTZ65560 RDT65560:RDV65560 RNP65560:RNR65560 RXL65560:RXN65560 SHH65560:SHJ65560 SRD65560:SRF65560 TAZ65560:TBB65560 TKV65560:TKX65560 TUR65560:TUT65560 UEN65560:UEP65560 UOJ65560:UOL65560 UYF65560:UYH65560 VIB65560:VID65560 VRX65560:VRZ65560 WBT65560:WBV65560 WLP65560:WLR65560 WVL65560:WVN65560 D131096:F131096 IZ131096:JB131096 SV131096:SX131096 ACR131096:ACT131096 AMN131096:AMP131096 AWJ131096:AWL131096 BGF131096:BGH131096 BQB131096:BQD131096 BZX131096:BZZ131096 CJT131096:CJV131096 CTP131096:CTR131096 DDL131096:DDN131096 DNH131096:DNJ131096 DXD131096:DXF131096 EGZ131096:EHB131096 EQV131096:EQX131096 FAR131096:FAT131096 FKN131096:FKP131096 FUJ131096:FUL131096 GEF131096:GEH131096 GOB131096:GOD131096 GXX131096:GXZ131096 HHT131096:HHV131096 HRP131096:HRR131096 IBL131096:IBN131096 ILH131096:ILJ131096 IVD131096:IVF131096 JEZ131096:JFB131096 JOV131096:JOX131096 JYR131096:JYT131096 KIN131096:KIP131096 KSJ131096:KSL131096 LCF131096:LCH131096 LMB131096:LMD131096 LVX131096:LVZ131096 MFT131096:MFV131096 MPP131096:MPR131096 MZL131096:MZN131096 NJH131096:NJJ131096 NTD131096:NTF131096 OCZ131096:ODB131096 OMV131096:OMX131096 OWR131096:OWT131096 PGN131096:PGP131096 PQJ131096:PQL131096 QAF131096:QAH131096 QKB131096:QKD131096 QTX131096:QTZ131096 RDT131096:RDV131096 RNP131096:RNR131096 RXL131096:RXN131096 SHH131096:SHJ131096 SRD131096:SRF131096 TAZ131096:TBB131096 TKV131096:TKX131096 TUR131096:TUT131096 UEN131096:UEP131096 UOJ131096:UOL131096 UYF131096:UYH131096 VIB131096:VID131096 VRX131096:VRZ131096 WBT131096:WBV131096 WLP131096:WLR131096 WVL131096:WVN131096 D196632:F196632 IZ196632:JB196632 SV196632:SX196632 ACR196632:ACT196632 AMN196632:AMP196632 AWJ196632:AWL196632 BGF196632:BGH196632 BQB196632:BQD196632 BZX196632:BZZ196632 CJT196632:CJV196632 CTP196632:CTR196632 DDL196632:DDN196632 DNH196632:DNJ196632 DXD196632:DXF196632 EGZ196632:EHB196632 EQV196632:EQX196632 FAR196632:FAT196632 FKN196632:FKP196632 FUJ196632:FUL196632 GEF196632:GEH196632 GOB196632:GOD196632 GXX196632:GXZ196632 HHT196632:HHV196632 HRP196632:HRR196632 IBL196632:IBN196632 ILH196632:ILJ196632 IVD196632:IVF196632 JEZ196632:JFB196632 JOV196632:JOX196632 JYR196632:JYT196632 KIN196632:KIP196632 KSJ196632:KSL196632 LCF196632:LCH196632 LMB196632:LMD196632 LVX196632:LVZ196632 MFT196632:MFV196632 MPP196632:MPR196632 MZL196632:MZN196632 NJH196632:NJJ196632 NTD196632:NTF196632 OCZ196632:ODB196632 OMV196632:OMX196632 OWR196632:OWT196632 PGN196632:PGP196632 PQJ196632:PQL196632 QAF196632:QAH196632 QKB196632:QKD196632 QTX196632:QTZ196632 RDT196632:RDV196632 RNP196632:RNR196632 RXL196632:RXN196632 SHH196632:SHJ196632 SRD196632:SRF196632 TAZ196632:TBB196632 TKV196632:TKX196632 TUR196632:TUT196632 UEN196632:UEP196632 UOJ196632:UOL196632 UYF196632:UYH196632 VIB196632:VID196632 VRX196632:VRZ196632 WBT196632:WBV196632 WLP196632:WLR196632 WVL196632:WVN196632 D262168:F262168 IZ262168:JB262168 SV262168:SX262168 ACR262168:ACT262168 AMN262168:AMP262168 AWJ262168:AWL262168 BGF262168:BGH262168 BQB262168:BQD262168 BZX262168:BZZ262168 CJT262168:CJV262168 CTP262168:CTR262168 DDL262168:DDN262168 DNH262168:DNJ262168 DXD262168:DXF262168 EGZ262168:EHB262168 EQV262168:EQX262168 FAR262168:FAT262168 FKN262168:FKP262168 FUJ262168:FUL262168 GEF262168:GEH262168 GOB262168:GOD262168 GXX262168:GXZ262168 HHT262168:HHV262168 HRP262168:HRR262168 IBL262168:IBN262168 ILH262168:ILJ262168 IVD262168:IVF262168 JEZ262168:JFB262168 JOV262168:JOX262168 JYR262168:JYT262168 KIN262168:KIP262168 KSJ262168:KSL262168 LCF262168:LCH262168 LMB262168:LMD262168 LVX262168:LVZ262168 MFT262168:MFV262168 MPP262168:MPR262168 MZL262168:MZN262168 NJH262168:NJJ262168 NTD262168:NTF262168 OCZ262168:ODB262168 OMV262168:OMX262168 OWR262168:OWT262168 PGN262168:PGP262168 PQJ262168:PQL262168 QAF262168:QAH262168 QKB262168:QKD262168 QTX262168:QTZ262168 RDT262168:RDV262168 RNP262168:RNR262168 RXL262168:RXN262168 SHH262168:SHJ262168 SRD262168:SRF262168 TAZ262168:TBB262168 TKV262168:TKX262168 TUR262168:TUT262168 UEN262168:UEP262168 UOJ262168:UOL262168 UYF262168:UYH262168 VIB262168:VID262168 VRX262168:VRZ262168 WBT262168:WBV262168 WLP262168:WLR262168 WVL262168:WVN262168 D327704:F327704 IZ327704:JB327704 SV327704:SX327704 ACR327704:ACT327704 AMN327704:AMP327704 AWJ327704:AWL327704 BGF327704:BGH327704 BQB327704:BQD327704 BZX327704:BZZ327704 CJT327704:CJV327704 CTP327704:CTR327704 DDL327704:DDN327704 DNH327704:DNJ327704 DXD327704:DXF327704 EGZ327704:EHB327704 EQV327704:EQX327704 FAR327704:FAT327704 FKN327704:FKP327704 FUJ327704:FUL327704 GEF327704:GEH327704 GOB327704:GOD327704 GXX327704:GXZ327704 HHT327704:HHV327704 HRP327704:HRR327704 IBL327704:IBN327704 ILH327704:ILJ327704 IVD327704:IVF327704 JEZ327704:JFB327704 JOV327704:JOX327704 JYR327704:JYT327704 KIN327704:KIP327704 KSJ327704:KSL327704 LCF327704:LCH327704 LMB327704:LMD327704 LVX327704:LVZ327704 MFT327704:MFV327704 MPP327704:MPR327704 MZL327704:MZN327704 NJH327704:NJJ327704 NTD327704:NTF327704 OCZ327704:ODB327704 OMV327704:OMX327704 OWR327704:OWT327704 PGN327704:PGP327704 PQJ327704:PQL327704 QAF327704:QAH327704 QKB327704:QKD327704 QTX327704:QTZ327704 RDT327704:RDV327704 RNP327704:RNR327704 RXL327704:RXN327704 SHH327704:SHJ327704 SRD327704:SRF327704 TAZ327704:TBB327704 TKV327704:TKX327704 TUR327704:TUT327704 UEN327704:UEP327704 UOJ327704:UOL327704 UYF327704:UYH327704 VIB327704:VID327704 VRX327704:VRZ327704 WBT327704:WBV327704 WLP327704:WLR327704 WVL327704:WVN327704 D393240:F393240 IZ393240:JB393240 SV393240:SX393240 ACR393240:ACT393240 AMN393240:AMP393240 AWJ393240:AWL393240 BGF393240:BGH393240 BQB393240:BQD393240 BZX393240:BZZ393240 CJT393240:CJV393240 CTP393240:CTR393240 DDL393240:DDN393240 DNH393240:DNJ393240 DXD393240:DXF393240 EGZ393240:EHB393240 EQV393240:EQX393240 FAR393240:FAT393240 FKN393240:FKP393240 FUJ393240:FUL393240 GEF393240:GEH393240 GOB393240:GOD393240 GXX393240:GXZ393240 HHT393240:HHV393240 HRP393240:HRR393240 IBL393240:IBN393240 ILH393240:ILJ393240 IVD393240:IVF393240 JEZ393240:JFB393240 JOV393240:JOX393240 JYR393240:JYT393240 KIN393240:KIP393240 KSJ393240:KSL393240 LCF393240:LCH393240 LMB393240:LMD393240 LVX393240:LVZ393240 MFT393240:MFV393240 MPP393240:MPR393240 MZL393240:MZN393240 NJH393240:NJJ393240 NTD393240:NTF393240 OCZ393240:ODB393240 OMV393240:OMX393240 OWR393240:OWT393240 PGN393240:PGP393240 PQJ393240:PQL393240 QAF393240:QAH393240 QKB393240:QKD393240 QTX393240:QTZ393240 RDT393240:RDV393240 RNP393240:RNR393240 RXL393240:RXN393240 SHH393240:SHJ393240 SRD393240:SRF393240 TAZ393240:TBB393240 TKV393240:TKX393240 TUR393240:TUT393240 UEN393240:UEP393240 UOJ393240:UOL393240 UYF393240:UYH393240 VIB393240:VID393240 VRX393240:VRZ393240 WBT393240:WBV393240 WLP393240:WLR393240 WVL393240:WVN393240 D458776:F458776 IZ458776:JB458776 SV458776:SX458776 ACR458776:ACT458776 AMN458776:AMP458776 AWJ458776:AWL458776 BGF458776:BGH458776 BQB458776:BQD458776 BZX458776:BZZ458776 CJT458776:CJV458776 CTP458776:CTR458776 DDL458776:DDN458776 DNH458776:DNJ458776 DXD458776:DXF458776 EGZ458776:EHB458776 EQV458776:EQX458776 FAR458776:FAT458776 FKN458776:FKP458776 FUJ458776:FUL458776 GEF458776:GEH458776 GOB458776:GOD458776 GXX458776:GXZ458776 HHT458776:HHV458776 HRP458776:HRR458776 IBL458776:IBN458776 ILH458776:ILJ458776 IVD458776:IVF458776 JEZ458776:JFB458776 JOV458776:JOX458776 JYR458776:JYT458776 KIN458776:KIP458776 KSJ458776:KSL458776 LCF458776:LCH458776 LMB458776:LMD458776 LVX458776:LVZ458776 MFT458776:MFV458776 MPP458776:MPR458776 MZL458776:MZN458776 NJH458776:NJJ458776 NTD458776:NTF458776 OCZ458776:ODB458776 OMV458776:OMX458776 OWR458776:OWT458776 PGN458776:PGP458776 PQJ458776:PQL458776 QAF458776:QAH458776 QKB458776:QKD458776 QTX458776:QTZ458776 RDT458776:RDV458776 RNP458776:RNR458776 RXL458776:RXN458776 SHH458776:SHJ458776 SRD458776:SRF458776 TAZ458776:TBB458776 TKV458776:TKX458776 TUR458776:TUT458776 UEN458776:UEP458776 UOJ458776:UOL458776 UYF458776:UYH458776 VIB458776:VID458776 VRX458776:VRZ458776 WBT458776:WBV458776 WLP458776:WLR458776 WVL458776:WVN458776 D524312:F524312 IZ524312:JB524312 SV524312:SX524312 ACR524312:ACT524312 AMN524312:AMP524312 AWJ524312:AWL524312 BGF524312:BGH524312 BQB524312:BQD524312 BZX524312:BZZ524312 CJT524312:CJV524312 CTP524312:CTR524312 DDL524312:DDN524312 DNH524312:DNJ524312 DXD524312:DXF524312 EGZ524312:EHB524312 EQV524312:EQX524312 FAR524312:FAT524312 FKN524312:FKP524312 FUJ524312:FUL524312 GEF524312:GEH524312 GOB524312:GOD524312 GXX524312:GXZ524312 HHT524312:HHV524312 HRP524312:HRR524312 IBL524312:IBN524312 ILH524312:ILJ524312 IVD524312:IVF524312 JEZ524312:JFB524312 JOV524312:JOX524312 JYR524312:JYT524312 KIN524312:KIP524312 KSJ524312:KSL524312 LCF524312:LCH524312 LMB524312:LMD524312 LVX524312:LVZ524312 MFT524312:MFV524312 MPP524312:MPR524312 MZL524312:MZN524312 NJH524312:NJJ524312 NTD524312:NTF524312 OCZ524312:ODB524312 OMV524312:OMX524312 OWR524312:OWT524312 PGN524312:PGP524312 PQJ524312:PQL524312 QAF524312:QAH524312 QKB524312:QKD524312 QTX524312:QTZ524312 RDT524312:RDV524312 RNP524312:RNR524312 RXL524312:RXN524312 SHH524312:SHJ524312 SRD524312:SRF524312 TAZ524312:TBB524312 TKV524312:TKX524312 TUR524312:TUT524312 UEN524312:UEP524312 UOJ524312:UOL524312 UYF524312:UYH524312 VIB524312:VID524312 VRX524312:VRZ524312 WBT524312:WBV524312 WLP524312:WLR524312 WVL524312:WVN524312 D589848:F589848 IZ589848:JB589848 SV589848:SX589848 ACR589848:ACT589848 AMN589848:AMP589848 AWJ589848:AWL589848 BGF589848:BGH589848 BQB589848:BQD589848 BZX589848:BZZ589848 CJT589848:CJV589848 CTP589848:CTR589848 DDL589848:DDN589848 DNH589848:DNJ589848 DXD589848:DXF589848 EGZ589848:EHB589848 EQV589848:EQX589848 FAR589848:FAT589848 FKN589848:FKP589848 FUJ589848:FUL589848 GEF589848:GEH589848 GOB589848:GOD589848 GXX589848:GXZ589848 HHT589848:HHV589848 HRP589848:HRR589848 IBL589848:IBN589848 ILH589848:ILJ589848 IVD589848:IVF589848 JEZ589848:JFB589848 JOV589848:JOX589848 JYR589848:JYT589848 KIN589848:KIP589848 KSJ589848:KSL589848 LCF589848:LCH589848 LMB589848:LMD589848 LVX589848:LVZ589848 MFT589848:MFV589848 MPP589848:MPR589848 MZL589848:MZN589848 NJH589848:NJJ589848 NTD589848:NTF589848 OCZ589848:ODB589848 OMV589848:OMX589848 OWR589848:OWT589848 PGN589848:PGP589848 PQJ589848:PQL589848 QAF589848:QAH589848 QKB589848:QKD589848 QTX589848:QTZ589848 RDT589848:RDV589848 RNP589848:RNR589848 RXL589848:RXN589848 SHH589848:SHJ589848 SRD589848:SRF589848 TAZ589848:TBB589848 TKV589848:TKX589848 TUR589848:TUT589848 UEN589848:UEP589848 UOJ589848:UOL589848 UYF589848:UYH589848 VIB589848:VID589848 VRX589848:VRZ589848 WBT589848:WBV589848 WLP589848:WLR589848 WVL589848:WVN589848 D655384:F655384 IZ655384:JB655384 SV655384:SX655384 ACR655384:ACT655384 AMN655384:AMP655384 AWJ655384:AWL655384 BGF655384:BGH655384 BQB655384:BQD655384 BZX655384:BZZ655384 CJT655384:CJV655384 CTP655384:CTR655384 DDL655384:DDN655384 DNH655384:DNJ655384 DXD655384:DXF655384 EGZ655384:EHB655384 EQV655384:EQX655384 FAR655384:FAT655384 FKN655384:FKP655384 FUJ655384:FUL655384 GEF655384:GEH655384 GOB655384:GOD655384 GXX655384:GXZ655384 HHT655384:HHV655384 HRP655384:HRR655384 IBL655384:IBN655384 ILH655384:ILJ655384 IVD655384:IVF655384 JEZ655384:JFB655384 JOV655384:JOX655384 JYR655384:JYT655384 KIN655384:KIP655384 KSJ655384:KSL655384 LCF655384:LCH655384 LMB655384:LMD655384 LVX655384:LVZ655384 MFT655384:MFV655384 MPP655384:MPR655384 MZL655384:MZN655384 NJH655384:NJJ655384 NTD655384:NTF655384 OCZ655384:ODB655384 OMV655384:OMX655384 OWR655384:OWT655384 PGN655384:PGP655384 PQJ655384:PQL655384 QAF655384:QAH655384 QKB655384:QKD655384 QTX655384:QTZ655384 RDT655384:RDV655384 RNP655384:RNR655384 RXL655384:RXN655384 SHH655384:SHJ655384 SRD655384:SRF655384 TAZ655384:TBB655384 TKV655384:TKX655384 TUR655384:TUT655384 UEN655384:UEP655384 UOJ655384:UOL655384 UYF655384:UYH655384 VIB655384:VID655384 VRX655384:VRZ655384 WBT655384:WBV655384 WLP655384:WLR655384 WVL655384:WVN655384 D720920:F720920 IZ720920:JB720920 SV720920:SX720920 ACR720920:ACT720920 AMN720920:AMP720920 AWJ720920:AWL720920 BGF720920:BGH720920 BQB720920:BQD720920 BZX720920:BZZ720920 CJT720920:CJV720920 CTP720920:CTR720920 DDL720920:DDN720920 DNH720920:DNJ720920 DXD720920:DXF720920 EGZ720920:EHB720920 EQV720920:EQX720920 FAR720920:FAT720920 FKN720920:FKP720920 FUJ720920:FUL720920 GEF720920:GEH720920 GOB720920:GOD720920 GXX720920:GXZ720920 HHT720920:HHV720920 HRP720920:HRR720920 IBL720920:IBN720920 ILH720920:ILJ720920 IVD720920:IVF720920 JEZ720920:JFB720920 JOV720920:JOX720920 JYR720920:JYT720920 KIN720920:KIP720920 KSJ720920:KSL720920 LCF720920:LCH720920 LMB720920:LMD720920 LVX720920:LVZ720920 MFT720920:MFV720920 MPP720920:MPR720920 MZL720920:MZN720920 NJH720920:NJJ720920 NTD720920:NTF720920 OCZ720920:ODB720920 OMV720920:OMX720920 OWR720920:OWT720920 PGN720920:PGP720920 PQJ720920:PQL720920 QAF720920:QAH720920 QKB720920:QKD720920 QTX720920:QTZ720920 RDT720920:RDV720920 RNP720920:RNR720920 RXL720920:RXN720920 SHH720920:SHJ720920 SRD720920:SRF720920 TAZ720920:TBB720920 TKV720920:TKX720920 TUR720920:TUT720920 UEN720920:UEP720920 UOJ720920:UOL720920 UYF720920:UYH720920 VIB720920:VID720920 VRX720920:VRZ720920 WBT720920:WBV720920 WLP720920:WLR720920 WVL720920:WVN720920 D786456:F786456 IZ786456:JB786456 SV786456:SX786456 ACR786456:ACT786456 AMN786456:AMP786456 AWJ786456:AWL786456 BGF786456:BGH786456 BQB786456:BQD786456 BZX786456:BZZ786456 CJT786456:CJV786456 CTP786456:CTR786456 DDL786456:DDN786456 DNH786456:DNJ786456 DXD786456:DXF786456 EGZ786456:EHB786456 EQV786456:EQX786456 FAR786456:FAT786456 FKN786456:FKP786456 FUJ786456:FUL786456 GEF786456:GEH786456 GOB786456:GOD786456 GXX786456:GXZ786456 HHT786456:HHV786456 HRP786456:HRR786456 IBL786456:IBN786456 ILH786456:ILJ786456 IVD786456:IVF786456 JEZ786456:JFB786456 JOV786456:JOX786456 JYR786456:JYT786456 KIN786456:KIP786456 KSJ786456:KSL786456 LCF786456:LCH786456 LMB786456:LMD786456 LVX786456:LVZ786456 MFT786456:MFV786456 MPP786456:MPR786456 MZL786456:MZN786456 NJH786456:NJJ786456 NTD786456:NTF786456 OCZ786456:ODB786456 OMV786456:OMX786456 OWR786456:OWT786456 PGN786456:PGP786456 PQJ786456:PQL786456 QAF786456:QAH786456 QKB786456:QKD786456 QTX786456:QTZ786456 RDT786456:RDV786456 RNP786456:RNR786456 RXL786456:RXN786456 SHH786456:SHJ786456 SRD786456:SRF786456 TAZ786456:TBB786456 TKV786456:TKX786456 TUR786456:TUT786456 UEN786456:UEP786456 UOJ786456:UOL786456 UYF786456:UYH786456 VIB786456:VID786456 VRX786456:VRZ786456 WBT786456:WBV786456 WLP786456:WLR786456 WVL786456:WVN786456 D851992:F851992 IZ851992:JB851992 SV851992:SX851992 ACR851992:ACT851992 AMN851992:AMP851992 AWJ851992:AWL851992 BGF851992:BGH851992 BQB851992:BQD851992 BZX851992:BZZ851992 CJT851992:CJV851992 CTP851992:CTR851992 DDL851992:DDN851992 DNH851992:DNJ851992 DXD851992:DXF851992 EGZ851992:EHB851992 EQV851992:EQX851992 FAR851992:FAT851992 FKN851992:FKP851992 FUJ851992:FUL851992 GEF851992:GEH851992 GOB851992:GOD851992 GXX851992:GXZ851992 HHT851992:HHV851992 HRP851992:HRR851992 IBL851992:IBN851992 ILH851992:ILJ851992 IVD851992:IVF851992 JEZ851992:JFB851992 JOV851992:JOX851992 JYR851992:JYT851992 KIN851992:KIP851992 KSJ851992:KSL851992 LCF851992:LCH851992 LMB851992:LMD851992 LVX851992:LVZ851992 MFT851992:MFV851992 MPP851992:MPR851992 MZL851992:MZN851992 NJH851992:NJJ851992 NTD851992:NTF851992 OCZ851992:ODB851992 OMV851992:OMX851992 OWR851992:OWT851992 PGN851992:PGP851992 PQJ851992:PQL851992 QAF851992:QAH851992 QKB851992:QKD851992 QTX851992:QTZ851992 RDT851992:RDV851992 RNP851992:RNR851992 RXL851992:RXN851992 SHH851992:SHJ851992 SRD851992:SRF851992 TAZ851992:TBB851992 TKV851992:TKX851992 TUR851992:TUT851992 UEN851992:UEP851992 UOJ851992:UOL851992 UYF851992:UYH851992 VIB851992:VID851992 VRX851992:VRZ851992 WBT851992:WBV851992 WLP851992:WLR851992 WVL851992:WVN851992 D917528:F917528 IZ917528:JB917528 SV917528:SX917528 ACR917528:ACT917528 AMN917528:AMP917528 AWJ917528:AWL917528 BGF917528:BGH917528 BQB917528:BQD917528 BZX917528:BZZ917528 CJT917528:CJV917528 CTP917528:CTR917528 DDL917528:DDN917528 DNH917528:DNJ917528 DXD917528:DXF917528 EGZ917528:EHB917528 EQV917528:EQX917528 FAR917528:FAT917528 FKN917528:FKP917528 FUJ917528:FUL917528 GEF917528:GEH917528 GOB917528:GOD917528 GXX917528:GXZ917528 HHT917528:HHV917528 HRP917528:HRR917528 IBL917528:IBN917528 ILH917528:ILJ917528 IVD917528:IVF917528 JEZ917528:JFB917528 JOV917528:JOX917528 JYR917528:JYT917528 KIN917528:KIP917528 KSJ917528:KSL917528 LCF917528:LCH917528 LMB917528:LMD917528 LVX917528:LVZ917528 MFT917528:MFV917528 MPP917528:MPR917528 MZL917528:MZN917528 NJH917528:NJJ917528 NTD917528:NTF917528 OCZ917528:ODB917528 OMV917528:OMX917528 OWR917528:OWT917528 PGN917528:PGP917528 PQJ917528:PQL917528 QAF917528:QAH917528 QKB917528:QKD917528 QTX917528:QTZ917528 RDT917528:RDV917528 RNP917528:RNR917528 RXL917528:RXN917528 SHH917528:SHJ917528 SRD917528:SRF917528 TAZ917528:TBB917528 TKV917528:TKX917528 TUR917528:TUT917528 UEN917528:UEP917528 UOJ917528:UOL917528 UYF917528:UYH917528 VIB917528:VID917528 VRX917528:VRZ917528 WBT917528:WBV917528 WLP917528:WLR917528 WVL917528:WVN917528 D983064:F983064 IZ983064:JB983064 SV983064:SX983064 ACR983064:ACT983064 AMN983064:AMP983064 AWJ983064:AWL983064 BGF983064:BGH983064 BQB983064:BQD983064 BZX983064:BZZ983064 CJT983064:CJV983064 CTP983064:CTR983064 DDL983064:DDN983064 DNH983064:DNJ983064 DXD983064:DXF983064 EGZ983064:EHB983064 EQV983064:EQX983064 FAR983064:FAT983064 FKN983064:FKP983064 FUJ983064:FUL983064 GEF983064:GEH983064 GOB983064:GOD983064 GXX983064:GXZ983064 HHT983064:HHV983064 HRP983064:HRR983064 IBL983064:IBN983064 ILH983064:ILJ983064 IVD983064:IVF983064 JEZ983064:JFB983064 JOV983064:JOX983064 JYR983064:JYT983064 KIN983064:KIP983064 KSJ983064:KSL983064 LCF983064:LCH983064 LMB983064:LMD983064 LVX983064:LVZ983064 MFT983064:MFV983064 MPP983064:MPR983064 MZL983064:MZN983064 NJH983064:NJJ983064 NTD983064:NTF983064 OCZ983064:ODB983064 OMV983064:OMX983064 OWR983064:OWT983064 PGN983064:PGP983064 PQJ983064:PQL983064 QAF983064:QAH983064 QKB983064:QKD983064 QTX983064:QTZ983064 RDT983064:RDV983064 RNP983064:RNR983064 RXL983064:RXN983064 SHH983064:SHJ983064 SRD983064:SRF983064 TAZ983064:TBB983064 TKV983064:TKX983064 TUR983064:TUT983064 UEN983064:UEP983064 UOJ983064:UOL983064 UYF983064:UYH983064 VIB983064:VID983064 VRX983064:VRZ983064 WBT983064:WBV983064 WLP983064:WLR983064 WVL983064:WVN983064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41894F40-2496-4E0B-AE0A-2850FA092666}">
      <formula1>40543</formula1>
    </dataValidation>
  </dataValidations>
  <printOptions horizontalCentered="1" verticalCentered="1"/>
  <pageMargins left="0.51181102362204722" right="0.51181102362204722" top="0.78740157480314965" bottom="0.78740157480314965" header="0.31496062992125984" footer="0.31496062992125984"/>
  <pageSetup paperSize="9" scale="25"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55F63-8171-4A1F-ABD4-D0FA1B44E228}">
  <sheetPr>
    <tabColor theme="4" tint="-0.249977111117893"/>
  </sheetPr>
  <dimension ref="A2:WVO141"/>
  <sheetViews>
    <sheetView showGridLines="0" showRowColHeaders="0" view="pageBreakPreview" topLeftCell="A97" zoomScale="60" zoomScaleNormal="100" workbookViewId="0">
      <selection activeCell="B1" sqref="B1:I1"/>
    </sheetView>
  </sheetViews>
  <sheetFormatPr defaultColWidth="0" defaultRowHeight="12.75" x14ac:dyDescent="0.2"/>
  <cols>
    <col min="1" max="1" width="9.140625" style="38" customWidth="1"/>
    <col min="2" max="2" width="12.5703125" style="38" customWidth="1"/>
    <col min="3" max="3" width="49.5703125" style="38" customWidth="1"/>
    <col min="4" max="4" width="28" style="38" customWidth="1"/>
    <col min="5" max="5" width="16.85546875" style="64" customWidth="1"/>
    <col min="6" max="6" width="17.5703125" style="65" customWidth="1"/>
    <col min="7" max="7" width="12.85546875" style="38" customWidth="1"/>
    <col min="8" max="8" width="15.85546875" style="38" hidden="1"/>
    <col min="9" max="9" width="3.85546875" style="38" hidden="1"/>
    <col min="10" max="10" width="21.7109375" style="38" hidden="1"/>
    <col min="11" max="11" width="2.5703125" style="38" hidden="1"/>
    <col min="12" max="12" width="19.85546875" style="38" hidden="1"/>
    <col min="13" max="13" width="2.42578125" style="38" hidden="1"/>
    <col min="14" max="14" width="42.7109375" style="38" hidden="1"/>
    <col min="15" max="15" width="2.28515625" style="38" hidden="1"/>
    <col min="16" max="16" width="13.42578125" style="38" hidden="1"/>
    <col min="17" max="17" width="2.140625" style="38" hidden="1"/>
    <col min="18" max="18" width="23.42578125" style="38" hidden="1"/>
    <col min="19" max="19" width="1.42578125" style="38" hidden="1"/>
    <col min="20" max="20" width="19.85546875" style="38" hidden="1"/>
    <col min="21" max="257" width="9.140625" style="38" hidden="1"/>
    <col min="258" max="258" width="12.5703125" style="38" hidden="1"/>
    <col min="259" max="259" width="49.5703125" style="38" hidden="1"/>
    <col min="260" max="260" width="28" style="38" hidden="1"/>
    <col min="261" max="261" width="16.85546875" style="38" hidden="1"/>
    <col min="262" max="262" width="17.5703125" style="38" hidden="1"/>
    <col min="263" max="263" width="33.140625" style="38" hidden="1"/>
    <col min="264" max="513" width="9.140625" style="38" hidden="1"/>
    <col min="514" max="514" width="12.5703125" style="38" hidden="1"/>
    <col min="515" max="515" width="49.5703125" style="38" hidden="1"/>
    <col min="516" max="516" width="28" style="38" hidden="1"/>
    <col min="517" max="517" width="16.85546875" style="38" hidden="1"/>
    <col min="518" max="518" width="17.5703125" style="38" hidden="1"/>
    <col min="519" max="519" width="33.140625" style="38" hidden="1"/>
    <col min="520" max="769" width="9.140625" style="38" hidden="1"/>
    <col min="770" max="770" width="12.5703125" style="38" hidden="1"/>
    <col min="771" max="771" width="49.5703125" style="38" hidden="1"/>
    <col min="772" max="772" width="28" style="38" hidden="1"/>
    <col min="773" max="773" width="16.85546875" style="38" hidden="1"/>
    <col min="774" max="774" width="17.5703125" style="38" hidden="1"/>
    <col min="775" max="775" width="33.140625" style="38" hidden="1"/>
    <col min="776" max="1025" width="9.140625" style="38" hidden="1"/>
    <col min="1026" max="1026" width="12.5703125" style="38" hidden="1"/>
    <col min="1027" max="1027" width="49.5703125" style="38" hidden="1"/>
    <col min="1028" max="1028" width="28" style="38" hidden="1"/>
    <col min="1029" max="1029" width="16.85546875" style="38" hidden="1"/>
    <col min="1030" max="1030" width="17.5703125" style="38" hidden="1"/>
    <col min="1031" max="1031" width="33.140625" style="38" hidden="1"/>
    <col min="1032" max="1281" width="9.140625" style="38" hidden="1"/>
    <col min="1282" max="1282" width="12.5703125" style="38" hidden="1"/>
    <col min="1283" max="1283" width="49.5703125" style="38" hidden="1"/>
    <col min="1284" max="1284" width="28" style="38" hidden="1"/>
    <col min="1285" max="1285" width="16.85546875" style="38" hidden="1"/>
    <col min="1286" max="1286" width="17.5703125" style="38" hidden="1"/>
    <col min="1287" max="1287" width="33.140625" style="38" hidden="1"/>
    <col min="1288" max="1537" width="9.140625" style="38" hidden="1"/>
    <col min="1538" max="1538" width="12.5703125" style="38" hidden="1"/>
    <col min="1539" max="1539" width="49.5703125" style="38" hidden="1"/>
    <col min="1540" max="1540" width="28" style="38" hidden="1"/>
    <col min="1541" max="1541" width="16.85546875" style="38" hidden="1"/>
    <col min="1542" max="1542" width="17.5703125" style="38" hidden="1"/>
    <col min="1543" max="1543" width="33.140625" style="38" hidden="1"/>
    <col min="1544" max="1793" width="9.140625" style="38" hidden="1"/>
    <col min="1794" max="1794" width="12.5703125" style="38" hidden="1"/>
    <col min="1795" max="1795" width="49.5703125" style="38" hidden="1"/>
    <col min="1796" max="1796" width="28" style="38" hidden="1"/>
    <col min="1797" max="1797" width="16.85546875" style="38" hidden="1"/>
    <col min="1798" max="1798" width="17.5703125" style="38" hidden="1"/>
    <col min="1799" max="1799" width="33.140625" style="38" hidden="1"/>
    <col min="1800" max="2049" width="9.140625" style="38" hidden="1"/>
    <col min="2050" max="2050" width="12.5703125" style="38" hidden="1"/>
    <col min="2051" max="2051" width="49.5703125" style="38" hidden="1"/>
    <col min="2052" max="2052" width="28" style="38" hidden="1"/>
    <col min="2053" max="2053" width="16.85546875" style="38" hidden="1"/>
    <col min="2054" max="2054" width="17.5703125" style="38" hidden="1"/>
    <col min="2055" max="2055" width="33.140625" style="38" hidden="1"/>
    <col min="2056" max="2305" width="9.140625" style="38" hidden="1"/>
    <col min="2306" max="2306" width="12.5703125" style="38" hidden="1"/>
    <col min="2307" max="2307" width="49.5703125" style="38" hidden="1"/>
    <col min="2308" max="2308" width="28" style="38" hidden="1"/>
    <col min="2309" max="2309" width="16.85546875" style="38" hidden="1"/>
    <col min="2310" max="2310" width="17.5703125" style="38" hidden="1"/>
    <col min="2311" max="2311" width="33.140625" style="38" hidden="1"/>
    <col min="2312" max="2561" width="9.140625" style="38" hidden="1"/>
    <col min="2562" max="2562" width="12.5703125" style="38" hidden="1"/>
    <col min="2563" max="2563" width="49.5703125" style="38" hidden="1"/>
    <col min="2564" max="2564" width="28" style="38" hidden="1"/>
    <col min="2565" max="2565" width="16.85546875" style="38" hidden="1"/>
    <col min="2566" max="2566" width="17.5703125" style="38" hidden="1"/>
    <col min="2567" max="2567" width="33.140625" style="38" hidden="1"/>
    <col min="2568" max="2817" width="9.140625" style="38" hidden="1"/>
    <col min="2818" max="2818" width="12.5703125" style="38" hidden="1"/>
    <col min="2819" max="2819" width="49.5703125" style="38" hidden="1"/>
    <col min="2820" max="2820" width="28" style="38" hidden="1"/>
    <col min="2821" max="2821" width="16.85546875" style="38" hidden="1"/>
    <col min="2822" max="2822" width="17.5703125" style="38" hidden="1"/>
    <col min="2823" max="2823" width="33.140625" style="38" hidden="1"/>
    <col min="2824" max="3073" width="9.140625" style="38" hidden="1"/>
    <col min="3074" max="3074" width="12.5703125" style="38" hidden="1"/>
    <col min="3075" max="3075" width="49.5703125" style="38" hidden="1"/>
    <col min="3076" max="3076" width="28" style="38" hidden="1"/>
    <col min="3077" max="3077" width="16.85546875" style="38" hidden="1"/>
    <col min="3078" max="3078" width="17.5703125" style="38" hidden="1"/>
    <col min="3079" max="3079" width="33.140625" style="38" hidden="1"/>
    <col min="3080" max="3329" width="9.140625" style="38" hidden="1"/>
    <col min="3330" max="3330" width="12.5703125" style="38" hidden="1"/>
    <col min="3331" max="3331" width="49.5703125" style="38" hidden="1"/>
    <col min="3332" max="3332" width="28" style="38" hidden="1"/>
    <col min="3333" max="3333" width="16.85546875" style="38" hidden="1"/>
    <col min="3334" max="3334" width="17.5703125" style="38" hidden="1"/>
    <col min="3335" max="3335" width="33.140625" style="38" hidden="1"/>
    <col min="3336" max="3585" width="9.140625" style="38" hidden="1"/>
    <col min="3586" max="3586" width="12.5703125" style="38" hidden="1"/>
    <col min="3587" max="3587" width="49.5703125" style="38" hidden="1"/>
    <col min="3588" max="3588" width="28" style="38" hidden="1"/>
    <col min="3589" max="3589" width="16.85546875" style="38" hidden="1"/>
    <col min="3590" max="3590" width="17.5703125" style="38" hidden="1"/>
    <col min="3591" max="3591" width="33.140625" style="38" hidden="1"/>
    <col min="3592" max="3841" width="9.140625" style="38" hidden="1"/>
    <col min="3842" max="3842" width="12.5703125" style="38" hidden="1"/>
    <col min="3843" max="3843" width="49.5703125" style="38" hidden="1"/>
    <col min="3844" max="3844" width="28" style="38" hidden="1"/>
    <col min="3845" max="3845" width="16.85546875" style="38" hidden="1"/>
    <col min="3846" max="3846" width="17.5703125" style="38" hidden="1"/>
    <col min="3847" max="3847" width="33.140625" style="38" hidden="1"/>
    <col min="3848" max="4097" width="9.140625" style="38" hidden="1"/>
    <col min="4098" max="4098" width="12.5703125" style="38" hidden="1"/>
    <col min="4099" max="4099" width="49.5703125" style="38" hidden="1"/>
    <col min="4100" max="4100" width="28" style="38" hidden="1"/>
    <col min="4101" max="4101" width="16.85546875" style="38" hidden="1"/>
    <col min="4102" max="4102" width="17.5703125" style="38" hidden="1"/>
    <col min="4103" max="4103" width="33.140625" style="38" hidden="1"/>
    <col min="4104" max="4353" width="9.140625" style="38" hidden="1"/>
    <col min="4354" max="4354" width="12.5703125" style="38" hidden="1"/>
    <col min="4355" max="4355" width="49.5703125" style="38" hidden="1"/>
    <col min="4356" max="4356" width="28" style="38" hidden="1"/>
    <col min="4357" max="4357" width="16.85546875" style="38" hidden="1"/>
    <col min="4358" max="4358" width="17.5703125" style="38" hidden="1"/>
    <col min="4359" max="4359" width="33.140625" style="38" hidden="1"/>
    <col min="4360" max="4609" width="9.140625" style="38" hidden="1"/>
    <col min="4610" max="4610" width="12.5703125" style="38" hidden="1"/>
    <col min="4611" max="4611" width="49.5703125" style="38" hidden="1"/>
    <col min="4612" max="4612" width="28" style="38" hidden="1"/>
    <col min="4613" max="4613" width="16.85546875" style="38" hidden="1"/>
    <col min="4614" max="4614" width="17.5703125" style="38" hidden="1"/>
    <col min="4615" max="4615" width="33.140625" style="38" hidden="1"/>
    <col min="4616" max="4865" width="9.140625" style="38" hidden="1"/>
    <col min="4866" max="4866" width="12.5703125" style="38" hidden="1"/>
    <col min="4867" max="4867" width="49.5703125" style="38" hidden="1"/>
    <col min="4868" max="4868" width="28" style="38" hidden="1"/>
    <col min="4869" max="4869" width="16.85546875" style="38" hidden="1"/>
    <col min="4870" max="4870" width="17.5703125" style="38" hidden="1"/>
    <col min="4871" max="4871" width="33.140625" style="38" hidden="1"/>
    <col min="4872" max="5121" width="9.140625" style="38" hidden="1"/>
    <col min="5122" max="5122" width="12.5703125" style="38" hidden="1"/>
    <col min="5123" max="5123" width="49.5703125" style="38" hidden="1"/>
    <col min="5124" max="5124" width="28" style="38" hidden="1"/>
    <col min="5125" max="5125" width="16.85546875" style="38" hidden="1"/>
    <col min="5126" max="5126" width="17.5703125" style="38" hidden="1"/>
    <col min="5127" max="5127" width="33.140625" style="38" hidden="1"/>
    <col min="5128" max="5377" width="9.140625" style="38" hidden="1"/>
    <col min="5378" max="5378" width="12.5703125" style="38" hidden="1"/>
    <col min="5379" max="5379" width="49.5703125" style="38" hidden="1"/>
    <col min="5380" max="5380" width="28" style="38" hidden="1"/>
    <col min="5381" max="5381" width="16.85546875" style="38" hidden="1"/>
    <col min="5382" max="5382" width="17.5703125" style="38" hidden="1"/>
    <col min="5383" max="5383" width="33.140625" style="38" hidden="1"/>
    <col min="5384" max="5633" width="9.140625" style="38" hidden="1"/>
    <col min="5634" max="5634" width="12.5703125" style="38" hidden="1"/>
    <col min="5635" max="5635" width="49.5703125" style="38" hidden="1"/>
    <col min="5636" max="5636" width="28" style="38" hidden="1"/>
    <col min="5637" max="5637" width="16.85546875" style="38" hidden="1"/>
    <col min="5638" max="5638" width="17.5703125" style="38" hidden="1"/>
    <col min="5639" max="5639" width="33.140625" style="38" hidden="1"/>
    <col min="5640" max="5889" width="9.140625" style="38" hidden="1"/>
    <col min="5890" max="5890" width="12.5703125" style="38" hidden="1"/>
    <col min="5891" max="5891" width="49.5703125" style="38" hidden="1"/>
    <col min="5892" max="5892" width="28" style="38" hidden="1"/>
    <col min="5893" max="5893" width="16.85546875" style="38" hidden="1"/>
    <col min="5894" max="5894" width="17.5703125" style="38" hidden="1"/>
    <col min="5895" max="5895" width="33.140625" style="38" hidden="1"/>
    <col min="5896" max="6145" width="9.140625" style="38" hidden="1"/>
    <col min="6146" max="6146" width="12.5703125" style="38" hidden="1"/>
    <col min="6147" max="6147" width="49.5703125" style="38" hidden="1"/>
    <col min="6148" max="6148" width="28" style="38" hidden="1"/>
    <col min="6149" max="6149" width="16.85546875" style="38" hidden="1"/>
    <col min="6150" max="6150" width="17.5703125" style="38" hidden="1"/>
    <col min="6151" max="6151" width="33.140625" style="38" hidden="1"/>
    <col min="6152" max="6401" width="9.140625" style="38" hidden="1"/>
    <col min="6402" max="6402" width="12.5703125" style="38" hidden="1"/>
    <col min="6403" max="6403" width="49.5703125" style="38" hidden="1"/>
    <col min="6404" max="6404" width="28" style="38" hidden="1"/>
    <col min="6405" max="6405" width="16.85546875" style="38" hidden="1"/>
    <col min="6406" max="6406" width="17.5703125" style="38" hidden="1"/>
    <col min="6407" max="6407" width="33.140625" style="38" hidden="1"/>
    <col min="6408" max="6657" width="9.140625" style="38" hidden="1"/>
    <col min="6658" max="6658" width="12.5703125" style="38" hidden="1"/>
    <col min="6659" max="6659" width="49.5703125" style="38" hidden="1"/>
    <col min="6660" max="6660" width="28" style="38" hidden="1"/>
    <col min="6661" max="6661" width="16.85546875" style="38" hidden="1"/>
    <col min="6662" max="6662" width="17.5703125" style="38" hidden="1"/>
    <col min="6663" max="6663" width="33.140625" style="38" hidden="1"/>
    <col min="6664" max="6913" width="9.140625" style="38" hidden="1"/>
    <col min="6914" max="6914" width="12.5703125" style="38" hidden="1"/>
    <col min="6915" max="6915" width="49.5703125" style="38" hidden="1"/>
    <col min="6916" max="6916" width="28" style="38" hidden="1"/>
    <col min="6917" max="6917" width="16.85546875" style="38" hidden="1"/>
    <col min="6918" max="6918" width="17.5703125" style="38" hidden="1"/>
    <col min="6919" max="6919" width="33.140625" style="38" hidden="1"/>
    <col min="6920" max="7169" width="9.140625" style="38" hidden="1"/>
    <col min="7170" max="7170" width="12.5703125" style="38" hidden="1"/>
    <col min="7171" max="7171" width="49.5703125" style="38" hidden="1"/>
    <col min="7172" max="7172" width="28" style="38" hidden="1"/>
    <col min="7173" max="7173" width="16.85546875" style="38" hidden="1"/>
    <col min="7174" max="7174" width="17.5703125" style="38" hidden="1"/>
    <col min="7175" max="7175" width="33.140625" style="38" hidden="1"/>
    <col min="7176" max="7425" width="9.140625" style="38" hidden="1"/>
    <col min="7426" max="7426" width="12.5703125" style="38" hidden="1"/>
    <col min="7427" max="7427" width="49.5703125" style="38" hidden="1"/>
    <col min="7428" max="7428" width="28" style="38" hidden="1"/>
    <col min="7429" max="7429" width="16.85546875" style="38" hidden="1"/>
    <col min="7430" max="7430" width="17.5703125" style="38" hidden="1"/>
    <col min="7431" max="7431" width="33.140625" style="38" hidden="1"/>
    <col min="7432" max="7681" width="9.140625" style="38" hidden="1"/>
    <col min="7682" max="7682" width="12.5703125" style="38" hidden="1"/>
    <col min="7683" max="7683" width="49.5703125" style="38" hidden="1"/>
    <col min="7684" max="7684" width="28" style="38" hidden="1"/>
    <col min="7685" max="7685" width="16.85546875" style="38" hidden="1"/>
    <col min="7686" max="7686" width="17.5703125" style="38" hidden="1"/>
    <col min="7687" max="7687" width="33.140625" style="38" hidden="1"/>
    <col min="7688" max="7937" width="9.140625" style="38" hidden="1"/>
    <col min="7938" max="7938" width="12.5703125" style="38" hidden="1"/>
    <col min="7939" max="7939" width="49.5703125" style="38" hidden="1"/>
    <col min="7940" max="7940" width="28" style="38" hidden="1"/>
    <col min="7941" max="7941" width="16.85546875" style="38" hidden="1"/>
    <col min="7942" max="7942" width="17.5703125" style="38" hidden="1"/>
    <col min="7943" max="7943" width="33.140625" style="38" hidden="1"/>
    <col min="7944" max="8193" width="9.140625" style="38" hidden="1"/>
    <col min="8194" max="8194" width="12.5703125" style="38" hidden="1"/>
    <col min="8195" max="8195" width="49.5703125" style="38" hidden="1"/>
    <col min="8196" max="8196" width="28" style="38" hidden="1"/>
    <col min="8197" max="8197" width="16.85546875" style="38" hidden="1"/>
    <col min="8198" max="8198" width="17.5703125" style="38" hidden="1"/>
    <col min="8199" max="8199" width="33.140625" style="38" hidden="1"/>
    <col min="8200" max="8449" width="9.140625" style="38" hidden="1"/>
    <col min="8450" max="8450" width="12.5703125" style="38" hidden="1"/>
    <col min="8451" max="8451" width="49.5703125" style="38" hidden="1"/>
    <col min="8452" max="8452" width="28" style="38" hidden="1"/>
    <col min="8453" max="8453" width="16.85546875" style="38" hidden="1"/>
    <col min="8454" max="8454" width="17.5703125" style="38" hidden="1"/>
    <col min="8455" max="8455" width="33.140625" style="38" hidden="1"/>
    <col min="8456" max="8705" width="9.140625" style="38" hidden="1"/>
    <col min="8706" max="8706" width="12.5703125" style="38" hidden="1"/>
    <col min="8707" max="8707" width="49.5703125" style="38" hidden="1"/>
    <col min="8708" max="8708" width="28" style="38" hidden="1"/>
    <col min="8709" max="8709" width="16.85546875" style="38" hidden="1"/>
    <col min="8710" max="8710" width="17.5703125" style="38" hidden="1"/>
    <col min="8711" max="8711" width="33.140625" style="38" hidden="1"/>
    <col min="8712" max="8961" width="9.140625" style="38" hidden="1"/>
    <col min="8962" max="8962" width="12.5703125" style="38" hidden="1"/>
    <col min="8963" max="8963" width="49.5703125" style="38" hidden="1"/>
    <col min="8964" max="8964" width="28" style="38" hidden="1"/>
    <col min="8965" max="8965" width="16.85546875" style="38" hidden="1"/>
    <col min="8966" max="8966" width="17.5703125" style="38" hidden="1"/>
    <col min="8967" max="8967" width="33.140625" style="38" hidden="1"/>
    <col min="8968" max="9217" width="9.140625" style="38" hidden="1"/>
    <col min="9218" max="9218" width="12.5703125" style="38" hidden="1"/>
    <col min="9219" max="9219" width="49.5703125" style="38" hidden="1"/>
    <col min="9220" max="9220" width="28" style="38" hidden="1"/>
    <col min="9221" max="9221" width="16.85546875" style="38" hidden="1"/>
    <col min="9222" max="9222" width="17.5703125" style="38" hidden="1"/>
    <col min="9223" max="9223" width="33.140625" style="38" hidden="1"/>
    <col min="9224" max="9473" width="9.140625" style="38" hidden="1"/>
    <col min="9474" max="9474" width="12.5703125" style="38" hidden="1"/>
    <col min="9475" max="9475" width="49.5703125" style="38" hidden="1"/>
    <col min="9476" max="9476" width="28" style="38" hidden="1"/>
    <col min="9477" max="9477" width="16.85546875" style="38" hidden="1"/>
    <col min="9478" max="9478" width="17.5703125" style="38" hidden="1"/>
    <col min="9479" max="9479" width="33.140625" style="38" hidden="1"/>
    <col min="9480" max="9729" width="9.140625" style="38" hidden="1"/>
    <col min="9730" max="9730" width="12.5703125" style="38" hidden="1"/>
    <col min="9731" max="9731" width="49.5703125" style="38" hidden="1"/>
    <col min="9732" max="9732" width="28" style="38" hidden="1"/>
    <col min="9733" max="9733" width="16.85546875" style="38" hidden="1"/>
    <col min="9734" max="9734" width="17.5703125" style="38" hidden="1"/>
    <col min="9735" max="9735" width="33.140625" style="38" hidden="1"/>
    <col min="9736" max="9985" width="9.140625" style="38" hidden="1"/>
    <col min="9986" max="9986" width="12.5703125" style="38" hidden="1"/>
    <col min="9987" max="9987" width="49.5703125" style="38" hidden="1"/>
    <col min="9988" max="9988" width="28" style="38" hidden="1"/>
    <col min="9989" max="9989" width="16.85546875" style="38" hidden="1"/>
    <col min="9990" max="9990" width="17.5703125" style="38" hidden="1"/>
    <col min="9991" max="9991" width="33.140625" style="38" hidden="1"/>
    <col min="9992" max="10241" width="9.140625" style="38" hidden="1"/>
    <col min="10242" max="10242" width="12.5703125" style="38" hidden="1"/>
    <col min="10243" max="10243" width="49.5703125" style="38" hidden="1"/>
    <col min="10244" max="10244" width="28" style="38" hidden="1"/>
    <col min="10245" max="10245" width="16.85546875" style="38" hidden="1"/>
    <col min="10246" max="10246" width="17.5703125" style="38" hidden="1"/>
    <col min="10247" max="10247" width="33.140625" style="38" hidden="1"/>
    <col min="10248" max="10497" width="9.140625" style="38" hidden="1"/>
    <col min="10498" max="10498" width="12.5703125" style="38" hidden="1"/>
    <col min="10499" max="10499" width="49.5703125" style="38" hidden="1"/>
    <col min="10500" max="10500" width="28" style="38" hidden="1"/>
    <col min="10501" max="10501" width="16.85546875" style="38" hidden="1"/>
    <col min="10502" max="10502" width="17.5703125" style="38" hidden="1"/>
    <col min="10503" max="10503" width="33.140625" style="38" hidden="1"/>
    <col min="10504" max="10753" width="9.140625" style="38" hidden="1"/>
    <col min="10754" max="10754" width="12.5703125" style="38" hidden="1"/>
    <col min="10755" max="10755" width="49.5703125" style="38" hidden="1"/>
    <col min="10756" max="10756" width="28" style="38" hidden="1"/>
    <col min="10757" max="10757" width="16.85546875" style="38" hidden="1"/>
    <col min="10758" max="10758" width="17.5703125" style="38" hidden="1"/>
    <col min="10759" max="10759" width="33.140625" style="38" hidden="1"/>
    <col min="10760" max="11009" width="9.140625" style="38" hidden="1"/>
    <col min="11010" max="11010" width="12.5703125" style="38" hidden="1"/>
    <col min="11011" max="11011" width="49.5703125" style="38" hidden="1"/>
    <col min="11012" max="11012" width="28" style="38" hidden="1"/>
    <col min="11013" max="11013" width="16.85546875" style="38" hidden="1"/>
    <col min="11014" max="11014" width="17.5703125" style="38" hidden="1"/>
    <col min="11015" max="11015" width="33.140625" style="38" hidden="1"/>
    <col min="11016" max="11265" width="9.140625" style="38" hidden="1"/>
    <col min="11266" max="11266" width="12.5703125" style="38" hidden="1"/>
    <col min="11267" max="11267" width="49.5703125" style="38" hidden="1"/>
    <col min="11268" max="11268" width="28" style="38" hidden="1"/>
    <col min="11269" max="11269" width="16.85546875" style="38" hidden="1"/>
    <col min="11270" max="11270" width="17.5703125" style="38" hidden="1"/>
    <col min="11271" max="11271" width="33.140625" style="38" hidden="1"/>
    <col min="11272" max="11521" width="9.140625" style="38" hidden="1"/>
    <col min="11522" max="11522" width="12.5703125" style="38" hidden="1"/>
    <col min="11523" max="11523" width="49.5703125" style="38" hidden="1"/>
    <col min="11524" max="11524" width="28" style="38" hidden="1"/>
    <col min="11525" max="11525" width="16.85546875" style="38" hidden="1"/>
    <col min="11526" max="11526" width="17.5703125" style="38" hidden="1"/>
    <col min="11527" max="11527" width="33.140625" style="38" hidden="1"/>
    <col min="11528" max="11777" width="9.140625" style="38" hidden="1"/>
    <col min="11778" max="11778" width="12.5703125" style="38" hidden="1"/>
    <col min="11779" max="11779" width="49.5703125" style="38" hidden="1"/>
    <col min="11780" max="11780" width="28" style="38" hidden="1"/>
    <col min="11781" max="11781" width="16.85546875" style="38" hidden="1"/>
    <col min="11782" max="11782" width="17.5703125" style="38" hidden="1"/>
    <col min="11783" max="11783" width="33.140625" style="38" hidden="1"/>
    <col min="11784" max="12033" width="9.140625" style="38" hidden="1"/>
    <col min="12034" max="12034" width="12.5703125" style="38" hidden="1"/>
    <col min="12035" max="12035" width="49.5703125" style="38" hidden="1"/>
    <col min="12036" max="12036" width="28" style="38" hidden="1"/>
    <col min="12037" max="12037" width="16.85546875" style="38" hidden="1"/>
    <col min="12038" max="12038" width="17.5703125" style="38" hidden="1"/>
    <col min="12039" max="12039" width="33.140625" style="38" hidden="1"/>
    <col min="12040" max="12289" width="9.140625" style="38" hidden="1"/>
    <col min="12290" max="12290" width="12.5703125" style="38" hidden="1"/>
    <col min="12291" max="12291" width="49.5703125" style="38" hidden="1"/>
    <col min="12292" max="12292" width="28" style="38" hidden="1"/>
    <col min="12293" max="12293" width="16.85546875" style="38" hidden="1"/>
    <col min="12294" max="12294" width="17.5703125" style="38" hidden="1"/>
    <col min="12295" max="12295" width="33.140625" style="38" hidden="1"/>
    <col min="12296" max="12545" width="9.140625" style="38" hidden="1"/>
    <col min="12546" max="12546" width="12.5703125" style="38" hidden="1"/>
    <col min="12547" max="12547" width="49.5703125" style="38" hidden="1"/>
    <col min="12548" max="12548" width="28" style="38" hidden="1"/>
    <col min="12549" max="12549" width="16.85546875" style="38" hidden="1"/>
    <col min="12550" max="12550" width="17.5703125" style="38" hidden="1"/>
    <col min="12551" max="12551" width="33.140625" style="38" hidden="1"/>
    <col min="12552" max="12801" width="9.140625" style="38" hidden="1"/>
    <col min="12802" max="12802" width="12.5703125" style="38" hidden="1"/>
    <col min="12803" max="12803" width="49.5703125" style="38" hidden="1"/>
    <col min="12804" max="12804" width="28" style="38" hidden="1"/>
    <col min="12805" max="12805" width="16.85546875" style="38" hidden="1"/>
    <col min="12806" max="12806" width="17.5703125" style="38" hidden="1"/>
    <col min="12807" max="12807" width="33.140625" style="38" hidden="1"/>
    <col min="12808" max="13057" width="9.140625" style="38" hidden="1"/>
    <col min="13058" max="13058" width="12.5703125" style="38" hidden="1"/>
    <col min="13059" max="13059" width="49.5703125" style="38" hidden="1"/>
    <col min="13060" max="13060" width="28" style="38" hidden="1"/>
    <col min="13061" max="13061" width="16.85546875" style="38" hidden="1"/>
    <col min="13062" max="13062" width="17.5703125" style="38" hidden="1"/>
    <col min="13063" max="13063" width="33.140625" style="38" hidden="1"/>
    <col min="13064" max="13313" width="9.140625" style="38" hidden="1"/>
    <col min="13314" max="13314" width="12.5703125" style="38" hidden="1"/>
    <col min="13315" max="13315" width="49.5703125" style="38" hidden="1"/>
    <col min="13316" max="13316" width="28" style="38" hidden="1"/>
    <col min="13317" max="13317" width="16.85546875" style="38" hidden="1"/>
    <col min="13318" max="13318" width="17.5703125" style="38" hidden="1"/>
    <col min="13319" max="13319" width="33.140625" style="38" hidden="1"/>
    <col min="13320" max="13569" width="9.140625" style="38" hidden="1"/>
    <col min="13570" max="13570" width="12.5703125" style="38" hidden="1"/>
    <col min="13571" max="13571" width="49.5703125" style="38" hidden="1"/>
    <col min="13572" max="13572" width="28" style="38" hidden="1"/>
    <col min="13573" max="13573" width="16.85546875" style="38" hidden="1"/>
    <col min="13574" max="13574" width="17.5703125" style="38" hidden="1"/>
    <col min="13575" max="13575" width="33.140625" style="38" hidden="1"/>
    <col min="13576" max="13825" width="9.140625" style="38" hidden="1"/>
    <col min="13826" max="13826" width="12.5703125" style="38" hidden="1"/>
    <col min="13827" max="13827" width="49.5703125" style="38" hidden="1"/>
    <col min="13828" max="13828" width="28" style="38" hidden="1"/>
    <col min="13829" max="13829" width="16.85546875" style="38" hidden="1"/>
    <col min="13830" max="13830" width="17.5703125" style="38" hidden="1"/>
    <col min="13831" max="13831" width="33.140625" style="38" hidden="1"/>
    <col min="13832" max="14081" width="9.140625" style="38" hidden="1"/>
    <col min="14082" max="14082" width="12.5703125" style="38" hidden="1"/>
    <col min="14083" max="14083" width="49.5703125" style="38" hidden="1"/>
    <col min="14084" max="14084" width="28" style="38" hidden="1"/>
    <col min="14085" max="14085" width="16.85546875" style="38" hidden="1"/>
    <col min="14086" max="14086" width="17.5703125" style="38" hidden="1"/>
    <col min="14087" max="14087" width="33.140625" style="38" hidden="1"/>
    <col min="14088" max="14337" width="9.140625" style="38" hidden="1"/>
    <col min="14338" max="14338" width="12.5703125" style="38" hidden="1"/>
    <col min="14339" max="14339" width="49.5703125" style="38" hidden="1"/>
    <col min="14340" max="14340" width="28" style="38" hidden="1"/>
    <col min="14341" max="14341" width="16.85546875" style="38" hidden="1"/>
    <col min="14342" max="14342" width="17.5703125" style="38" hidden="1"/>
    <col min="14343" max="14343" width="33.140625" style="38" hidden="1"/>
    <col min="14344" max="14593" width="9.140625" style="38" hidden="1"/>
    <col min="14594" max="14594" width="12.5703125" style="38" hidden="1"/>
    <col min="14595" max="14595" width="49.5703125" style="38" hidden="1"/>
    <col min="14596" max="14596" width="28" style="38" hidden="1"/>
    <col min="14597" max="14597" width="16.85546875" style="38" hidden="1"/>
    <col min="14598" max="14598" width="17.5703125" style="38" hidden="1"/>
    <col min="14599" max="14599" width="33.140625" style="38" hidden="1"/>
    <col min="14600" max="14849" width="9.140625" style="38" hidden="1"/>
    <col min="14850" max="14850" width="12.5703125" style="38" hidden="1"/>
    <col min="14851" max="14851" width="49.5703125" style="38" hidden="1"/>
    <col min="14852" max="14852" width="28" style="38" hidden="1"/>
    <col min="14853" max="14853" width="16.85546875" style="38" hidden="1"/>
    <col min="14854" max="14854" width="17.5703125" style="38" hidden="1"/>
    <col min="14855" max="14855" width="33.140625" style="38" hidden="1"/>
    <col min="14856" max="15105" width="9.140625" style="38" hidden="1"/>
    <col min="15106" max="15106" width="12.5703125" style="38" hidden="1"/>
    <col min="15107" max="15107" width="49.5703125" style="38" hidden="1"/>
    <col min="15108" max="15108" width="28" style="38" hidden="1"/>
    <col min="15109" max="15109" width="16.85546875" style="38" hidden="1"/>
    <col min="15110" max="15110" width="17.5703125" style="38" hidden="1"/>
    <col min="15111" max="15111" width="33.140625" style="38" hidden="1"/>
    <col min="15112" max="15361" width="9.140625" style="38" hidden="1"/>
    <col min="15362" max="15362" width="12.5703125" style="38" hidden="1"/>
    <col min="15363" max="15363" width="49.5703125" style="38" hidden="1"/>
    <col min="15364" max="15364" width="28" style="38" hidden="1"/>
    <col min="15365" max="15365" width="16.85546875" style="38" hidden="1"/>
    <col min="15366" max="15366" width="17.5703125" style="38" hidden="1"/>
    <col min="15367" max="15367" width="33.140625" style="38" hidden="1"/>
    <col min="15368" max="15617" width="9.140625" style="38" hidden="1"/>
    <col min="15618" max="15618" width="12.5703125" style="38" hidden="1"/>
    <col min="15619" max="15619" width="49.5703125" style="38" hidden="1"/>
    <col min="15620" max="15620" width="28" style="38" hidden="1"/>
    <col min="15621" max="15621" width="16.85546875" style="38" hidden="1"/>
    <col min="15622" max="15622" width="17.5703125" style="38" hidden="1"/>
    <col min="15623" max="15623" width="33.140625" style="38" hidden="1"/>
    <col min="15624" max="15873" width="9.140625" style="38" hidden="1"/>
    <col min="15874" max="15874" width="12.5703125" style="38" hidden="1"/>
    <col min="15875" max="15875" width="49.5703125" style="38" hidden="1"/>
    <col min="15876" max="15876" width="28" style="38" hidden="1"/>
    <col min="15877" max="15877" width="16.85546875" style="38" hidden="1"/>
    <col min="15878" max="15878" width="17.5703125" style="38" hidden="1"/>
    <col min="15879" max="15879" width="33.140625" style="38" hidden="1"/>
    <col min="15880" max="16129" width="9.140625" style="38" hidden="1"/>
    <col min="16130" max="16130" width="12.5703125" style="38" hidden="1"/>
    <col min="16131" max="16131" width="49.5703125" style="38" hidden="1"/>
    <col min="16132" max="16132" width="28" style="38" hidden="1"/>
    <col min="16133" max="16133" width="16.85546875" style="38" hidden="1"/>
    <col min="16134" max="16134" width="17.5703125" style="38" hidden="1"/>
    <col min="16135" max="16135" width="33.140625" style="38" hidden="1"/>
    <col min="16136" max="16384" width="9.140625" style="38" hidden="1"/>
  </cols>
  <sheetData>
    <row r="2" spans="1:6" ht="35.25" customHeight="1" x14ac:dyDescent="0.2">
      <c r="B2" s="401" t="s">
        <v>148</v>
      </c>
      <c r="C2" s="402"/>
      <c r="D2" s="402"/>
      <c r="E2" s="402"/>
      <c r="F2" s="403"/>
    </row>
    <row r="4" spans="1:6" customFormat="1" ht="18" x14ac:dyDescent="0.25">
      <c r="A4" s="404" t="s">
        <v>149</v>
      </c>
      <c r="B4" s="404"/>
      <c r="C4" s="404"/>
      <c r="D4" s="404"/>
      <c r="E4" s="404"/>
      <c r="F4" s="404"/>
    </row>
    <row r="5" spans="1:6" customFormat="1" ht="15.75" x14ac:dyDescent="0.25">
      <c r="A5" s="39"/>
      <c r="B5" s="405" t="s">
        <v>150</v>
      </c>
      <c r="C5" s="405"/>
      <c r="D5" s="405"/>
      <c r="E5" s="405"/>
      <c r="F5" s="405"/>
    </row>
    <row r="6" spans="1:6" customFormat="1" ht="15" x14ac:dyDescent="0.25">
      <c r="A6" s="39"/>
      <c r="B6" s="406" t="s">
        <v>151</v>
      </c>
      <c r="C6" s="407"/>
      <c r="D6" s="40" t="s">
        <v>152</v>
      </c>
      <c r="E6" s="40" t="s">
        <v>153</v>
      </c>
      <c r="F6" s="41" t="s">
        <v>154</v>
      </c>
    </row>
    <row r="7" spans="1:6" customFormat="1" ht="15" x14ac:dyDescent="0.25">
      <c r="A7" s="39"/>
      <c r="B7" s="408"/>
      <c r="C7" s="408"/>
      <c r="D7" s="42"/>
      <c r="E7" s="43"/>
      <c r="F7" s="44"/>
    </row>
    <row r="8" spans="1:6" customFormat="1" ht="15" x14ac:dyDescent="0.25">
      <c r="A8" s="39"/>
      <c r="B8" s="45" t="s">
        <v>155</v>
      </c>
      <c r="C8" s="45"/>
      <c r="D8" s="45" t="s">
        <v>156</v>
      </c>
      <c r="E8" s="46"/>
      <c r="F8" s="47" t="s">
        <v>157</v>
      </c>
    </row>
    <row r="9" spans="1:6" customFormat="1" ht="15" x14ac:dyDescent="0.25">
      <c r="A9" s="39"/>
      <c r="B9" s="400" t="s">
        <v>158</v>
      </c>
      <c r="C9" s="400"/>
      <c r="D9" s="48" t="s">
        <v>159</v>
      </c>
      <c r="E9" s="49"/>
      <c r="F9" s="50" t="s">
        <v>160</v>
      </c>
    </row>
    <row r="10" spans="1:6" customFormat="1" ht="15" x14ac:dyDescent="0.25">
      <c r="A10" s="39"/>
      <c r="B10" s="409" t="s">
        <v>161</v>
      </c>
      <c r="C10" s="409"/>
      <c r="D10" s="51" t="s">
        <v>162</v>
      </c>
      <c r="E10" s="410" t="s">
        <v>163</v>
      </c>
      <c r="F10" s="410"/>
    </row>
    <row r="11" spans="1:6" customFormat="1" ht="15" x14ac:dyDescent="0.25">
      <c r="A11" s="39"/>
      <c r="B11" s="411" t="str">
        <f>'Salários e Benefícios'!C8</f>
        <v>Secretária II</v>
      </c>
      <c r="C11" s="411"/>
      <c r="D11" s="52"/>
      <c r="E11" s="412"/>
      <c r="F11" s="412"/>
    </row>
    <row r="12" spans="1:6" customFormat="1" ht="16.5" thickBot="1" x14ac:dyDescent="0.3">
      <c r="A12" s="39"/>
      <c r="B12" s="413" t="s">
        <v>164</v>
      </c>
      <c r="C12" s="413"/>
      <c r="D12" s="413"/>
      <c r="E12" s="413"/>
      <c r="F12" s="413"/>
    </row>
    <row r="13" spans="1:6" customFormat="1" ht="15.75" thickBot="1" x14ac:dyDescent="0.3">
      <c r="A13" s="39"/>
      <c r="B13" s="53" t="s">
        <v>165</v>
      </c>
      <c r="C13" s="53"/>
      <c r="D13" s="53" t="s">
        <v>166</v>
      </c>
      <c r="E13" s="54"/>
      <c r="F13" s="55" t="s">
        <v>167</v>
      </c>
    </row>
    <row r="14" spans="1:6" customFormat="1" ht="15" x14ac:dyDescent="0.25">
      <c r="A14" s="39"/>
      <c r="B14" s="378"/>
      <c r="C14" s="379"/>
      <c r="D14" s="382" t="s">
        <v>168</v>
      </c>
      <c r="E14" s="383"/>
      <c r="F14" s="384"/>
    </row>
    <row r="15" spans="1:6" customFormat="1" ht="15.75" thickBot="1" x14ac:dyDescent="0.3">
      <c r="A15" s="39"/>
      <c r="B15" s="56"/>
      <c r="C15" s="57" t="s">
        <v>169</v>
      </c>
      <c r="D15" s="380"/>
      <c r="E15" s="381"/>
      <c r="F15" s="381"/>
    </row>
    <row r="16" spans="1:6" customFormat="1" ht="15" x14ac:dyDescent="0.25">
      <c r="A16" s="39"/>
      <c r="B16" s="385"/>
      <c r="C16" s="386"/>
      <c r="D16" s="382" t="s">
        <v>170</v>
      </c>
      <c r="E16" s="383"/>
      <c r="F16" s="384"/>
    </row>
    <row r="17" spans="1:6" customFormat="1" ht="15.75" thickBot="1" x14ac:dyDescent="0.3">
      <c r="A17" s="39"/>
      <c r="B17" s="56"/>
      <c r="C17" s="57" t="s">
        <v>171</v>
      </c>
      <c r="D17" s="387"/>
      <c r="E17" s="388"/>
      <c r="F17" s="388"/>
    </row>
    <row r="18" spans="1:6" customFormat="1" ht="15" x14ac:dyDescent="0.25">
      <c r="A18" s="39"/>
      <c r="B18" s="58"/>
      <c r="C18" s="59"/>
      <c r="D18" s="382" t="s">
        <v>172</v>
      </c>
      <c r="E18" s="383"/>
      <c r="F18" s="384"/>
    </row>
    <row r="19" spans="1:6" customFormat="1" ht="15.75" thickBot="1" x14ac:dyDescent="0.3">
      <c r="A19" s="39"/>
      <c r="B19" s="60"/>
      <c r="C19" s="61" t="s">
        <v>173</v>
      </c>
      <c r="D19" s="432"/>
      <c r="E19" s="433"/>
      <c r="F19" s="433"/>
    </row>
    <row r="20" spans="1:6" customFormat="1" ht="15" x14ac:dyDescent="0.25">
      <c r="A20" s="39"/>
      <c r="B20" s="62" t="s">
        <v>174</v>
      </c>
      <c r="C20" s="62"/>
      <c r="D20" s="382" t="s">
        <v>175</v>
      </c>
      <c r="E20" s="383"/>
      <c r="F20" s="384"/>
    </row>
    <row r="21" spans="1:6" customFormat="1" ht="15.75" thickBot="1" x14ac:dyDescent="0.3">
      <c r="A21" s="39"/>
      <c r="B21" s="392">
        <v>0</v>
      </c>
      <c r="C21" s="393"/>
      <c r="D21" s="392"/>
      <c r="E21" s="394"/>
      <c r="F21" s="393"/>
    </row>
    <row r="22" spans="1:6" x14ac:dyDescent="0.2">
      <c r="B22" s="63"/>
      <c r="C22" s="63"/>
      <c r="D22" s="63"/>
    </row>
    <row r="23" spans="1:6" x14ac:dyDescent="0.2">
      <c r="B23" s="395"/>
      <c r="C23" s="395"/>
      <c r="D23" s="395"/>
      <c r="E23" s="395"/>
      <c r="F23" s="395"/>
    </row>
    <row r="24" spans="1:6" x14ac:dyDescent="0.2">
      <c r="B24" s="396" t="s">
        <v>176</v>
      </c>
      <c r="C24" s="396"/>
      <c r="D24" s="396"/>
      <c r="E24" s="396"/>
      <c r="F24" s="396"/>
    </row>
    <row r="25" spans="1:6" x14ac:dyDescent="0.2">
      <c r="B25" s="66">
        <v>1</v>
      </c>
      <c r="C25" s="67" t="s">
        <v>177</v>
      </c>
      <c r="D25" s="68"/>
      <c r="E25" s="66" t="s">
        <v>29</v>
      </c>
      <c r="F25" s="69" t="s">
        <v>178</v>
      </c>
    </row>
    <row r="26" spans="1:6" x14ac:dyDescent="0.2">
      <c r="B26" s="66" t="s">
        <v>30</v>
      </c>
      <c r="C26" s="70" t="s">
        <v>123</v>
      </c>
      <c r="D26" s="71"/>
      <c r="E26" s="72"/>
      <c r="F26" s="211">
        <f>'Salários e Benefícios'!F8</f>
        <v>6249.73</v>
      </c>
    </row>
    <row r="27" spans="1:6" ht="15" x14ac:dyDescent="0.25">
      <c r="B27" s="66" t="s">
        <v>34</v>
      </c>
      <c r="C27" s="70" t="s">
        <v>179</v>
      </c>
      <c r="D27" s="71"/>
      <c r="E27" s="74">
        <v>0</v>
      </c>
      <c r="F27" s="73">
        <v>0</v>
      </c>
    </row>
    <row r="28" spans="1:6" ht="15" x14ac:dyDescent="0.25">
      <c r="B28" s="66" t="s">
        <v>38</v>
      </c>
      <c r="C28" s="70" t="s">
        <v>180</v>
      </c>
      <c r="D28" s="71"/>
      <c r="E28" s="74">
        <v>0</v>
      </c>
      <c r="F28" s="73">
        <v>0</v>
      </c>
    </row>
    <row r="29" spans="1:6" ht="15" x14ac:dyDescent="0.25">
      <c r="B29" s="66" t="s">
        <v>51</v>
      </c>
      <c r="C29" s="70" t="s">
        <v>181</v>
      </c>
      <c r="D29" s="71"/>
      <c r="E29" s="74">
        <v>0</v>
      </c>
      <c r="F29" s="73">
        <v>0</v>
      </c>
    </row>
    <row r="30" spans="1:6" ht="15" x14ac:dyDescent="0.25">
      <c r="B30" s="66" t="s">
        <v>54</v>
      </c>
      <c r="C30" s="70" t="s">
        <v>182</v>
      </c>
      <c r="D30" s="71"/>
      <c r="E30" s="74">
        <v>0</v>
      </c>
      <c r="F30" s="73">
        <v>0</v>
      </c>
    </row>
    <row r="31" spans="1:6" ht="15" x14ac:dyDescent="0.25">
      <c r="B31" s="66" t="s">
        <v>57</v>
      </c>
      <c r="C31" s="75" t="s">
        <v>183</v>
      </c>
      <c r="D31" s="71"/>
      <c r="E31" s="74">
        <v>0</v>
      </c>
      <c r="F31" s="73">
        <v>0</v>
      </c>
    </row>
    <row r="32" spans="1:6" ht="15" x14ac:dyDescent="0.25">
      <c r="B32" s="66"/>
      <c r="C32" s="70"/>
      <c r="D32" s="71"/>
      <c r="E32" s="76"/>
      <c r="F32" s="77"/>
    </row>
    <row r="33" spans="2:8" ht="15" x14ac:dyDescent="0.25">
      <c r="B33" s="397" t="s">
        <v>184</v>
      </c>
      <c r="C33" s="398"/>
      <c r="D33" s="399"/>
      <c r="E33" s="78"/>
      <c r="F33" s="69">
        <f>SUM(F26:F32)</f>
        <v>6249.73</v>
      </c>
    </row>
    <row r="34" spans="2:8" x14ac:dyDescent="0.2">
      <c r="B34" s="79"/>
      <c r="C34" s="79"/>
      <c r="D34" s="79"/>
      <c r="E34" s="79"/>
      <c r="F34" s="80"/>
      <c r="G34" s="81"/>
    </row>
    <row r="35" spans="2:8" x14ac:dyDescent="0.2">
      <c r="B35" s="396" t="s">
        <v>23</v>
      </c>
      <c r="C35" s="396"/>
      <c r="D35" s="396"/>
      <c r="E35" s="396"/>
      <c r="F35" s="396"/>
    </row>
    <row r="36" spans="2:8" x14ac:dyDescent="0.2">
      <c r="B36" s="397" t="s">
        <v>28</v>
      </c>
      <c r="C36" s="398"/>
      <c r="D36" s="399"/>
      <c r="E36" s="66" t="s">
        <v>29</v>
      </c>
      <c r="F36" s="69" t="s">
        <v>178</v>
      </c>
    </row>
    <row r="37" spans="2:8" x14ac:dyDescent="0.2">
      <c r="B37" s="66" t="s">
        <v>30</v>
      </c>
      <c r="C37" s="70" t="s">
        <v>31</v>
      </c>
      <c r="D37" s="71"/>
      <c r="E37" s="82">
        <f>'Encargos_Rescisão_Prof Ausente'!E4</f>
        <v>0</v>
      </c>
      <c r="F37" s="83">
        <f>$F$33*E37</f>
        <v>0</v>
      </c>
    </row>
    <row r="38" spans="2:8" x14ac:dyDescent="0.2">
      <c r="B38" s="66" t="s">
        <v>34</v>
      </c>
      <c r="C38" s="70" t="s">
        <v>35</v>
      </c>
      <c r="D38" s="71"/>
      <c r="E38" s="82">
        <f>'Encargos_Rescisão_Prof Ausente'!E5</f>
        <v>0</v>
      </c>
      <c r="F38" s="83">
        <f>$F$33*E38</f>
        <v>0</v>
      </c>
      <c r="G38" s="81"/>
    </row>
    <row r="39" spans="2:8" ht="26.25" customHeight="1" x14ac:dyDescent="0.2">
      <c r="B39" s="84" t="s">
        <v>38</v>
      </c>
      <c r="C39" s="414" t="s">
        <v>39</v>
      </c>
      <c r="D39" s="415"/>
      <c r="E39" s="82">
        <f>'Encargos_Rescisão_Prof Ausente'!E6</f>
        <v>0</v>
      </c>
      <c r="F39" s="83">
        <f>$F$33*E39</f>
        <v>0</v>
      </c>
    </row>
    <row r="40" spans="2:8" x14ac:dyDescent="0.2">
      <c r="B40" s="397" t="s">
        <v>42</v>
      </c>
      <c r="C40" s="398"/>
      <c r="D40" s="399"/>
      <c r="E40" s="85"/>
      <c r="F40" s="69">
        <f>SUM(F37:F39)</f>
        <v>0</v>
      </c>
    </row>
    <row r="41" spans="2:8" x14ac:dyDescent="0.2">
      <c r="B41" s="416"/>
      <c r="C41" s="416"/>
      <c r="D41" s="416"/>
      <c r="E41" s="416"/>
      <c r="F41" s="416"/>
      <c r="G41" s="86"/>
    </row>
    <row r="42" spans="2:8" x14ac:dyDescent="0.2">
      <c r="B42" s="389" t="s">
        <v>43</v>
      </c>
      <c r="C42" s="390"/>
      <c r="D42" s="391"/>
      <c r="E42" s="66" t="s">
        <v>29</v>
      </c>
      <c r="F42" s="69" t="s">
        <v>178</v>
      </c>
      <c r="G42" s="87"/>
      <c r="H42" s="88"/>
    </row>
    <row r="43" spans="2:8" x14ac:dyDescent="0.2">
      <c r="B43" s="66" t="s">
        <v>30</v>
      </c>
      <c r="C43" s="70" t="s">
        <v>44</v>
      </c>
      <c r="D43" s="71"/>
      <c r="E43" s="89">
        <f>'Encargos_Rescisão_Prof Ausente'!E10</f>
        <v>0</v>
      </c>
      <c r="F43" s="90">
        <f t="shared" ref="F43:F50" si="0">E43*$F$33</f>
        <v>0</v>
      </c>
      <c r="G43" s="91"/>
      <c r="H43" s="88"/>
    </row>
    <row r="44" spans="2:8" x14ac:dyDescent="0.2">
      <c r="B44" s="66" t="s">
        <v>34</v>
      </c>
      <c r="C44" s="70" t="s">
        <v>46</v>
      </c>
      <c r="D44" s="71"/>
      <c r="E44" s="89">
        <f>'Encargos_Rescisão_Prof Ausente'!E11</f>
        <v>0</v>
      </c>
      <c r="F44" s="90">
        <f t="shared" si="0"/>
        <v>0</v>
      </c>
      <c r="G44" s="87"/>
    </row>
    <row r="45" spans="2:8" x14ac:dyDescent="0.2">
      <c r="B45" s="66" t="s">
        <v>38</v>
      </c>
      <c r="C45" s="70" t="s">
        <v>48</v>
      </c>
      <c r="D45" s="71"/>
      <c r="E45" s="194">
        <f>'Encargos_Rescisão_Prof Ausente'!E12</f>
        <v>0</v>
      </c>
      <c r="F45" s="90">
        <f t="shared" si="0"/>
        <v>0</v>
      </c>
      <c r="G45" s="87"/>
    </row>
    <row r="46" spans="2:8" x14ac:dyDescent="0.2">
      <c r="B46" s="66" t="s">
        <v>51</v>
      </c>
      <c r="C46" s="70" t="s">
        <v>52</v>
      </c>
      <c r="D46" s="71"/>
      <c r="E46" s="89">
        <f>'Encargos_Rescisão_Prof Ausente'!E13</f>
        <v>0</v>
      </c>
      <c r="F46" s="90">
        <f t="shared" si="0"/>
        <v>0</v>
      </c>
    </row>
    <row r="47" spans="2:8" x14ac:dyDescent="0.2">
      <c r="B47" s="66" t="s">
        <v>54</v>
      </c>
      <c r="C47" s="70" t="s">
        <v>55</v>
      </c>
      <c r="D47" s="71"/>
      <c r="E47" s="89">
        <f>'Encargos_Rescisão_Prof Ausente'!E14</f>
        <v>0</v>
      </c>
      <c r="F47" s="90">
        <f t="shared" si="0"/>
        <v>0</v>
      </c>
    </row>
    <row r="48" spans="2:8" x14ac:dyDescent="0.2">
      <c r="B48" s="66" t="s">
        <v>57</v>
      </c>
      <c r="C48" s="70" t="s">
        <v>58</v>
      </c>
      <c r="D48" s="71"/>
      <c r="E48" s="89">
        <f>'Encargos_Rescisão_Prof Ausente'!E15</f>
        <v>0</v>
      </c>
      <c r="F48" s="90">
        <f t="shared" si="0"/>
        <v>0</v>
      </c>
    </row>
    <row r="49" spans="2:7" x14ac:dyDescent="0.2">
      <c r="B49" s="66" t="s">
        <v>60</v>
      </c>
      <c r="C49" s="70" t="s">
        <v>61</v>
      </c>
      <c r="D49" s="71"/>
      <c r="E49" s="89">
        <f>'Encargos_Rescisão_Prof Ausente'!E16</f>
        <v>0</v>
      </c>
      <c r="F49" s="90">
        <f t="shared" si="0"/>
        <v>0</v>
      </c>
    </row>
    <row r="50" spans="2:7" x14ac:dyDescent="0.2">
      <c r="B50" s="66" t="s">
        <v>63</v>
      </c>
      <c r="C50" s="70" t="s">
        <v>64</v>
      </c>
      <c r="D50" s="71"/>
      <c r="E50" s="89">
        <f>'Encargos_Rescisão_Prof Ausente'!E17</f>
        <v>0</v>
      </c>
      <c r="F50" s="90">
        <f t="shared" si="0"/>
        <v>0</v>
      </c>
    </row>
    <row r="51" spans="2:7" x14ac:dyDescent="0.2">
      <c r="B51" s="397" t="s">
        <v>66</v>
      </c>
      <c r="C51" s="398"/>
      <c r="D51" s="399"/>
      <c r="E51" s="92">
        <f>SUM(E43:E50)</f>
        <v>0</v>
      </c>
      <c r="F51" s="69">
        <f>SUM(F43:F50)</f>
        <v>0</v>
      </c>
      <c r="G51" s="93"/>
    </row>
    <row r="52" spans="2:7" x14ac:dyDescent="0.2">
      <c r="B52" s="420"/>
      <c r="C52" s="421"/>
      <c r="D52" s="421"/>
      <c r="E52" s="421"/>
      <c r="F52" s="422"/>
    </row>
    <row r="53" spans="2:7" x14ac:dyDescent="0.2">
      <c r="B53" s="389" t="s">
        <v>185</v>
      </c>
      <c r="C53" s="390"/>
      <c r="D53" s="391"/>
      <c r="E53" s="85" t="s">
        <v>240</v>
      </c>
      <c r="F53" s="69" t="s">
        <v>178</v>
      </c>
    </row>
    <row r="54" spans="2:7" ht="15" x14ac:dyDescent="0.25">
      <c r="B54" s="66" t="s">
        <v>30</v>
      </c>
      <c r="C54" s="376" t="str">
        <f>'1'!C54</f>
        <v>Transporte (Cláusula 14ª)</v>
      </c>
      <c r="D54" s="377"/>
      <c r="E54" s="94">
        <v>0</v>
      </c>
      <c r="F54" s="73">
        <f>'Salários e Benefícios'!G27</f>
        <v>0</v>
      </c>
      <c r="G54" s="95"/>
    </row>
    <row r="55" spans="2:7" ht="15" x14ac:dyDescent="0.25">
      <c r="B55" s="66" t="s">
        <v>34</v>
      </c>
      <c r="C55" s="376" t="str">
        <f>'1'!C55</f>
        <v>Auxílio-Refeição/Alimentação (Cláusula 13ª)</v>
      </c>
      <c r="D55" s="377"/>
      <c r="E55" s="94">
        <v>0</v>
      </c>
      <c r="F55" s="73">
        <f>'Salários e Benefícios'!$M$23</f>
        <v>0</v>
      </c>
      <c r="G55" s="95"/>
    </row>
    <row r="56" spans="2:7" ht="15" x14ac:dyDescent="0.25">
      <c r="B56" s="66" t="s">
        <v>38</v>
      </c>
      <c r="C56" s="376" t="str">
        <f>'1'!C56</f>
        <v>Seguro de Vida (Cláusula 16ª)</v>
      </c>
      <c r="D56" s="377"/>
      <c r="E56" s="94">
        <v>0</v>
      </c>
      <c r="F56" s="73">
        <f>'Salários e Benefícios'!$P$23</f>
        <v>0</v>
      </c>
    </row>
    <row r="57" spans="2:7" ht="15" x14ac:dyDescent="0.25">
      <c r="B57" s="66" t="s">
        <v>51</v>
      </c>
      <c r="C57" s="376" t="str">
        <f>'1'!C57</f>
        <v>Plano de Assistência Médica (Cláusula 15ª)</v>
      </c>
      <c r="D57" s="377"/>
      <c r="E57" s="94">
        <v>0</v>
      </c>
      <c r="F57" s="73">
        <f>'Salários e Benefícios'!$U$23</f>
        <v>0</v>
      </c>
    </row>
    <row r="58" spans="2:7" ht="15" x14ac:dyDescent="0.25">
      <c r="B58" s="66" t="s">
        <v>54</v>
      </c>
      <c r="C58" s="376" t="s">
        <v>330</v>
      </c>
      <c r="D58" s="377"/>
      <c r="E58" s="94">
        <v>0</v>
      </c>
      <c r="F58" s="73">
        <f>'Salários e Benefícios'!Z23</f>
        <v>0</v>
      </c>
    </row>
    <row r="59" spans="2:7" ht="15" x14ac:dyDescent="0.25">
      <c r="B59" s="66" t="s">
        <v>57</v>
      </c>
      <c r="C59" s="376" t="str">
        <f>'1'!C59</f>
        <v>Outros Benefícios</v>
      </c>
      <c r="D59" s="377"/>
      <c r="E59" s="94">
        <v>0</v>
      </c>
      <c r="F59" s="73">
        <v>0</v>
      </c>
    </row>
    <row r="60" spans="2:7" ht="15" x14ac:dyDescent="0.25">
      <c r="B60" s="66" t="s">
        <v>60</v>
      </c>
      <c r="C60" s="376" t="str">
        <f>'1'!C60</f>
        <v>Outros Benefícios</v>
      </c>
      <c r="D60" s="377"/>
      <c r="E60" s="94">
        <v>0</v>
      </c>
      <c r="F60" s="73">
        <v>0</v>
      </c>
    </row>
    <row r="61" spans="2:7" ht="15" x14ac:dyDescent="0.25">
      <c r="B61" s="66" t="s">
        <v>63</v>
      </c>
      <c r="C61" s="376" t="str">
        <f>'1'!C61</f>
        <v>Outros Benefícios</v>
      </c>
      <c r="D61" s="377"/>
      <c r="E61" s="94">
        <v>0</v>
      </c>
      <c r="F61" s="94">
        <v>0</v>
      </c>
    </row>
    <row r="62" spans="2:7" x14ac:dyDescent="0.2">
      <c r="B62" s="397" t="s">
        <v>191</v>
      </c>
      <c r="C62" s="398"/>
      <c r="D62" s="398"/>
      <c r="E62" s="97"/>
      <c r="F62" s="69">
        <f>SUM(F54:F61)</f>
        <v>0</v>
      </c>
    </row>
    <row r="63" spans="2:7" x14ac:dyDescent="0.2">
      <c r="B63" s="98"/>
      <c r="C63" s="98"/>
      <c r="D63" s="98"/>
      <c r="E63" s="99"/>
      <c r="F63" s="100"/>
    </row>
    <row r="64" spans="2:7" x14ac:dyDescent="0.2">
      <c r="B64" s="101" t="s">
        <v>192</v>
      </c>
      <c r="C64" s="102"/>
      <c r="D64" s="102"/>
      <c r="E64" s="103"/>
      <c r="F64" s="200"/>
    </row>
    <row r="65" spans="2:6" x14ac:dyDescent="0.2">
      <c r="B65" s="397" t="s">
        <v>193</v>
      </c>
      <c r="C65" s="398"/>
      <c r="D65" s="398"/>
      <c r="E65" s="399"/>
      <c r="F65" s="69" t="s">
        <v>178</v>
      </c>
    </row>
    <row r="66" spans="2:6" x14ac:dyDescent="0.2">
      <c r="B66" s="66" t="s">
        <v>194</v>
      </c>
      <c r="C66" s="70" t="s">
        <v>195</v>
      </c>
      <c r="D66" s="71"/>
      <c r="E66" s="104"/>
      <c r="F66" s="90">
        <f>F40</f>
        <v>0</v>
      </c>
    </row>
    <row r="67" spans="2:6" x14ac:dyDescent="0.2">
      <c r="B67" s="66" t="s">
        <v>196</v>
      </c>
      <c r="C67" s="70" t="s">
        <v>197</v>
      </c>
      <c r="D67" s="71"/>
      <c r="E67" s="104"/>
      <c r="F67" s="90">
        <f>F51</f>
        <v>0</v>
      </c>
    </row>
    <row r="68" spans="2:6" x14ac:dyDescent="0.2">
      <c r="B68" s="66" t="s">
        <v>198</v>
      </c>
      <c r="C68" s="70" t="s">
        <v>199</v>
      </c>
      <c r="D68" s="71"/>
      <c r="E68" s="104"/>
      <c r="F68" s="90">
        <f>F62</f>
        <v>0</v>
      </c>
    </row>
    <row r="69" spans="2:6" x14ac:dyDescent="0.2">
      <c r="B69" s="397" t="s">
        <v>200</v>
      </c>
      <c r="C69" s="398"/>
      <c r="D69" s="398"/>
      <c r="E69" s="105"/>
      <c r="F69" s="106">
        <f>SUM(F66:F68)</f>
        <v>0</v>
      </c>
    </row>
    <row r="70" spans="2:6" x14ac:dyDescent="0.2">
      <c r="B70" s="416"/>
      <c r="C70" s="416"/>
      <c r="D70" s="416"/>
      <c r="E70" s="416"/>
      <c r="F70" s="416"/>
    </row>
    <row r="71" spans="2:6" x14ac:dyDescent="0.2">
      <c r="B71" s="417" t="s">
        <v>67</v>
      </c>
      <c r="C71" s="418"/>
      <c r="D71" s="418"/>
      <c r="E71" s="418"/>
      <c r="F71" s="419"/>
    </row>
    <row r="72" spans="2:6" x14ac:dyDescent="0.2">
      <c r="B72" s="66">
        <v>3</v>
      </c>
      <c r="C72" s="397" t="s">
        <v>68</v>
      </c>
      <c r="D72" s="399"/>
      <c r="E72" s="66" t="s">
        <v>29</v>
      </c>
      <c r="F72" s="69" t="s">
        <v>178</v>
      </c>
    </row>
    <row r="73" spans="2:6" x14ac:dyDescent="0.2">
      <c r="B73" s="66" t="s">
        <v>30</v>
      </c>
      <c r="C73" s="70" t="s">
        <v>69</v>
      </c>
      <c r="D73" s="71"/>
      <c r="E73" s="82">
        <f>'Encargos_Rescisão_Prof Ausente'!E22</f>
        <v>0</v>
      </c>
      <c r="F73" s="90">
        <f>$F$33*E73</f>
        <v>0</v>
      </c>
    </row>
    <row r="74" spans="2:6" x14ac:dyDescent="0.2">
      <c r="B74" s="66" t="s">
        <v>34</v>
      </c>
      <c r="C74" s="70" t="s">
        <v>72</v>
      </c>
      <c r="D74" s="71"/>
      <c r="E74" s="82">
        <f>'Encargos_Rescisão_Prof Ausente'!E23</f>
        <v>0</v>
      </c>
      <c r="F74" s="90">
        <f t="shared" ref="F74:F77" si="1">$F$33*E74</f>
        <v>0</v>
      </c>
    </row>
    <row r="75" spans="2:6" x14ac:dyDescent="0.2">
      <c r="B75" s="66" t="s">
        <v>38</v>
      </c>
      <c r="C75" s="70" t="s">
        <v>75</v>
      </c>
      <c r="D75" s="71"/>
      <c r="E75" s="82">
        <f>'Encargos_Rescisão_Prof Ausente'!E24</f>
        <v>0</v>
      </c>
      <c r="F75" s="90">
        <f t="shared" si="1"/>
        <v>0</v>
      </c>
    </row>
    <row r="76" spans="2:6" x14ac:dyDescent="0.2">
      <c r="B76" s="66" t="s">
        <v>51</v>
      </c>
      <c r="C76" s="70" t="s">
        <v>78</v>
      </c>
      <c r="D76" s="71"/>
      <c r="E76" s="82">
        <f>'Encargos_Rescisão_Prof Ausente'!E25</f>
        <v>0</v>
      </c>
      <c r="F76" s="90">
        <f t="shared" si="1"/>
        <v>0</v>
      </c>
    </row>
    <row r="77" spans="2:6" x14ac:dyDescent="0.2">
      <c r="B77" s="66" t="s">
        <v>54</v>
      </c>
      <c r="C77" s="70" t="s">
        <v>81</v>
      </c>
      <c r="D77" s="71"/>
      <c r="E77" s="82">
        <f>'Encargos_Rescisão_Prof Ausente'!E26</f>
        <v>0</v>
      </c>
      <c r="F77" s="90">
        <f t="shared" si="1"/>
        <v>0</v>
      </c>
    </row>
    <row r="78" spans="2:6" x14ac:dyDescent="0.2">
      <c r="B78" s="397" t="s">
        <v>84</v>
      </c>
      <c r="C78" s="398"/>
      <c r="D78" s="399"/>
      <c r="E78" s="85">
        <f>SUM(E73:E77)</f>
        <v>0</v>
      </c>
      <c r="F78" s="69">
        <f>SUM(F73:F77)</f>
        <v>0</v>
      </c>
    </row>
    <row r="79" spans="2:6" x14ac:dyDescent="0.2">
      <c r="B79" s="398"/>
      <c r="C79" s="398"/>
      <c r="D79" s="398"/>
      <c r="E79" s="398"/>
      <c r="F79" s="398"/>
    </row>
    <row r="80" spans="2:6" x14ac:dyDescent="0.2">
      <c r="B80" s="417" t="s">
        <v>85</v>
      </c>
      <c r="C80" s="418"/>
      <c r="D80" s="418"/>
      <c r="E80" s="418"/>
      <c r="F80" s="419"/>
    </row>
    <row r="81" spans="2:6" x14ac:dyDescent="0.2">
      <c r="B81" s="397" t="s">
        <v>201</v>
      </c>
      <c r="C81" s="398"/>
      <c r="D81" s="399"/>
      <c r="E81" s="66" t="s">
        <v>29</v>
      </c>
      <c r="F81" s="69" t="s">
        <v>178</v>
      </c>
    </row>
    <row r="82" spans="2:6" x14ac:dyDescent="0.2">
      <c r="B82" s="66" t="s">
        <v>30</v>
      </c>
      <c r="C82" s="107" t="s">
        <v>87</v>
      </c>
      <c r="D82" s="71"/>
      <c r="E82" s="82">
        <f>'Encargos_Rescisão_Prof Ausente'!E31</f>
        <v>0</v>
      </c>
      <c r="F82" s="90">
        <f>$F$33*E82</f>
        <v>0</v>
      </c>
    </row>
    <row r="83" spans="2:6" x14ac:dyDescent="0.2">
      <c r="B83" s="66" t="s">
        <v>34</v>
      </c>
      <c r="C83" s="107" t="s">
        <v>90</v>
      </c>
      <c r="D83" s="71"/>
      <c r="E83" s="82">
        <f>'Encargos_Rescisão_Prof Ausente'!E32</f>
        <v>0</v>
      </c>
      <c r="F83" s="90">
        <f>$F$33*E83</f>
        <v>0</v>
      </c>
    </row>
    <row r="84" spans="2:6" x14ac:dyDescent="0.2">
      <c r="B84" s="66" t="s">
        <v>38</v>
      </c>
      <c r="C84" s="107" t="s">
        <v>93</v>
      </c>
      <c r="D84" s="71"/>
      <c r="E84" s="82">
        <f>'Encargos_Rescisão_Prof Ausente'!E33</f>
        <v>0</v>
      </c>
      <c r="F84" s="90">
        <f t="shared" ref="F84:F85" si="2">$F$33*E84</f>
        <v>0</v>
      </c>
    </row>
    <row r="85" spans="2:6" x14ac:dyDescent="0.2">
      <c r="B85" s="66" t="s">
        <v>51</v>
      </c>
      <c r="C85" s="107" t="s">
        <v>96</v>
      </c>
      <c r="D85" s="71"/>
      <c r="E85" s="82">
        <f>'Encargos_Rescisão_Prof Ausente'!E34</f>
        <v>0</v>
      </c>
      <c r="F85" s="90">
        <f t="shared" si="2"/>
        <v>0</v>
      </c>
    </row>
    <row r="86" spans="2:6" x14ac:dyDescent="0.2">
      <c r="B86" s="66" t="s">
        <v>54</v>
      </c>
      <c r="C86" s="107" t="s">
        <v>98</v>
      </c>
      <c r="D86" s="71"/>
      <c r="E86" s="82">
        <f>'Encargos_Rescisão_Prof Ausente'!E35</f>
        <v>0</v>
      </c>
      <c r="F86" s="90">
        <f>$F$33*E86</f>
        <v>0</v>
      </c>
    </row>
    <row r="87" spans="2:6" x14ac:dyDescent="0.2">
      <c r="B87" s="66" t="s">
        <v>57</v>
      </c>
      <c r="C87" s="107" t="s">
        <v>101</v>
      </c>
      <c r="D87" s="71"/>
      <c r="E87" s="82">
        <f>'Encargos_Rescisão_Prof Ausente'!E36</f>
        <v>0</v>
      </c>
      <c r="F87" s="90">
        <f>$F$33*E87</f>
        <v>0</v>
      </c>
    </row>
    <row r="88" spans="2:6" x14ac:dyDescent="0.2">
      <c r="B88" s="66" t="s">
        <v>60</v>
      </c>
      <c r="C88" s="107" t="s">
        <v>103</v>
      </c>
      <c r="D88" s="71"/>
      <c r="E88" s="82">
        <f>'Encargos_Rescisão_Prof Ausente'!E37</f>
        <v>0</v>
      </c>
      <c r="F88" s="90">
        <f>$F$33*E88</f>
        <v>0</v>
      </c>
    </row>
    <row r="89" spans="2:6" x14ac:dyDescent="0.2">
      <c r="B89" s="397" t="s">
        <v>104</v>
      </c>
      <c r="C89" s="398"/>
      <c r="D89" s="399"/>
      <c r="E89" s="85">
        <f>SUM(E82:E88)</f>
        <v>0</v>
      </c>
      <c r="F89" s="69">
        <f>SUM(F82:F88)</f>
        <v>0</v>
      </c>
    </row>
    <row r="90" spans="2:6" x14ac:dyDescent="0.2">
      <c r="B90" s="416"/>
      <c r="C90" s="416"/>
      <c r="D90" s="416"/>
      <c r="E90" s="416"/>
      <c r="F90" s="416"/>
    </row>
    <row r="91" spans="2:6" x14ac:dyDescent="0.2">
      <c r="B91" s="397" t="s">
        <v>202</v>
      </c>
      <c r="C91" s="398"/>
      <c r="D91" s="399"/>
      <c r="E91" s="66" t="s">
        <v>29</v>
      </c>
      <c r="F91" s="69" t="s">
        <v>178</v>
      </c>
    </row>
    <row r="92" spans="2:6" x14ac:dyDescent="0.2">
      <c r="B92" s="66" t="s">
        <v>30</v>
      </c>
      <c r="C92" s="108" t="s">
        <v>106</v>
      </c>
      <c r="D92" s="71"/>
      <c r="E92" s="82">
        <f>'Encargos_Rescisão_Prof Ausente'!E41</f>
        <v>0</v>
      </c>
      <c r="F92" s="90">
        <f t="shared" ref="F92" si="3">$F$33*E92</f>
        <v>0</v>
      </c>
    </row>
    <row r="93" spans="2:6" x14ac:dyDescent="0.2">
      <c r="B93" s="397" t="s">
        <v>203</v>
      </c>
      <c r="C93" s="398"/>
      <c r="D93" s="399"/>
      <c r="E93" s="85"/>
      <c r="F93" s="69">
        <f>F92</f>
        <v>0</v>
      </c>
    </row>
    <row r="94" spans="2:6" x14ac:dyDescent="0.2">
      <c r="B94" s="416"/>
      <c r="C94" s="416"/>
      <c r="D94" s="416"/>
      <c r="E94" s="416"/>
      <c r="F94" s="416"/>
    </row>
    <row r="95" spans="2:6" x14ac:dyDescent="0.2">
      <c r="B95" s="426" t="s">
        <v>204</v>
      </c>
      <c r="C95" s="427"/>
      <c r="D95" s="427"/>
      <c r="E95" s="427"/>
      <c r="F95" s="428"/>
    </row>
    <row r="96" spans="2:6" x14ac:dyDescent="0.2">
      <c r="B96" s="397" t="s">
        <v>205</v>
      </c>
      <c r="C96" s="398"/>
      <c r="D96" s="398"/>
      <c r="E96" s="399"/>
      <c r="F96" s="69" t="s">
        <v>178</v>
      </c>
    </row>
    <row r="97" spans="2:6" x14ac:dyDescent="0.2">
      <c r="B97" s="66" t="s">
        <v>206</v>
      </c>
      <c r="C97" s="109" t="s">
        <v>207</v>
      </c>
      <c r="D97" s="71"/>
      <c r="E97" s="104"/>
      <c r="F97" s="90">
        <f>F89</f>
        <v>0</v>
      </c>
    </row>
    <row r="98" spans="2:6" x14ac:dyDescent="0.2">
      <c r="B98" s="66" t="s">
        <v>208</v>
      </c>
      <c r="C98" s="109" t="s">
        <v>209</v>
      </c>
      <c r="D98" s="71"/>
      <c r="E98" s="104"/>
      <c r="F98" s="90">
        <f>F93</f>
        <v>0</v>
      </c>
    </row>
    <row r="99" spans="2:6" x14ac:dyDescent="0.2">
      <c r="B99" s="397" t="s">
        <v>210</v>
      </c>
      <c r="C99" s="398"/>
      <c r="D99" s="398"/>
      <c r="E99" s="399"/>
      <c r="F99" s="106">
        <f>SUM(F97:F98)</f>
        <v>0</v>
      </c>
    </row>
    <row r="100" spans="2:6" x14ac:dyDescent="0.2">
      <c r="B100" s="416"/>
      <c r="C100" s="416"/>
      <c r="D100" s="416"/>
      <c r="E100" s="416"/>
      <c r="F100" s="416"/>
    </row>
    <row r="101" spans="2:6" x14ac:dyDescent="0.2">
      <c r="B101" s="417" t="s">
        <v>211</v>
      </c>
      <c r="C101" s="418"/>
      <c r="D101" s="418"/>
      <c r="E101" s="418"/>
      <c r="F101" s="419"/>
    </row>
    <row r="102" spans="2:6" x14ac:dyDescent="0.2">
      <c r="B102" s="66">
        <v>5</v>
      </c>
      <c r="C102" s="397" t="s">
        <v>212</v>
      </c>
      <c r="D102" s="399"/>
      <c r="E102" s="66"/>
      <c r="F102" s="69" t="s">
        <v>178</v>
      </c>
    </row>
    <row r="103" spans="2:6" x14ac:dyDescent="0.2">
      <c r="B103" s="66" t="s">
        <v>30</v>
      </c>
      <c r="C103" s="70" t="s">
        <v>213</v>
      </c>
      <c r="D103" s="71"/>
      <c r="E103" s="110"/>
      <c r="F103" s="90">
        <v>0</v>
      </c>
    </row>
    <row r="104" spans="2:6" x14ac:dyDescent="0.2">
      <c r="B104" s="66" t="s">
        <v>34</v>
      </c>
      <c r="C104" s="70" t="s">
        <v>214</v>
      </c>
      <c r="D104" s="71"/>
      <c r="E104" s="110"/>
      <c r="F104" s="90">
        <v>0</v>
      </c>
    </row>
    <row r="105" spans="2:6" ht="15" x14ac:dyDescent="0.25">
      <c r="B105" s="111" t="s">
        <v>38</v>
      </c>
      <c r="C105" s="75" t="s">
        <v>215</v>
      </c>
      <c r="D105" s="71"/>
      <c r="E105" s="112"/>
      <c r="F105" s="96">
        <v>0</v>
      </c>
    </row>
    <row r="106" spans="2:6" x14ac:dyDescent="0.2">
      <c r="B106" s="397" t="s">
        <v>216</v>
      </c>
      <c r="C106" s="398"/>
      <c r="D106" s="399"/>
      <c r="E106" s="85"/>
      <c r="F106" s="69">
        <f>SUM(F103:F105)</f>
        <v>0</v>
      </c>
    </row>
    <row r="107" spans="2:6" x14ac:dyDescent="0.2">
      <c r="B107" s="416"/>
      <c r="C107" s="416"/>
      <c r="D107" s="416"/>
      <c r="E107" s="416"/>
      <c r="F107" s="416"/>
    </row>
    <row r="108" spans="2:6" x14ac:dyDescent="0.2">
      <c r="B108" s="417" t="s">
        <v>217</v>
      </c>
      <c r="C108" s="418"/>
      <c r="D108" s="418"/>
      <c r="E108" s="418"/>
      <c r="F108" s="418"/>
    </row>
    <row r="109" spans="2:6" x14ac:dyDescent="0.2">
      <c r="B109" s="66">
        <v>6</v>
      </c>
      <c r="C109" s="397" t="s">
        <v>218</v>
      </c>
      <c r="D109" s="399"/>
      <c r="E109" s="84" t="s">
        <v>29</v>
      </c>
      <c r="F109" s="69" t="s">
        <v>178</v>
      </c>
    </row>
    <row r="110" spans="2:6" x14ac:dyDescent="0.2">
      <c r="B110" s="66" t="s">
        <v>30</v>
      </c>
      <c r="C110" s="70" t="s">
        <v>219</v>
      </c>
      <c r="D110" s="71"/>
      <c r="E110" s="113">
        <f>'Custos Indiretos Tributos Lucro'!F4</f>
        <v>0</v>
      </c>
      <c r="F110" s="90">
        <f>E110*F135</f>
        <v>0</v>
      </c>
    </row>
    <row r="111" spans="2:6" x14ac:dyDescent="0.2">
      <c r="B111" s="66" t="s">
        <v>34</v>
      </c>
      <c r="C111" s="70" t="s">
        <v>220</v>
      </c>
      <c r="D111" s="71"/>
      <c r="E111" s="113">
        <f>'Custos Indiretos Tributos Lucro'!F5</f>
        <v>0</v>
      </c>
      <c r="F111" s="90">
        <f>E111*(F110+F135)</f>
        <v>0</v>
      </c>
    </row>
    <row r="112" spans="2:6" ht="15" x14ac:dyDescent="0.2">
      <c r="B112" s="66" t="s">
        <v>38</v>
      </c>
      <c r="C112" s="114" t="s">
        <v>221</v>
      </c>
      <c r="D112" s="68"/>
      <c r="E112" s="115"/>
      <c r="F112" s="90"/>
    </row>
    <row r="113" spans="2:7" x14ac:dyDescent="0.2">
      <c r="B113" s="66" t="s">
        <v>222</v>
      </c>
      <c r="C113" s="70" t="s">
        <v>112</v>
      </c>
      <c r="D113" s="71"/>
      <c r="E113" s="116">
        <f>'Custos Indiretos Tributos Lucro'!F6</f>
        <v>0</v>
      </c>
      <c r="F113" s="90">
        <f>E113*$F$124</f>
        <v>0</v>
      </c>
    </row>
    <row r="114" spans="2:7" x14ac:dyDescent="0.2">
      <c r="B114" s="66" t="s">
        <v>223</v>
      </c>
      <c r="C114" s="70" t="s">
        <v>113</v>
      </c>
      <c r="D114" s="71"/>
      <c r="E114" s="116">
        <f>'Custos Indiretos Tributos Lucro'!F7</f>
        <v>0</v>
      </c>
      <c r="F114" s="90">
        <f>E114*$F$124</f>
        <v>0</v>
      </c>
    </row>
    <row r="115" spans="2:7" x14ac:dyDescent="0.2">
      <c r="B115" s="66" t="s">
        <v>224</v>
      </c>
      <c r="C115" s="70" t="s">
        <v>114</v>
      </c>
      <c r="D115" s="71"/>
      <c r="E115" s="116">
        <f>'Custos Indiretos Tributos Lucro'!$F$8</f>
        <v>0</v>
      </c>
      <c r="F115" s="90">
        <f>E115*$F$124</f>
        <v>0</v>
      </c>
    </row>
    <row r="116" spans="2:7" x14ac:dyDescent="0.2">
      <c r="B116" s="66" t="s">
        <v>225</v>
      </c>
      <c r="C116" s="71" t="s">
        <v>115</v>
      </c>
      <c r="D116" s="71"/>
      <c r="E116" s="116">
        <f>'Custos Indiretos Tributos Lucro'!F9</f>
        <v>0</v>
      </c>
      <c r="F116" s="90">
        <f>E116*$F$124</f>
        <v>0</v>
      </c>
    </row>
    <row r="117" spans="2:7" x14ac:dyDescent="0.2">
      <c r="B117" s="397" t="s">
        <v>226</v>
      </c>
      <c r="C117" s="398"/>
      <c r="D117" s="399"/>
      <c r="E117" s="117"/>
      <c r="F117" s="106">
        <f>SUM(F110:F116)</f>
        <v>0</v>
      </c>
    </row>
    <row r="118" spans="2:7" x14ac:dyDescent="0.2">
      <c r="G118" s="118"/>
    </row>
    <row r="119" spans="2:7" x14ac:dyDescent="0.2">
      <c r="B119" s="119" t="s">
        <v>227</v>
      </c>
      <c r="C119" s="120" t="s">
        <v>228</v>
      </c>
      <c r="D119" s="120"/>
      <c r="E119" s="121">
        <f>E113+E114+E115+E116</f>
        <v>0</v>
      </c>
      <c r="F119" s="122"/>
    </row>
    <row r="120" spans="2:7" x14ac:dyDescent="0.2">
      <c r="B120" s="123"/>
      <c r="C120" s="124">
        <v>100</v>
      </c>
      <c r="D120" s="124"/>
      <c r="E120" s="125"/>
      <c r="F120" s="126"/>
    </row>
    <row r="121" spans="2:7" x14ac:dyDescent="0.2">
      <c r="B121" s="127"/>
      <c r="C121" s="124"/>
      <c r="D121" s="124"/>
      <c r="E121" s="128"/>
      <c r="F121" s="129"/>
    </row>
    <row r="122" spans="2:7" x14ac:dyDescent="0.2">
      <c r="B122" s="123" t="s">
        <v>229</v>
      </c>
      <c r="C122" s="130" t="s">
        <v>230</v>
      </c>
      <c r="D122" s="130"/>
      <c r="E122" s="128"/>
      <c r="F122" s="129">
        <f>F135+F110+F111</f>
        <v>6249.73</v>
      </c>
    </row>
    <row r="123" spans="2:7" x14ac:dyDescent="0.2">
      <c r="B123" s="123"/>
      <c r="C123" s="124"/>
      <c r="D123" s="124"/>
      <c r="E123" s="128"/>
      <c r="F123" s="129"/>
    </row>
    <row r="124" spans="2:7" x14ac:dyDescent="0.2">
      <c r="B124" s="123" t="s">
        <v>231</v>
      </c>
      <c r="C124" s="130" t="s">
        <v>232</v>
      </c>
      <c r="D124" s="130"/>
      <c r="E124" s="128"/>
      <c r="F124" s="129">
        <f>F122/(1-E119)</f>
        <v>6249.73</v>
      </c>
    </row>
    <row r="125" spans="2:7" x14ac:dyDescent="0.2">
      <c r="B125" s="123"/>
      <c r="C125" s="124"/>
      <c r="D125" s="124"/>
      <c r="E125" s="128"/>
      <c r="F125" s="129"/>
    </row>
    <row r="126" spans="2:7" x14ac:dyDescent="0.2">
      <c r="B126" s="131"/>
      <c r="C126" s="132" t="s">
        <v>233</v>
      </c>
      <c r="D126" s="132"/>
      <c r="E126" s="133"/>
      <c r="F126" s="134">
        <f>F124-F122</f>
        <v>0</v>
      </c>
    </row>
    <row r="127" spans="2:7" x14ac:dyDescent="0.2">
      <c r="G127" s="118"/>
    </row>
    <row r="128" spans="2:7" x14ac:dyDescent="0.2">
      <c r="B128" s="426" t="s">
        <v>234</v>
      </c>
      <c r="C128" s="427"/>
      <c r="D128" s="427"/>
      <c r="E128" s="427"/>
      <c r="F128" s="427"/>
      <c r="G128" s="135"/>
    </row>
    <row r="129" spans="2:10" x14ac:dyDescent="0.2">
      <c r="B129" s="397" t="s">
        <v>235</v>
      </c>
      <c r="C129" s="398"/>
      <c r="D129" s="398"/>
      <c r="E129" s="399"/>
      <c r="F129" s="69" t="s">
        <v>178</v>
      </c>
    </row>
    <row r="130" spans="2:10" x14ac:dyDescent="0.2">
      <c r="B130" s="110" t="s">
        <v>30</v>
      </c>
      <c r="C130" s="70" t="str">
        <f>B24</f>
        <v>MÓDULO 1 - COMPOSIÇÃO DA REMUNERAÇÃO</v>
      </c>
      <c r="D130" s="71"/>
      <c r="E130" s="104"/>
      <c r="F130" s="90">
        <f>F33</f>
        <v>6249.73</v>
      </c>
    </row>
    <row r="131" spans="2:10" x14ac:dyDescent="0.2">
      <c r="B131" s="110" t="s">
        <v>34</v>
      </c>
      <c r="C131" s="70" t="str">
        <f>B35</f>
        <v>MÓDULO 2 – ENCARGOS E BENEFÍCIOS ANUAIS, MENSAIS E DIÁRIOS</v>
      </c>
      <c r="D131" s="71"/>
      <c r="E131" s="104"/>
      <c r="F131" s="90">
        <f>F69</f>
        <v>0</v>
      </c>
    </row>
    <row r="132" spans="2:10" x14ac:dyDescent="0.2">
      <c r="B132" s="110" t="s">
        <v>38</v>
      </c>
      <c r="C132" s="70" t="str">
        <f>B71</f>
        <v>MÓDULO 3 – PROVISÃO PARA RESCISÃO</v>
      </c>
      <c r="D132" s="71"/>
      <c r="E132" s="104"/>
      <c r="F132" s="90">
        <f>F78</f>
        <v>0</v>
      </c>
      <c r="G132" s="135"/>
    </row>
    <row r="133" spans="2:10" x14ac:dyDescent="0.2">
      <c r="B133" s="110" t="s">
        <v>51</v>
      </c>
      <c r="C133" s="70" t="str">
        <f>B80</f>
        <v>MÓDULO 4 – CUSTO DE REPOSIÇÃO DO PROFISSIONAL AUSENTE</v>
      </c>
      <c r="D133" s="71"/>
      <c r="E133" s="104"/>
      <c r="F133" s="90">
        <f>F99</f>
        <v>0</v>
      </c>
      <c r="G133" s="135"/>
    </row>
    <row r="134" spans="2:10" x14ac:dyDescent="0.2">
      <c r="B134" s="110" t="s">
        <v>54</v>
      </c>
      <c r="C134" s="70" t="str">
        <f>B101</f>
        <v>MÓDULO 5 – INSUMOS DIVERSOS</v>
      </c>
      <c r="D134" s="71"/>
      <c r="E134" s="104"/>
      <c r="F134" s="90">
        <f>F106</f>
        <v>0</v>
      </c>
    </row>
    <row r="135" spans="2:10" x14ac:dyDescent="0.2">
      <c r="B135" s="66"/>
      <c r="C135" s="114" t="s">
        <v>236</v>
      </c>
      <c r="D135" s="68"/>
      <c r="E135" s="105"/>
      <c r="F135" s="106">
        <f>SUM(F130:F134)</f>
        <v>6249.73</v>
      </c>
      <c r="G135" s="118"/>
    </row>
    <row r="136" spans="2:10" x14ac:dyDescent="0.2">
      <c r="B136" s="110" t="s">
        <v>57</v>
      </c>
      <c r="C136" s="70" t="str">
        <f>B108</f>
        <v>MÓDULO 6 – CUSTOS INDIRETOS, TRIBUTOS E LUCRO</v>
      </c>
      <c r="D136" s="71"/>
      <c r="E136" s="104"/>
      <c r="F136" s="90">
        <f>F117</f>
        <v>0</v>
      </c>
    </row>
    <row r="137" spans="2:10" x14ac:dyDescent="0.2">
      <c r="B137" s="114" t="s">
        <v>237</v>
      </c>
      <c r="C137" s="68"/>
      <c r="D137" s="68"/>
      <c r="E137" s="105"/>
      <c r="F137" s="106">
        <f>SUM(F135:F136)</f>
        <v>6249.73</v>
      </c>
    </row>
    <row r="138" spans="2:10" ht="15.75" customHeight="1" thickBot="1" x14ac:dyDescent="0.25">
      <c r="B138" s="79"/>
      <c r="C138" s="79"/>
      <c r="D138" s="79"/>
      <c r="E138" s="79"/>
      <c r="F138" s="80"/>
      <c r="J138" s="118"/>
    </row>
    <row r="139" spans="2:10" ht="13.5" thickBot="1" x14ac:dyDescent="0.25">
      <c r="B139" s="423" t="s">
        <v>238</v>
      </c>
      <c r="C139" s="424"/>
      <c r="D139" s="424"/>
      <c r="E139" s="425"/>
      <c r="F139" s="136">
        <f>'Salários e Benefícios'!E8</f>
        <v>1</v>
      </c>
    </row>
    <row r="140" spans="2:10" ht="13.5" thickBot="1" x14ac:dyDescent="0.25"/>
    <row r="141" spans="2:10" ht="13.5" thickBot="1" x14ac:dyDescent="0.25">
      <c r="B141" s="429" t="s">
        <v>239</v>
      </c>
      <c r="C141" s="430"/>
      <c r="D141" s="430"/>
      <c r="E141" s="431"/>
      <c r="F141" s="137">
        <f>F139*F137</f>
        <v>6249.73</v>
      </c>
    </row>
  </sheetData>
  <protectedRanges>
    <protectedRange sqref="C15" name="Intervalo1_1_1"/>
  </protectedRanges>
  <mergeCells count="72">
    <mergeCell ref="B139:E139"/>
    <mergeCell ref="B141:E141"/>
    <mergeCell ref="B107:F107"/>
    <mergeCell ref="B108:F108"/>
    <mergeCell ref="C109:D109"/>
    <mergeCell ref="B117:D117"/>
    <mergeCell ref="B128:F128"/>
    <mergeCell ref="B129:E129"/>
    <mergeCell ref="C54:D54"/>
    <mergeCell ref="C55:D55"/>
    <mergeCell ref="C56:D56"/>
    <mergeCell ref="C57:D57"/>
    <mergeCell ref="B106:D106"/>
    <mergeCell ref="B89:D89"/>
    <mergeCell ref="B90:F90"/>
    <mergeCell ref="B91:D91"/>
    <mergeCell ref="B93:D93"/>
    <mergeCell ref="B94:F94"/>
    <mergeCell ref="B95:F95"/>
    <mergeCell ref="B96:E96"/>
    <mergeCell ref="B99:E99"/>
    <mergeCell ref="B100:F100"/>
    <mergeCell ref="B101:F101"/>
    <mergeCell ref="C102:D102"/>
    <mergeCell ref="C39:D39"/>
    <mergeCell ref="B40:D40"/>
    <mergeCell ref="B41:F41"/>
    <mergeCell ref="B42:D42"/>
    <mergeCell ref="B81:D81"/>
    <mergeCell ref="B52:F52"/>
    <mergeCell ref="B53:D53"/>
    <mergeCell ref="B62:D62"/>
    <mergeCell ref="B65:E65"/>
    <mergeCell ref="B69:D69"/>
    <mergeCell ref="B70:F70"/>
    <mergeCell ref="B71:F71"/>
    <mergeCell ref="C72:D72"/>
    <mergeCell ref="B78:D78"/>
    <mergeCell ref="B79:F79"/>
    <mergeCell ref="B80:F80"/>
    <mergeCell ref="B23:F23"/>
    <mergeCell ref="B24:F24"/>
    <mergeCell ref="B33:D33"/>
    <mergeCell ref="B35:F35"/>
    <mergeCell ref="B36:D36"/>
    <mergeCell ref="B10:C10"/>
    <mergeCell ref="E10:F10"/>
    <mergeCell ref="B11:C11"/>
    <mergeCell ref="E11:F11"/>
    <mergeCell ref="B12:F12"/>
    <mergeCell ref="B9:C9"/>
    <mergeCell ref="B2:F2"/>
    <mergeCell ref="A4:F4"/>
    <mergeCell ref="B5:F5"/>
    <mergeCell ref="B6:C6"/>
    <mergeCell ref="B7:C7"/>
    <mergeCell ref="C58:D58"/>
    <mergeCell ref="C59:D59"/>
    <mergeCell ref="C60:D60"/>
    <mergeCell ref="C61:D61"/>
    <mergeCell ref="B14:C14"/>
    <mergeCell ref="D20:F20"/>
    <mergeCell ref="D14:F14"/>
    <mergeCell ref="D15:F15"/>
    <mergeCell ref="D16:F16"/>
    <mergeCell ref="D17:F17"/>
    <mergeCell ref="D18:F18"/>
    <mergeCell ref="D19:F19"/>
    <mergeCell ref="B16:C16"/>
    <mergeCell ref="B51:D51"/>
    <mergeCell ref="B21:C21"/>
    <mergeCell ref="D21:F21"/>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60:F65560 IZ65560:JB65560 SV65560:SX65560 ACR65560:ACT65560 AMN65560:AMP65560 AWJ65560:AWL65560 BGF65560:BGH65560 BQB65560:BQD65560 BZX65560:BZZ65560 CJT65560:CJV65560 CTP65560:CTR65560 DDL65560:DDN65560 DNH65560:DNJ65560 DXD65560:DXF65560 EGZ65560:EHB65560 EQV65560:EQX65560 FAR65560:FAT65560 FKN65560:FKP65560 FUJ65560:FUL65560 GEF65560:GEH65560 GOB65560:GOD65560 GXX65560:GXZ65560 HHT65560:HHV65560 HRP65560:HRR65560 IBL65560:IBN65560 ILH65560:ILJ65560 IVD65560:IVF65560 JEZ65560:JFB65560 JOV65560:JOX65560 JYR65560:JYT65560 KIN65560:KIP65560 KSJ65560:KSL65560 LCF65560:LCH65560 LMB65560:LMD65560 LVX65560:LVZ65560 MFT65560:MFV65560 MPP65560:MPR65560 MZL65560:MZN65560 NJH65560:NJJ65560 NTD65560:NTF65560 OCZ65560:ODB65560 OMV65560:OMX65560 OWR65560:OWT65560 PGN65560:PGP65560 PQJ65560:PQL65560 QAF65560:QAH65560 QKB65560:QKD65560 QTX65560:QTZ65560 RDT65560:RDV65560 RNP65560:RNR65560 RXL65560:RXN65560 SHH65560:SHJ65560 SRD65560:SRF65560 TAZ65560:TBB65560 TKV65560:TKX65560 TUR65560:TUT65560 UEN65560:UEP65560 UOJ65560:UOL65560 UYF65560:UYH65560 VIB65560:VID65560 VRX65560:VRZ65560 WBT65560:WBV65560 WLP65560:WLR65560 WVL65560:WVN65560 D131096:F131096 IZ131096:JB131096 SV131096:SX131096 ACR131096:ACT131096 AMN131096:AMP131096 AWJ131096:AWL131096 BGF131096:BGH131096 BQB131096:BQD131096 BZX131096:BZZ131096 CJT131096:CJV131096 CTP131096:CTR131096 DDL131096:DDN131096 DNH131096:DNJ131096 DXD131096:DXF131096 EGZ131096:EHB131096 EQV131096:EQX131096 FAR131096:FAT131096 FKN131096:FKP131096 FUJ131096:FUL131096 GEF131096:GEH131096 GOB131096:GOD131096 GXX131096:GXZ131096 HHT131096:HHV131096 HRP131096:HRR131096 IBL131096:IBN131096 ILH131096:ILJ131096 IVD131096:IVF131096 JEZ131096:JFB131096 JOV131096:JOX131096 JYR131096:JYT131096 KIN131096:KIP131096 KSJ131096:KSL131096 LCF131096:LCH131096 LMB131096:LMD131096 LVX131096:LVZ131096 MFT131096:MFV131096 MPP131096:MPR131096 MZL131096:MZN131096 NJH131096:NJJ131096 NTD131096:NTF131096 OCZ131096:ODB131096 OMV131096:OMX131096 OWR131096:OWT131096 PGN131096:PGP131096 PQJ131096:PQL131096 QAF131096:QAH131096 QKB131096:QKD131096 QTX131096:QTZ131096 RDT131096:RDV131096 RNP131096:RNR131096 RXL131096:RXN131096 SHH131096:SHJ131096 SRD131096:SRF131096 TAZ131096:TBB131096 TKV131096:TKX131096 TUR131096:TUT131096 UEN131096:UEP131096 UOJ131096:UOL131096 UYF131096:UYH131096 VIB131096:VID131096 VRX131096:VRZ131096 WBT131096:WBV131096 WLP131096:WLR131096 WVL131096:WVN131096 D196632:F196632 IZ196632:JB196632 SV196632:SX196632 ACR196632:ACT196632 AMN196632:AMP196632 AWJ196632:AWL196632 BGF196632:BGH196632 BQB196632:BQD196632 BZX196632:BZZ196632 CJT196632:CJV196632 CTP196632:CTR196632 DDL196632:DDN196632 DNH196632:DNJ196632 DXD196632:DXF196632 EGZ196632:EHB196632 EQV196632:EQX196632 FAR196632:FAT196632 FKN196632:FKP196632 FUJ196632:FUL196632 GEF196632:GEH196632 GOB196632:GOD196632 GXX196632:GXZ196632 HHT196632:HHV196632 HRP196632:HRR196632 IBL196632:IBN196632 ILH196632:ILJ196632 IVD196632:IVF196632 JEZ196632:JFB196632 JOV196632:JOX196632 JYR196632:JYT196632 KIN196632:KIP196632 KSJ196632:KSL196632 LCF196632:LCH196632 LMB196632:LMD196632 LVX196632:LVZ196632 MFT196632:MFV196632 MPP196632:MPR196632 MZL196632:MZN196632 NJH196632:NJJ196632 NTD196632:NTF196632 OCZ196632:ODB196632 OMV196632:OMX196632 OWR196632:OWT196632 PGN196632:PGP196632 PQJ196632:PQL196632 QAF196632:QAH196632 QKB196632:QKD196632 QTX196632:QTZ196632 RDT196632:RDV196632 RNP196632:RNR196632 RXL196632:RXN196632 SHH196632:SHJ196632 SRD196632:SRF196632 TAZ196632:TBB196632 TKV196632:TKX196632 TUR196632:TUT196632 UEN196632:UEP196632 UOJ196632:UOL196632 UYF196632:UYH196632 VIB196632:VID196632 VRX196632:VRZ196632 WBT196632:WBV196632 WLP196632:WLR196632 WVL196632:WVN196632 D262168:F262168 IZ262168:JB262168 SV262168:SX262168 ACR262168:ACT262168 AMN262168:AMP262168 AWJ262168:AWL262168 BGF262168:BGH262168 BQB262168:BQD262168 BZX262168:BZZ262168 CJT262168:CJV262168 CTP262168:CTR262168 DDL262168:DDN262168 DNH262168:DNJ262168 DXD262168:DXF262168 EGZ262168:EHB262168 EQV262168:EQX262168 FAR262168:FAT262168 FKN262168:FKP262168 FUJ262168:FUL262168 GEF262168:GEH262168 GOB262168:GOD262168 GXX262168:GXZ262168 HHT262168:HHV262168 HRP262168:HRR262168 IBL262168:IBN262168 ILH262168:ILJ262168 IVD262168:IVF262168 JEZ262168:JFB262168 JOV262168:JOX262168 JYR262168:JYT262168 KIN262168:KIP262168 KSJ262168:KSL262168 LCF262168:LCH262168 LMB262168:LMD262168 LVX262168:LVZ262168 MFT262168:MFV262168 MPP262168:MPR262168 MZL262168:MZN262168 NJH262168:NJJ262168 NTD262168:NTF262168 OCZ262168:ODB262168 OMV262168:OMX262168 OWR262168:OWT262168 PGN262168:PGP262168 PQJ262168:PQL262168 QAF262168:QAH262168 QKB262168:QKD262168 QTX262168:QTZ262168 RDT262168:RDV262168 RNP262168:RNR262168 RXL262168:RXN262168 SHH262168:SHJ262168 SRD262168:SRF262168 TAZ262168:TBB262168 TKV262168:TKX262168 TUR262168:TUT262168 UEN262168:UEP262168 UOJ262168:UOL262168 UYF262168:UYH262168 VIB262168:VID262168 VRX262168:VRZ262168 WBT262168:WBV262168 WLP262168:WLR262168 WVL262168:WVN262168 D327704:F327704 IZ327704:JB327704 SV327704:SX327704 ACR327704:ACT327704 AMN327704:AMP327704 AWJ327704:AWL327704 BGF327704:BGH327704 BQB327704:BQD327704 BZX327704:BZZ327704 CJT327704:CJV327704 CTP327704:CTR327704 DDL327704:DDN327704 DNH327704:DNJ327704 DXD327704:DXF327704 EGZ327704:EHB327704 EQV327704:EQX327704 FAR327704:FAT327704 FKN327704:FKP327704 FUJ327704:FUL327704 GEF327704:GEH327704 GOB327704:GOD327704 GXX327704:GXZ327704 HHT327704:HHV327704 HRP327704:HRR327704 IBL327704:IBN327704 ILH327704:ILJ327704 IVD327704:IVF327704 JEZ327704:JFB327704 JOV327704:JOX327704 JYR327704:JYT327704 KIN327704:KIP327704 KSJ327704:KSL327704 LCF327704:LCH327704 LMB327704:LMD327704 LVX327704:LVZ327704 MFT327704:MFV327704 MPP327704:MPR327704 MZL327704:MZN327704 NJH327704:NJJ327704 NTD327704:NTF327704 OCZ327704:ODB327704 OMV327704:OMX327704 OWR327704:OWT327704 PGN327704:PGP327704 PQJ327704:PQL327704 QAF327704:QAH327704 QKB327704:QKD327704 QTX327704:QTZ327704 RDT327704:RDV327704 RNP327704:RNR327704 RXL327704:RXN327704 SHH327704:SHJ327704 SRD327704:SRF327704 TAZ327704:TBB327704 TKV327704:TKX327704 TUR327704:TUT327704 UEN327704:UEP327704 UOJ327704:UOL327704 UYF327704:UYH327704 VIB327704:VID327704 VRX327704:VRZ327704 WBT327704:WBV327704 WLP327704:WLR327704 WVL327704:WVN327704 D393240:F393240 IZ393240:JB393240 SV393240:SX393240 ACR393240:ACT393240 AMN393240:AMP393240 AWJ393240:AWL393240 BGF393240:BGH393240 BQB393240:BQD393240 BZX393240:BZZ393240 CJT393240:CJV393240 CTP393240:CTR393240 DDL393240:DDN393240 DNH393240:DNJ393240 DXD393240:DXF393240 EGZ393240:EHB393240 EQV393240:EQX393240 FAR393240:FAT393240 FKN393240:FKP393240 FUJ393240:FUL393240 GEF393240:GEH393240 GOB393240:GOD393240 GXX393240:GXZ393240 HHT393240:HHV393240 HRP393240:HRR393240 IBL393240:IBN393240 ILH393240:ILJ393240 IVD393240:IVF393240 JEZ393240:JFB393240 JOV393240:JOX393240 JYR393240:JYT393240 KIN393240:KIP393240 KSJ393240:KSL393240 LCF393240:LCH393240 LMB393240:LMD393240 LVX393240:LVZ393240 MFT393240:MFV393240 MPP393240:MPR393240 MZL393240:MZN393240 NJH393240:NJJ393240 NTD393240:NTF393240 OCZ393240:ODB393240 OMV393240:OMX393240 OWR393240:OWT393240 PGN393240:PGP393240 PQJ393240:PQL393240 QAF393240:QAH393240 QKB393240:QKD393240 QTX393240:QTZ393240 RDT393240:RDV393240 RNP393240:RNR393240 RXL393240:RXN393240 SHH393240:SHJ393240 SRD393240:SRF393240 TAZ393240:TBB393240 TKV393240:TKX393240 TUR393240:TUT393240 UEN393240:UEP393240 UOJ393240:UOL393240 UYF393240:UYH393240 VIB393240:VID393240 VRX393240:VRZ393240 WBT393240:WBV393240 WLP393240:WLR393240 WVL393240:WVN393240 D458776:F458776 IZ458776:JB458776 SV458776:SX458776 ACR458776:ACT458776 AMN458776:AMP458776 AWJ458776:AWL458776 BGF458776:BGH458776 BQB458776:BQD458776 BZX458776:BZZ458776 CJT458776:CJV458776 CTP458776:CTR458776 DDL458776:DDN458776 DNH458776:DNJ458776 DXD458776:DXF458776 EGZ458776:EHB458776 EQV458776:EQX458776 FAR458776:FAT458776 FKN458776:FKP458776 FUJ458776:FUL458776 GEF458776:GEH458776 GOB458776:GOD458776 GXX458776:GXZ458776 HHT458776:HHV458776 HRP458776:HRR458776 IBL458776:IBN458776 ILH458776:ILJ458776 IVD458776:IVF458776 JEZ458776:JFB458776 JOV458776:JOX458776 JYR458776:JYT458776 KIN458776:KIP458776 KSJ458776:KSL458776 LCF458776:LCH458776 LMB458776:LMD458776 LVX458776:LVZ458776 MFT458776:MFV458776 MPP458776:MPR458776 MZL458776:MZN458776 NJH458776:NJJ458776 NTD458776:NTF458776 OCZ458776:ODB458776 OMV458776:OMX458776 OWR458776:OWT458776 PGN458776:PGP458776 PQJ458776:PQL458776 QAF458776:QAH458776 QKB458776:QKD458776 QTX458776:QTZ458776 RDT458776:RDV458776 RNP458776:RNR458776 RXL458776:RXN458776 SHH458776:SHJ458776 SRD458776:SRF458776 TAZ458776:TBB458776 TKV458776:TKX458776 TUR458776:TUT458776 UEN458776:UEP458776 UOJ458776:UOL458776 UYF458776:UYH458776 VIB458776:VID458776 VRX458776:VRZ458776 WBT458776:WBV458776 WLP458776:WLR458776 WVL458776:WVN458776 D524312:F524312 IZ524312:JB524312 SV524312:SX524312 ACR524312:ACT524312 AMN524312:AMP524312 AWJ524312:AWL524312 BGF524312:BGH524312 BQB524312:BQD524312 BZX524312:BZZ524312 CJT524312:CJV524312 CTP524312:CTR524312 DDL524312:DDN524312 DNH524312:DNJ524312 DXD524312:DXF524312 EGZ524312:EHB524312 EQV524312:EQX524312 FAR524312:FAT524312 FKN524312:FKP524312 FUJ524312:FUL524312 GEF524312:GEH524312 GOB524312:GOD524312 GXX524312:GXZ524312 HHT524312:HHV524312 HRP524312:HRR524312 IBL524312:IBN524312 ILH524312:ILJ524312 IVD524312:IVF524312 JEZ524312:JFB524312 JOV524312:JOX524312 JYR524312:JYT524312 KIN524312:KIP524312 KSJ524312:KSL524312 LCF524312:LCH524312 LMB524312:LMD524312 LVX524312:LVZ524312 MFT524312:MFV524312 MPP524312:MPR524312 MZL524312:MZN524312 NJH524312:NJJ524312 NTD524312:NTF524312 OCZ524312:ODB524312 OMV524312:OMX524312 OWR524312:OWT524312 PGN524312:PGP524312 PQJ524312:PQL524312 QAF524312:QAH524312 QKB524312:QKD524312 QTX524312:QTZ524312 RDT524312:RDV524312 RNP524312:RNR524312 RXL524312:RXN524312 SHH524312:SHJ524312 SRD524312:SRF524312 TAZ524312:TBB524312 TKV524312:TKX524312 TUR524312:TUT524312 UEN524312:UEP524312 UOJ524312:UOL524312 UYF524312:UYH524312 VIB524312:VID524312 VRX524312:VRZ524312 WBT524312:WBV524312 WLP524312:WLR524312 WVL524312:WVN524312 D589848:F589848 IZ589848:JB589848 SV589848:SX589848 ACR589848:ACT589848 AMN589848:AMP589848 AWJ589848:AWL589848 BGF589848:BGH589848 BQB589848:BQD589848 BZX589848:BZZ589848 CJT589848:CJV589848 CTP589848:CTR589848 DDL589848:DDN589848 DNH589848:DNJ589848 DXD589848:DXF589848 EGZ589848:EHB589848 EQV589848:EQX589848 FAR589848:FAT589848 FKN589848:FKP589848 FUJ589848:FUL589848 GEF589848:GEH589848 GOB589848:GOD589848 GXX589848:GXZ589848 HHT589848:HHV589848 HRP589848:HRR589848 IBL589848:IBN589848 ILH589848:ILJ589848 IVD589848:IVF589848 JEZ589848:JFB589848 JOV589848:JOX589848 JYR589848:JYT589848 KIN589848:KIP589848 KSJ589848:KSL589848 LCF589848:LCH589848 LMB589848:LMD589848 LVX589848:LVZ589848 MFT589848:MFV589848 MPP589848:MPR589848 MZL589848:MZN589848 NJH589848:NJJ589848 NTD589848:NTF589848 OCZ589848:ODB589848 OMV589848:OMX589848 OWR589848:OWT589848 PGN589848:PGP589848 PQJ589848:PQL589848 QAF589848:QAH589848 QKB589848:QKD589848 QTX589848:QTZ589848 RDT589848:RDV589848 RNP589848:RNR589848 RXL589848:RXN589848 SHH589848:SHJ589848 SRD589848:SRF589848 TAZ589848:TBB589848 TKV589848:TKX589848 TUR589848:TUT589848 UEN589848:UEP589848 UOJ589848:UOL589848 UYF589848:UYH589848 VIB589848:VID589848 VRX589848:VRZ589848 WBT589848:WBV589848 WLP589848:WLR589848 WVL589848:WVN589848 D655384:F655384 IZ655384:JB655384 SV655384:SX655384 ACR655384:ACT655384 AMN655384:AMP655384 AWJ655384:AWL655384 BGF655384:BGH655384 BQB655384:BQD655384 BZX655384:BZZ655384 CJT655384:CJV655384 CTP655384:CTR655384 DDL655384:DDN655384 DNH655384:DNJ655384 DXD655384:DXF655384 EGZ655384:EHB655384 EQV655384:EQX655384 FAR655384:FAT655384 FKN655384:FKP655384 FUJ655384:FUL655384 GEF655384:GEH655384 GOB655384:GOD655384 GXX655384:GXZ655384 HHT655384:HHV655384 HRP655384:HRR655384 IBL655384:IBN655384 ILH655384:ILJ655384 IVD655384:IVF655384 JEZ655384:JFB655384 JOV655384:JOX655384 JYR655384:JYT655384 KIN655384:KIP655384 KSJ655384:KSL655384 LCF655384:LCH655384 LMB655384:LMD655384 LVX655384:LVZ655384 MFT655384:MFV655384 MPP655384:MPR655384 MZL655384:MZN655384 NJH655384:NJJ655384 NTD655384:NTF655384 OCZ655384:ODB655384 OMV655384:OMX655384 OWR655384:OWT655384 PGN655384:PGP655384 PQJ655384:PQL655384 QAF655384:QAH655384 QKB655384:QKD655384 QTX655384:QTZ655384 RDT655384:RDV655384 RNP655384:RNR655384 RXL655384:RXN655384 SHH655384:SHJ655384 SRD655384:SRF655384 TAZ655384:TBB655384 TKV655384:TKX655384 TUR655384:TUT655384 UEN655384:UEP655384 UOJ655384:UOL655384 UYF655384:UYH655384 VIB655384:VID655384 VRX655384:VRZ655384 WBT655384:WBV655384 WLP655384:WLR655384 WVL655384:WVN655384 D720920:F720920 IZ720920:JB720920 SV720920:SX720920 ACR720920:ACT720920 AMN720920:AMP720920 AWJ720920:AWL720920 BGF720920:BGH720920 BQB720920:BQD720920 BZX720920:BZZ720920 CJT720920:CJV720920 CTP720920:CTR720920 DDL720920:DDN720920 DNH720920:DNJ720920 DXD720920:DXF720920 EGZ720920:EHB720920 EQV720920:EQX720920 FAR720920:FAT720920 FKN720920:FKP720920 FUJ720920:FUL720920 GEF720920:GEH720920 GOB720920:GOD720920 GXX720920:GXZ720920 HHT720920:HHV720920 HRP720920:HRR720920 IBL720920:IBN720920 ILH720920:ILJ720920 IVD720920:IVF720920 JEZ720920:JFB720920 JOV720920:JOX720920 JYR720920:JYT720920 KIN720920:KIP720920 KSJ720920:KSL720920 LCF720920:LCH720920 LMB720920:LMD720920 LVX720920:LVZ720920 MFT720920:MFV720920 MPP720920:MPR720920 MZL720920:MZN720920 NJH720920:NJJ720920 NTD720920:NTF720920 OCZ720920:ODB720920 OMV720920:OMX720920 OWR720920:OWT720920 PGN720920:PGP720920 PQJ720920:PQL720920 QAF720920:QAH720920 QKB720920:QKD720920 QTX720920:QTZ720920 RDT720920:RDV720920 RNP720920:RNR720920 RXL720920:RXN720920 SHH720920:SHJ720920 SRD720920:SRF720920 TAZ720920:TBB720920 TKV720920:TKX720920 TUR720920:TUT720920 UEN720920:UEP720920 UOJ720920:UOL720920 UYF720920:UYH720920 VIB720920:VID720920 VRX720920:VRZ720920 WBT720920:WBV720920 WLP720920:WLR720920 WVL720920:WVN720920 D786456:F786456 IZ786456:JB786456 SV786456:SX786456 ACR786456:ACT786456 AMN786456:AMP786456 AWJ786456:AWL786456 BGF786456:BGH786456 BQB786456:BQD786456 BZX786456:BZZ786456 CJT786456:CJV786456 CTP786456:CTR786456 DDL786456:DDN786456 DNH786456:DNJ786456 DXD786456:DXF786456 EGZ786456:EHB786456 EQV786456:EQX786456 FAR786456:FAT786456 FKN786456:FKP786456 FUJ786456:FUL786456 GEF786456:GEH786456 GOB786456:GOD786456 GXX786456:GXZ786456 HHT786456:HHV786456 HRP786456:HRR786456 IBL786456:IBN786456 ILH786456:ILJ786456 IVD786456:IVF786456 JEZ786456:JFB786456 JOV786456:JOX786456 JYR786456:JYT786456 KIN786456:KIP786456 KSJ786456:KSL786456 LCF786456:LCH786456 LMB786456:LMD786456 LVX786456:LVZ786456 MFT786456:MFV786456 MPP786456:MPR786456 MZL786456:MZN786456 NJH786456:NJJ786456 NTD786456:NTF786456 OCZ786456:ODB786456 OMV786456:OMX786456 OWR786456:OWT786456 PGN786456:PGP786456 PQJ786456:PQL786456 QAF786456:QAH786456 QKB786456:QKD786456 QTX786456:QTZ786456 RDT786456:RDV786456 RNP786456:RNR786456 RXL786456:RXN786456 SHH786456:SHJ786456 SRD786456:SRF786456 TAZ786456:TBB786456 TKV786456:TKX786456 TUR786456:TUT786456 UEN786456:UEP786456 UOJ786456:UOL786456 UYF786456:UYH786456 VIB786456:VID786456 VRX786456:VRZ786456 WBT786456:WBV786456 WLP786456:WLR786456 WVL786456:WVN786456 D851992:F851992 IZ851992:JB851992 SV851992:SX851992 ACR851992:ACT851992 AMN851992:AMP851992 AWJ851992:AWL851992 BGF851992:BGH851992 BQB851992:BQD851992 BZX851992:BZZ851992 CJT851992:CJV851992 CTP851992:CTR851992 DDL851992:DDN851992 DNH851992:DNJ851992 DXD851992:DXF851992 EGZ851992:EHB851992 EQV851992:EQX851992 FAR851992:FAT851992 FKN851992:FKP851992 FUJ851992:FUL851992 GEF851992:GEH851992 GOB851992:GOD851992 GXX851992:GXZ851992 HHT851992:HHV851992 HRP851992:HRR851992 IBL851992:IBN851992 ILH851992:ILJ851992 IVD851992:IVF851992 JEZ851992:JFB851992 JOV851992:JOX851992 JYR851992:JYT851992 KIN851992:KIP851992 KSJ851992:KSL851992 LCF851992:LCH851992 LMB851992:LMD851992 LVX851992:LVZ851992 MFT851992:MFV851992 MPP851992:MPR851992 MZL851992:MZN851992 NJH851992:NJJ851992 NTD851992:NTF851992 OCZ851992:ODB851992 OMV851992:OMX851992 OWR851992:OWT851992 PGN851992:PGP851992 PQJ851992:PQL851992 QAF851992:QAH851992 QKB851992:QKD851992 QTX851992:QTZ851992 RDT851992:RDV851992 RNP851992:RNR851992 RXL851992:RXN851992 SHH851992:SHJ851992 SRD851992:SRF851992 TAZ851992:TBB851992 TKV851992:TKX851992 TUR851992:TUT851992 UEN851992:UEP851992 UOJ851992:UOL851992 UYF851992:UYH851992 VIB851992:VID851992 VRX851992:VRZ851992 WBT851992:WBV851992 WLP851992:WLR851992 WVL851992:WVN851992 D917528:F917528 IZ917528:JB917528 SV917528:SX917528 ACR917528:ACT917528 AMN917528:AMP917528 AWJ917528:AWL917528 BGF917528:BGH917528 BQB917528:BQD917528 BZX917528:BZZ917528 CJT917528:CJV917528 CTP917528:CTR917528 DDL917528:DDN917528 DNH917528:DNJ917528 DXD917528:DXF917528 EGZ917528:EHB917528 EQV917528:EQX917528 FAR917528:FAT917528 FKN917528:FKP917528 FUJ917528:FUL917528 GEF917528:GEH917528 GOB917528:GOD917528 GXX917528:GXZ917528 HHT917528:HHV917528 HRP917528:HRR917528 IBL917528:IBN917528 ILH917528:ILJ917528 IVD917528:IVF917528 JEZ917528:JFB917528 JOV917528:JOX917528 JYR917528:JYT917528 KIN917528:KIP917528 KSJ917528:KSL917528 LCF917528:LCH917528 LMB917528:LMD917528 LVX917528:LVZ917528 MFT917528:MFV917528 MPP917528:MPR917528 MZL917528:MZN917528 NJH917528:NJJ917528 NTD917528:NTF917528 OCZ917528:ODB917528 OMV917528:OMX917528 OWR917528:OWT917528 PGN917528:PGP917528 PQJ917528:PQL917528 QAF917528:QAH917528 QKB917528:QKD917528 QTX917528:QTZ917528 RDT917528:RDV917528 RNP917528:RNR917528 RXL917528:RXN917528 SHH917528:SHJ917528 SRD917528:SRF917528 TAZ917528:TBB917528 TKV917528:TKX917528 TUR917528:TUT917528 UEN917528:UEP917528 UOJ917528:UOL917528 UYF917528:UYH917528 VIB917528:VID917528 VRX917528:VRZ917528 WBT917528:WBV917528 WLP917528:WLR917528 WVL917528:WVN917528 D983064:F983064 IZ983064:JB983064 SV983064:SX983064 ACR983064:ACT983064 AMN983064:AMP983064 AWJ983064:AWL983064 BGF983064:BGH983064 BQB983064:BQD983064 BZX983064:BZZ983064 CJT983064:CJV983064 CTP983064:CTR983064 DDL983064:DDN983064 DNH983064:DNJ983064 DXD983064:DXF983064 EGZ983064:EHB983064 EQV983064:EQX983064 FAR983064:FAT983064 FKN983064:FKP983064 FUJ983064:FUL983064 GEF983064:GEH983064 GOB983064:GOD983064 GXX983064:GXZ983064 HHT983064:HHV983064 HRP983064:HRR983064 IBL983064:IBN983064 ILH983064:ILJ983064 IVD983064:IVF983064 JEZ983064:JFB983064 JOV983064:JOX983064 JYR983064:JYT983064 KIN983064:KIP983064 KSJ983064:KSL983064 LCF983064:LCH983064 LMB983064:LMD983064 LVX983064:LVZ983064 MFT983064:MFV983064 MPP983064:MPR983064 MZL983064:MZN983064 NJH983064:NJJ983064 NTD983064:NTF983064 OCZ983064:ODB983064 OMV983064:OMX983064 OWR983064:OWT983064 PGN983064:PGP983064 PQJ983064:PQL983064 QAF983064:QAH983064 QKB983064:QKD983064 QTX983064:QTZ983064 RDT983064:RDV983064 RNP983064:RNR983064 RXL983064:RXN983064 SHH983064:SHJ983064 SRD983064:SRF983064 TAZ983064:TBB983064 TKV983064:TKX983064 TUR983064:TUT983064 UEN983064:UEP983064 UOJ983064:UOL983064 UYF983064:UYH983064 VIB983064:VID983064 VRX983064:VRZ983064 WBT983064:WBV983064 WLP983064:WLR983064 WVL983064:WVN983064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E01C2238-E9F4-4D22-9E60-0E30D47EE8C0}">
      <formula1>40543</formula1>
    </dataValidation>
    <dataValidation allowBlank="1" showInputMessage="1" showErrorMessage="1" promptTitle="Sindicato Profissional:" sqref="D65558:F65558 IZ65558:JB65558 SV65558:SX65558 ACR65558:ACT65558 AMN65558:AMP65558 AWJ65558:AWL65558 BGF65558:BGH65558 BQB65558:BQD65558 BZX65558:BZZ65558 CJT65558:CJV65558 CTP65558:CTR65558 DDL65558:DDN65558 DNH65558:DNJ65558 DXD65558:DXF65558 EGZ65558:EHB65558 EQV65558:EQX65558 FAR65558:FAT65558 FKN65558:FKP65558 FUJ65558:FUL65558 GEF65558:GEH65558 GOB65558:GOD65558 GXX65558:GXZ65558 HHT65558:HHV65558 HRP65558:HRR65558 IBL65558:IBN65558 ILH65558:ILJ65558 IVD65558:IVF65558 JEZ65558:JFB65558 JOV65558:JOX65558 JYR65558:JYT65558 KIN65558:KIP65558 KSJ65558:KSL65558 LCF65558:LCH65558 LMB65558:LMD65558 LVX65558:LVZ65558 MFT65558:MFV65558 MPP65558:MPR65558 MZL65558:MZN65558 NJH65558:NJJ65558 NTD65558:NTF65558 OCZ65558:ODB65558 OMV65558:OMX65558 OWR65558:OWT65558 PGN65558:PGP65558 PQJ65558:PQL65558 QAF65558:QAH65558 QKB65558:QKD65558 QTX65558:QTZ65558 RDT65558:RDV65558 RNP65558:RNR65558 RXL65558:RXN65558 SHH65558:SHJ65558 SRD65558:SRF65558 TAZ65558:TBB65558 TKV65558:TKX65558 TUR65558:TUT65558 UEN65558:UEP65558 UOJ65558:UOL65558 UYF65558:UYH65558 VIB65558:VID65558 VRX65558:VRZ65558 WBT65558:WBV65558 WLP65558:WLR65558 WVL65558:WVN65558 D131094:F131094 IZ131094:JB131094 SV131094:SX131094 ACR131094:ACT131094 AMN131094:AMP131094 AWJ131094:AWL131094 BGF131094:BGH131094 BQB131094:BQD131094 BZX131094:BZZ131094 CJT131094:CJV131094 CTP131094:CTR131094 DDL131094:DDN131094 DNH131094:DNJ131094 DXD131094:DXF131094 EGZ131094:EHB131094 EQV131094:EQX131094 FAR131094:FAT131094 FKN131094:FKP131094 FUJ131094:FUL131094 GEF131094:GEH131094 GOB131094:GOD131094 GXX131094:GXZ131094 HHT131094:HHV131094 HRP131094:HRR131094 IBL131094:IBN131094 ILH131094:ILJ131094 IVD131094:IVF131094 JEZ131094:JFB131094 JOV131094:JOX131094 JYR131094:JYT131094 KIN131094:KIP131094 KSJ131094:KSL131094 LCF131094:LCH131094 LMB131094:LMD131094 LVX131094:LVZ131094 MFT131094:MFV131094 MPP131094:MPR131094 MZL131094:MZN131094 NJH131094:NJJ131094 NTD131094:NTF131094 OCZ131094:ODB131094 OMV131094:OMX131094 OWR131094:OWT131094 PGN131094:PGP131094 PQJ131094:PQL131094 QAF131094:QAH131094 QKB131094:QKD131094 QTX131094:QTZ131094 RDT131094:RDV131094 RNP131094:RNR131094 RXL131094:RXN131094 SHH131094:SHJ131094 SRD131094:SRF131094 TAZ131094:TBB131094 TKV131094:TKX131094 TUR131094:TUT131094 UEN131094:UEP131094 UOJ131094:UOL131094 UYF131094:UYH131094 VIB131094:VID131094 VRX131094:VRZ131094 WBT131094:WBV131094 WLP131094:WLR131094 WVL131094:WVN131094 D196630:F196630 IZ196630:JB196630 SV196630:SX196630 ACR196630:ACT196630 AMN196630:AMP196630 AWJ196630:AWL196630 BGF196630:BGH196630 BQB196630:BQD196630 BZX196630:BZZ196630 CJT196630:CJV196630 CTP196630:CTR196630 DDL196630:DDN196630 DNH196630:DNJ196630 DXD196630:DXF196630 EGZ196630:EHB196630 EQV196630:EQX196630 FAR196630:FAT196630 FKN196630:FKP196630 FUJ196630:FUL196630 GEF196630:GEH196630 GOB196630:GOD196630 GXX196630:GXZ196630 HHT196630:HHV196630 HRP196630:HRR196630 IBL196630:IBN196630 ILH196630:ILJ196630 IVD196630:IVF196630 JEZ196630:JFB196630 JOV196630:JOX196630 JYR196630:JYT196630 KIN196630:KIP196630 KSJ196630:KSL196630 LCF196630:LCH196630 LMB196630:LMD196630 LVX196630:LVZ196630 MFT196630:MFV196630 MPP196630:MPR196630 MZL196630:MZN196630 NJH196630:NJJ196630 NTD196630:NTF196630 OCZ196630:ODB196630 OMV196630:OMX196630 OWR196630:OWT196630 PGN196630:PGP196630 PQJ196630:PQL196630 QAF196630:QAH196630 QKB196630:QKD196630 QTX196630:QTZ196630 RDT196630:RDV196630 RNP196630:RNR196630 RXL196630:RXN196630 SHH196630:SHJ196630 SRD196630:SRF196630 TAZ196630:TBB196630 TKV196630:TKX196630 TUR196630:TUT196630 UEN196630:UEP196630 UOJ196630:UOL196630 UYF196630:UYH196630 VIB196630:VID196630 VRX196630:VRZ196630 WBT196630:WBV196630 WLP196630:WLR196630 WVL196630:WVN196630 D262166:F262166 IZ262166:JB262166 SV262166:SX262166 ACR262166:ACT262166 AMN262166:AMP262166 AWJ262166:AWL262166 BGF262166:BGH262166 BQB262166:BQD262166 BZX262166:BZZ262166 CJT262166:CJV262166 CTP262166:CTR262166 DDL262166:DDN262166 DNH262166:DNJ262166 DXD262166:DXF262166 EGZ262166:EHB262166 EQV262166:EQX262166 FAR262166:FAT262166 FKN262166:FKP262166 FUJ262166:FUL262166 GEF262166:GEH262166 GOB262166:GOD262166 GXX262166:GXZ262166 HHT262166:HHV262166 HRP262166:HRR262166 IBL262166:IBN262166 ILH262166:ILJ262166 IVD262166:IVF262166 JEZ262166:JFB262166 JOV262166:JOX262166 JYR262166:JYT262166 KIN262166:KIP262166 KSJ262166:KSL262166 LCF262166:LCH262166 LMB262166:LMD262166 LVX262166:LVZ262166 MFT262166:MFV262166 MPP262166:MPR262166 MZL262166:MZN262166 NJH262166:NJJ262166 NTD262166:NTF262166 OCZ262166:ODB262166 OMV262166:OMX262166 OWR262166:OWT262166 PGN262166:PGP262166 PQJ262166:PQL262166 QAF262166:QAH262166 QKB262166:QKD262166 QTX262166:QTZ262166 RDT262166:RDV262166 RNP262166:RNR262166 RXL262166:RXN262166 SHH262166:SHJ262166 SRD262166:SRF262166 TAZ262166:TBB262166 TKV262166:TKX262166 TUR262166:TUT262166 UEN262166:UEP262166 UOJ262166:UOL262166 UYF262166:UYH262166 VIB262166:VID262166 VRX262166:VRZ262166 WBT262166:WBV262166 WLP262166:WLR262166 WVL262166:WVN262166 D327702:F327702 IZ327702:JB327702 SV327702:SX327702 ACR327702:ACT327702 AMN327702:AMP327702 AWJ327702:AWL327702 BGF327702:BGH327702 BQB327702:BQD327702 BZX327702:BZZ327702 CJT327702:CJV327702 CTP327702:CTR327702 DDL327702:DDN327702 DNH327702:DNJ327702 DXD327702:DXF327702 EGZ327702:EHB327702 EQV327702:EQX327702 FAR327702:FAT327702 FKN327702:FKP327702 FUJ327702:FUL327702 GEF327702:GEH327702 GOB327702:GOD327702 GXX327702:GXZ327702 HHT327702:HHV327702 HRP327702:HRR327702 IBL327702:IBN327702 ILH327702:ILJ327702 IVD327702:IVF327702 JEZ327702:JFB327702 JOV327702:JOX327702 JYR327702:JYT327702 KIN327702:KIP327702 KSJ327702:KSL327702 LCF327702:LCH327702 LMB327702:LMD327702 LVX327702:LVZ327702 MFT327702:MFV327702 MPP327702:MPR327702 MZL327702:MZN327702 NJH327702:NJJ327702 NTD327702:NTF327702 OCZ327702:ODB327702 OMV327702:OMX327702 OWR327702:OWT327702 PGN327702:PGP327702 PQJ327702:PQL327702 QAF327702:QAH327702 QKB327702:QKD327702 QTX327702:QTZ327702 RDT327702:RDV327702 RNP327702:RNR327702 RXL327702:RXN327702 SHH327702:SHJ327702 SRD327702:SRF327702 TAZ327702:TBB327702 TKV327702:TKX327702 TUR327702:TUT327702 UEN327702:UEP327702 UOJ327702:UOL327702 UYF327702:UYH327702 VIB327702:VID327702 VRX327702:VRZ327702 WBT327702:WBV327702 WLP327702:WLR327702 WVL327702:WVN327702 D393238:F393238 IZ393238:JB393238 SV393238:SX393238 ACR393238:ACT393238 AMN393238:AMP393238 AWJ393238:AWL393238 BGF393238:BGH393238 BQB393238:BQD393238 BZX393238:BZZ393238 CJT393238:CJV393238 CTP393238:CTR393238 DDL393238:DDN393238 DNH393238:DNJ393238 DXD393238:DXF393238 EGZ393238:EHB393238 EQV393238:EQX393238 FAR393238:FAT393238 FKN393238:FKP393238 FUJ393238:FUL393238 GEF393238:GEH393238 GOB393238:GOD393238 GXX393238:GXZ393238 HHT393238:HHV393238 HRP393238:HRR393238 IBL393238:IBN393238 ILH393238:ILJ393238 IVD393238:IVF393238 JEZ393238:JFB393238 JOV393238:JOX393238 JYR393238:JYT393238 KIN393238:KIP393238 KSJ393238:KSL393238 LCF393238:LCH393238 LMB393238:LMD393238 LVX393238:LVZ393238 MFT393238:MFV393238 MPP393238:MPR393238 MZL393238:MZN393238 NJH393238:NJJ393238 NTD393238:NTF393238 OCZ393238:ODB393238 OMV393238:OMX393238 OWR393238:OWT393238 PGN393238:PGP393238 PQJ393238:PQL393238 QAF393238:QAH393238 QKB393238:QKD393238 QTX393238:QTZ393238 RDT393238:RDV393238 RNP393238:RNR393238 RXL393238:RXN393238 SHH393238:SHJ393238 SRD393238:SRF393238 TAZ393238:TBB393238 TKV393238:TKX393238 TUR393238:TUT393238 UEN393238:UEP393238 UOJ393238:UOL393238 UYF393238:UYH393238 VIB393238:VID393238 VRX393238:VRZ393238 WBT393238:WBV393238 WLP393238:WLR393238 WVL393238:WVN393238 D458774:F458774 IZ458774:JB458774 SV458774:SX458774 ACR458774:ACT458774 AMN458774:AMP458774 AWJ458774:AWL458774 BGF458774:BGH458774 BQB458774:BQD458774 BZX458774:BZZ458774 CJT458774:CJV458774 CTP458774:CTR458774 DDL458774:DDN458774 DNH458774:DNJ458774 DXD458774:DXF458774 EGZ458774:EHB458774 EQV458774:EQX458774 FAR458774:FAT458774 FKN458774:FKP458774 FUJ458774:FUL458774 GEF458774:GEH458774 GOB458774:GOD458774 GXX458774:GXZ458774 HHT458774:HHV458774 HRP458774:HRR458774 IBL458774:IBN458774 ILH458774:ILJ458774 IVD458774:IVF458774 JEZ458774:JFB458774 JOV458774:JOX458774 JYR458774:JYT458774 KIN458774:KIP458774 KSJ458774:KSL458774 LCF458774:LCH458774 LMB458774:LMD458774 LVX458774:LVZ458774 MFT458774:MFV458774 MPP458774:MPR458774 MZL458774:MZN458774 NJH458774:NJJ458774 NTD458774:NTF458774 OCZ458774:ODB458774 OMV458774:OMX458774 OWR458774:OWT458774 PGN458774:PGP458774 PQJ458774:PQL458774 QAF458774:QAH458774 QKB458774:QKD458774 QTX458774:QTZ458774 RDT458774:RDV458774 RNP458774:RNR458774 RXL458774:RXN458774 SHH458774:SHJ458774 SRD458774:SRF458774 TAZ458774:TBB458774 TKV458774:TKX458774 TUR458774:TUT458774 UEN458774:UEP458774 UOJ458774:UOL458774 UYF458774:UYH458774 VIB458774:VID458774 VRX458774:VRZ458774 WBT458774:WBV458774 WLP458774:WLR458774 WVL458774:WVN458774 D524310:F524310 IZ524310:JB524310 SV524310:SX524310 ACR524310:ACT524310 AMN524310:AMP524310 AWJ524310:AWL524310 BGF524310:BGH524310 BQB524310:BQD524310 BZX524310:BZZ524310 CJT524310:CJV524310 CTP524310:CTR524310 DDL524310:DDN524310 DNH524310:DNJ524310 DXD524310:DXF524310 EGZ524310:EHB524310 EQV524310:EQX524310 FAR524310:FAT524310 FKN524310:FKP524310 FUJ524310:FUL524310 GEF524310:GEH524310 GOB524310:GOD524310 GXX524310:GXZ524310 HHT524310:HHV524310 HRP524310:HRR524310 IBL524310:IBN524310 ILH524310:ILJ524310 IVD524310:IVF524310 JEZ524310:JFB524310 JOV524310:JOX524310 JYR524310:JYT524310 KIN524310:KIP524310 KSJ524310:KSL524310 LCF524310:LCH524310 LMB524310:LMD524310 LVX524310:LVZ524310 MFT524310:MFV524310 MPP524310:MPR524310 MZL524310:MZN524310 NJH524310:NJJ524310 NTD524310:NTF524310 OCZ524310:ODB524310 OMV524310:OMX524310 OWR524310:OWT524310 PGN524310:PGP524310 PQJ524310:PQL524310 QAF524310:QAH524310 QKB524310:QKD524310 QTX524310:QTZ524310 RDT524310:RDV524310 RNP524310:RNR524310 RXL524310:RXN524310 SHH524310:SHJ524310 SRD524310:SRF524310 TAZ524310:TBB524310 TKV524310:TKX524310 TUR524310:TUT524310 UEN524310:UEP524310 UOJ524310:UOL524310 UYF524310:UYH524310 VIB524310:VID524310 VRX524310:VRZ524310 WBT524310:WBV524310 WLP524310:WLR524310 WVL524310:WVN524310 D589846:F589846 IZ589846:JB589846 SV589846:SX589846 ACR589846:ACT589846 AMN589846:AMP589846 AWJ589846:AWL589846 BGF589846:BGH589846 BQB589846:BQD589846 BZX589846:BZZ589846 CJT589846:CJV589846 CTP589846:CTR589846 DDL589846:DDN589846 DNH589846:DNJ589846 DXD589846:DXF589846 EGZ589846:EHB589846 EQV589846:EQX589846 FAR589846:FAT589846 FKN589846:FKP589846 FUJ589846:FUL589846 GEF589846:GEH589846 GOB589846:GOD589846 GXX589846:GXZ589846 HHT589846:HHV589846 HRP589846:HRR589846 IBL589846:IBN589846 ILH589846:ILJ589846 IVD589846:IVF589846 JEZ589846:JFB589846 JOV589846:JOX589846 JYR589846:JYT589846 KIN589846:KIP589846 KSJ589846:KSL589846 LCF589846:LCH589846 LMB589846:LMD589846 LVX589846:LVZ589846 MFT589846:MFV589846 MPP589846:MPR589846 MZL589846:MZN589846 NJH589846:NJJ589846 NTD589846:NTF589846 OCZ589846:ODB589846 OMV589846:OMX589846 OWR589846:OWT589846 PGN589846:PGP589846 PQJ589846:PQL589846 QAF589846:QAH589846 QKB589846:QKD589846 QTX589846:QTZ589846 RDT589846:RDV589846 RNP589846:RNR589846 RXL589846:RXN589846 SHH589846:SHJ589846 SRD589846:SRF589846 TAZ589846:TBB589846 TKV589846:TKX589846 TUR589846:TUT589846 UEN589846:UEP589846 UOJ589846:UOL589846 UYF589846:UYH589846 VIB589846:VID589846 VRX589846:VRZ589846 WBT589846:WBV589846 WLP589846:WLR589846 WVL589846:WVN589846 D655382:F655382 IZ655382:JB655382 SV655382:SX655382 ACR655382:ACT655382 AMN655382:AMP655382 AWJ655382:AWL655382 BGF655382:BGH655382 BQB655382:BQD655382 BZX655382:BZZ655382 CJT655382:CJV655382 CTP655382:CTR655382 DDL655382:DDN655382 DNH655382:DNJ655382 DXD655382:DXF655382 EGZ655382:EHB655382 EQV655382:EQX655382 FAR655382:FAT655382 FKN655382:FKP655382 FUJ655382:FUL655382 GEF655382:GEH655382 GOB655382:GOD655382 GXX655382:GXZ655382 HHT655382:HHV655382 HRP655382:HRR655382 IBL655382:IBN655382 ILH655382:ILJ655382 IVD655382:IVF655382 JEZ655382:JFB655382 JOV655382:JOX655382 JYR655382:JYT655382 KIN655382:KIP655382 KSJ655382:KSL655382 LCF655382:LCH655382 LMB655382:LMD655382 LVX655382:LVZ655382 MFT655382:MFV655382 MPP655382:MPR655382 MZL655382:MZN655382 NJH655382:NJJ655382 NTD655382:NTF655382 OCZ655382:ODB655382 OMV655382:OMX655382 OWR655382:OWT655382 PGN655382:PGP655382 PQJ655382:PQL655382 QAF655382:QAH655382 QKB655382:QKD655382 QTX655382:QTZ655382 RDT655382:RDV655382 RNP655382:RNR655382 RXL655382:RXN655382 SHH655382:SHJ655382 SRD655382:SRF655382 TAZ655382:TBB655382 TKV655382:TKX655382 TUR655382:TUT655382 UEN655382:UEP655382 UOJ655382:UOL655382 UYF655382:UYH655382 VIB655382:VID655382 VRX655382:VRZ655382 WBT655382:WBV655382 WLP655382:WLR655382 WVL655382:WVN655382 D720918:F720918 IZ720918:JB720918 SV720918:SX720918 ACR720918:ACT720918 AMN720918:AMP720918 AWJ720918:AWL720918 BGF720918:BGH720918 BQB720918:BQD720918 BZX720918:BZZ720918 CJT720918:CJV720918 CTP720918:CTR720918 DDL720918:DDN720918 DNH720918:DNJ720918 DXD720918:DXF720918 EGZ720918:EHB720918 EQV720918:EQX720918 FAR720918:FAT720918 FKN720918:FKP720918 FUJ720918:FUL720918 GEF720918:GEH720918 GOB720918:GOD720918 GXX720918:GXZ720918 HHT720918:HHV720918 HRP720918:HRR720918 IBL720918:IBN720918 ILH720918:ILJ720918 IVD720918:IVF720918 JEZ720918:JFB720918 JOV720918:JOX720918 JYR720918:JYT720918 KIN720918:KIP720918 KSJ720918:KSL720918 LCF720918:LCH720918 LMB720918:LMD720918 LVX720918:LVZ720918 MFT720918:MFV720918 MPP720918:MPR720918 MZL720918:MZN720918 NJH720918:NJJ720918 NTD720918:NTF720918 OCZ720918:ODB720918 OMV720918:OMX720918 OWR720918:OWT720918 PGN720918:PGP720918 PQJ720918:PQL720918 QAF720918:QAH720918 QKB720918:QKD720918 QTX720918:QTZ720918 RDT720918:RDV720918 RNP720918:RNR720918 RXL720918:RXN720918 SHH720918:SHJ720918 SRD720918:SRF720918 TAZ720918:TBB720918 TKV720918:TKX720918 TUR720918:TUT720918 UEN720918:UEP720918 UOJ720918:UOL720918 UYF720918:UYH720918 VIB720918:VID720918 VRX720918:VRZ720918 WBT720918:WBV720918 WLP720918:WLR720918 WVL720918:WVN720918 D786454:F786454 IZ786454:JB786454 SV786454:SX786454 ACR786454:ACT786454 AMN786454:AMP786454 AWJ786454:AWL786454 BGF786454:BGH786454 BQB786454:BQD786454 BZX786454:BZZ786454 CJT786454:CJV786454 CTP786454:CTR786454 DDL786454:DDN786454 DNH786454:DNJ786454 DXD786454:DXF786454 EGZ786454:EHB786454 EQV786454:EQX786454 FAR786454:FAT786454 FKN786454:FKP786454 FUJ786454:FUL786454 GEF786454:GEH786454 GOB786454:GOD786454 GXX786454:GXZ786454 HHT786454:HHV786454 HRP786454:HRR786454 IBL786454:IBN786454 ILH786454:ILJ786454 IVD786454:IVF786454 JEZ786454:JFB786454 JOV786454:JOX786454 JYR786454:JYT786454 KIN786454:KIP786454 KSJ786454:KSL786454 LCF786454:LCH786454 LMB786454:LMD786454 LVX786454:LVZ786454 MFT786454:MFV786454 MPP786454:MPR786454 MZL786454:MZN786454 NJH786454:NJJ786454 NTD786454:NTF786454 OCZ786454:ODB786454 OMV786454:OMX786454 OWR786454:OWT786454 PGN786454:PGP786454 PQJ786454:PQL786454 QAF786454:QAH786454 QKB786454:QKD786454 QTX786454:QTZ786454 RDT786454:RDV786454 RNP786454:RNR786454 RXL786454:RXN786454 SHH786454:SHJ786454 SRD786454:SRF786454 TAZ786454:TBB786454 TKV786454:TKX786454 TUR786454:TUT786454 UEN786454:UEP786454 UOJ786454:UOL786454 UYF786454:UYH786454 VIB786454:VID786454 VRX786454:VRZ786454 WBT786454:WBV786454 WLP786454:WLR786454 WVL786454:WVN786454 D851990:F851990 IZ851990:JB851990 SV851990:SX851990 ACR851990:ACT851990 AMN851990:AMP851990 AWJ851990:AWL851990 BGF851990:BGH851990 BQB851990:BQD851990 BZX851990:BZZ851990 CJT851990:CJV851990 CTP851990:CTR851990 DDL851990:DDN851990 DNH851990:DNJ851990 DXD851990:DXF851990 EGZ851990:EHB851990 EQV851990:EQX851990 FAR851990:FAT851990 FKN851990:FKP851990 FUJ851990:FUL851990 GEF851990:GEH851990 GOB851990:GOD851990 GXX851990:GXZ851990 HHT851990:HHV851990 HRP851990:HRR851990 IBL851990:IBN851990 ILH851990:ILJ851990 IVD851990:IVF851990 JEZ851990:JFB851990 JOV851990:JOX851990 JYR851990:JYT851990 KIN851990:KIP851990 KSJ851990:KSL851990 LCF851990:LCH851990 LMB851990:LMD851990 LVX851990:LVZ851990 MFT851990:MFV851990 MPP851990:MPR851990 MZL851990:MZN851990 NJH851990:NJJ851990 NTD851990:NTF851990 OCZ851990:ODB851990 OMV851990:OMX851990 OWR851990:OWT851990 PGN851990:PGP851990 PQJ851990:PQL851990 QAF851990:QAH851990 QKB851990:QKD851990 QTX851990:QTZ851990 RDT851990:RDV851990 RNP851990:RNR851990 RXL851990:RXN851990 SHH851990:SHJ851990 SRD851990:SRF851990 TAZ851990:TBB851990 TKV851990:TKX851990 TUR851990:TUT851990 UEN851990:UEP851990 UOJ851990:UOL851990 UYF851990:UYH851990 VIB851990:VID851990 VRX851990:VRZ851990 WBT851990:WBV851990 WLP851990:WLR851990 WVL851990:WVN851990 D917526:F917526 IZ917526:JB917526 SV917526:SX917526 ACR917526:ACT917526 AMN917526:AMP917526 AWJ917526:AWL917526 BGF917526:BGH917526 BQB917526:BQD917526 BZX917526:BZZ917526 CJT917526:CJV917526 CTP917526:CTR917526 DDL917526:DDN917526 DNH917526:DNJ917526 DXD917526:DXF917526 EGZ917526:EHB917526 EQV917526:EQX917526 FAR917526:FAT917526 FKN917526:FKP917526 FUJ917526:FUL917526 GEF917526:GEH917526 GOB917526:GOD917526 GXX917526:GXZ917526 HHT917526:HHV917526 HRP917526:HRR917526 IBL917526:IBN917526 ILH917526:ILJ917526 IVD917526:IVF917526 JEZ917526:JFB917526 JOV917526:JOX917526 JYR917526:JYT917526 KIN917526:KIP917526 KSJ917526:KSL917526 LCF917526:LCH917526 LMB917526:LMD917526 LVX917526:LVZ917526 MFT917526:MFV917526 MPP917526:MPR917526 MZL917526:MZN917526 NJH917526:NJJ917526 NTD917526:NTF917526 OCZ917526:ODB917526 OMV917526:OMX917526 OWR917526:OWT917526 PGN917526:PGP917526 PQJ917526:PQL917526 QAF917526:QAH917526 QKB917526:QKD917526 QTX917526:QTZ917526 RDT917526:RDV917526 RNP917526:RNR917526 RXL917526:RXN917526 SHH917526:SHJ917526 SRD917526:SRF917526 TAZ917526:TBB917526 TKV917526:TKX917526 TUR917526:TUT917526 UEN917526:UEP917526 UOJ917526:UOL917526 UYF917526:UYH917526 VIB917526:VID917526 VRX917526:VRZ917526 WBT917526:WBV917526 WLP917526:WLR917526 WVL917526:WVN917526 D983062:F983062 IZ983062:JB983062 SV983062:SX983062 ACR983062:ACT983062 AMN983062:AMP983062 AWJ983062:AWL983062 BGF983062:BGH983062 BQB983062:BQD983062 BZX983062:BZZ983062 CJT983062:CJV983062 CTP983062:CTR983062 DDL983062:DDN983062 DNH983062:DNJ983062 DXD983062:DXF983062 EGZ983062:EHB983062 EQV983062:EQX983062 FAR983062:FAT983062 FKN983062:FKP983062 FUJ983062:FUL983062 GEF983062:GEH983062 GOB983062:GOD983062 GXX983062:GXZ983062 HHT983062:HHV983062 HRP983062:HRR983062 IBL983062:IBN983062 ILH983062:ILJ983062 IVD983062:IVF983062 JEZ983062:JFB983062 JOV983062:JOX983062 JYR983062:JYT983062 KIN983062:KIP983062 KSJ983062:KSL983062 LCF983062:LCH983062 LMB983062:LMD983062 LVX983062:LVZ983062 MFT983062:MFV983062 MPP983062:MPR983062 MZL983062:MZN983062 NJH983062:NJJ983062 NTD983062:NTF983062 OCZ983062:ODB983062 OMV983062:OMX983062 OWR983062:OWT983062 PGN983062:PGP983062 PQJ983062:PQL983062 QAF983062:QAH983062 QKB983062:QKD983062 QTX983062:QTZ983062 RDT983062:RDV983062 RNP983062:RNR983062 RXL983062:RXN983062 SHH983062:SHJ983062 SRD983062:SRF983062 TAZ983062:TBB983062 TKV983062:TKX983062 TUR983062:TUT983062 UEN983062:UEP983062 UOJ983062:UOL983062 UYF983062:UYH983062 VIB983062:VID983062 VRX983062:VRZ983062 WBT983062:WBV983062 WLP983062:WLR983062 WVL983062:WVN983062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64647826-F9D7-4ABC-A9E2-0CD394251544}"/>
    <dataValidation allowBlank="1" showInputMessage="1" showErrorMessage="1" promptTitle="C.B.O:" prompt="Insira  O NÚMERO  da C.B.O cadastrada no Ministério do Trabalho e Emprego." sqref="D65556:F65556 IZ65556:JB65556 SV65556:SX65556 ACR65556:ACT65556 AMN65556:AMP65556 AWJ65556:AWL65556 BGF65556:BGH65556 BQB65556:BQD65556 BZX65556:BZZ65556 CJT65556:CJV65556 CTP65556:CTR65556 DDL65556:DDN65556 DNH65556:DNJ65556 DXD65556:DXF65556 EGZ65556:EHB65556 EQV65556:EQX65556 FAR65556:FAT65556 FKN65556:FKP65556 FUJ65556:FUL65556 GEF65556:GEH65556 GOB65556:GOD65556 GXX65556:GXZ65556 HHT65556:HHV65556 HRP65556:HRR65556 IBL65556:IBN65556 ILH65556:ILJ65556 IVD65556:IVF65556 JEZ65556:JFB65556 JOV65556:JOX65556 JYR65556:JYT65556 KIN65556:KIP65556 KSJ65556:KSL65556 LCF65556:LCH65556 LMB65556:LMD65556 LVX65556:LVZ65556 MFT65556:MFV65556 MPP65556:MPR65556 MZL65556:MZN65556 NJH65556:NJJ65556 NTD65556:NTF65556 OCZ65556:ODB65556 OMV65556:OMX65556 OWR65556:OWT65556 PGN65556:PGP65556 PQJ65556:PQL65556 QAF65556:QAH65556 QKB65556:QKD65556 QTX65556:QTZ65556 RDT65556:RDV65556 RNP65556:RNR65556 RXL65556:RXN65556 SHH65556:SHJ65556 SRD65556:SRF65556 TAZ65556:TBB65556 TKV65556:TKX65556 TUR65556:TUT65556 UEN65556:UEP65556 UOJ65556:UOL65556 UYF65556:UYH65556 VIB65556:VID65556 VRX65556:VRZ65556 WBT65556:WBV65556 WLP65556:WLR65556 WVL65556:WVN65556 D131092:F131092 IZ131092:JB131092 SV131092:SX131092 ACR131092:ACT131092 AMN131092:AMP131092 AWJ131092:AWL131092 BGF131092:BGH131092 BQB131092:BQD131092 BZX131092:BZZ131092 CJT131092:CJV131092 CTP131092:CTR131092 DDL131092:DDN131092 DNH131092:DNJ131092 DXD131092:DXF131092 EGZ131092:EHB131092 EQV131092:EQX131092 FAR131092:FAT131092 FKN131092:FKP131092 FUJ131092:FUL131092 GEF131092:GEH131092 GOB131092:GOD131092 GXX131092:GXZ131092 HHT131092:HHV131092 HRP131092:HRR131092 IBL131092:IBN131092 ILH131092:ILJ131092 IVD131092:IVF131092 JEZ131092:JFB131092 JOV131092:JOX131092 JYR131092:JYT131092 KIN131092:KIP131092 KSJ131092:KSL131092 LCF131092:LCH131092 LMB131092:LMD131092 LVX131092:LVZ131092 MFT131092:MFV131092 MPP131092:MPR131092 MZL131092:MZN131092 NJH131092:NJJ131092 NTD131092:NTF131092 OCZ131092:ODB131092 OMV131092:OMX131092 OWR131092:OWT131092 PGN131092:PGP131092 PQJ131092:PQL131092 QAF131092:QAH131092 QKB131092:QKD131092 QTX131092:QTZ131092 RDT131092:RDV131092 RNP131092:RNR131092 RXL131092:RXN131092 SHH131092:SHJ131092 SRD131092:SRF131092 TAZ131092:TBB131092 TKV131092:TKX131092 TUR131092:TUT131092 UEN131092:UEP131092 UOJ131092:UOL131092 UYF131092:UYH131092 VIB131092:VID131092 VRX131092:VRZ131092 WBT131092:WBV131092 WLP131092:WLR131092 WVL131092:WVN131092 D196628:F196628 IZ196628:JB196628 SV196628:SX196628 ACR196628:ACT196628 AMN196628:AMP196628 AWJ196628:AWL196628 BGF196628:BGH196628 BQB196628:BQD196628 BZX196628:BZZ196628 CJT196628:CJV196628 CTP196628:CTR196628 DDL196628:DDN196628 DNH196628:DNJ196628 DXD196628:DXF196628 EGZ196628:EHB196628 EQV196628:EQX196628 FAR196628:FAT196628 FKN196628:FKP196628 FUJ196628:FUL196628 GEF196628:GEH196628 GOB196628:GOD196628 GXX196628:GXZ196628 HHT196628:HHV196628 HRP196628:HRR196628 IBL196628:IBN196628 ILH196628:ILJ196628 IVD196628:IVF196628 JEZ196628:JFB196628 JOV196628:JOX196628 JYR196628:JYT196628 KIN196628:KIP196628 KSJ196628:KSL196628 LCF196628:LCH196628 LMB196628:LMD196628 LVX196628:LVZ196628 MFT196628:MFV196628 MPP196628:MPR196628 MZL196628:MZN196628 NJH196628:NJJ196628 NTD196628:NTF196628 OCZ196628:ODB196628 OMV196628:OMX196628 OWR196628:OWT196628 PGN196628:PGP196628 PQJ196628:PQL196628 QAF196628:QAH196628 QKB196628:QKD196628 QTX196628:QTZ196628 RDT196628:RDV196628 RNP196628:RNR196628 RXL196628:RXN196628 SHH196628:SHJ196628 SRD196628:SRF196628 TAZ196628:TBB196628 TKV196628:TKX196628 TUR196628:TUT196628 UEN196628:UEP196628 UOJ196628:UOL196628 UYF196628:UYH196628 VIB196628:VID196628 VRX196628:VRZ196628 WBT196628:WBV196628 WLP196628:WLR196628 WVL196628:WVN196628 D262164:F262164 IZ262164:JB262164 SV262164:SX262164 ACR262164:ACT262164 AMN262164:AMP262164 AWJ262164:AWL262164 BGF262164:BGH262164 BQB262164:BQD262164 BZX262164:BZZ262164 CJT262164:CJV262164 CTP262164:CTR262164 DDL262164:DDN262164 DNH262164:DNJ262164 DXD262164:DXF262164 EGZ262164:EHB262164 EQV262164:EQX262164 FAR262164:FAT262164 FKN262164:FKP262164 FUJ262164:FUL262164 GEF262164:GEH262164 GOB262164:GOD262164 GXX262164:GXZ262164 HHT262164:HHV262164 HRP262164:HRR262164 IBL262164:IBN262164 ILH262164:ILJ262164 IVD262164:IVF262164 JEZ262164:JFB262164 JOV262164:JOX262164 JYR262164:JYT262164 KIN262164:KIP262164 KSJ262164:KSL262164 LCF262164:LCH262164 LMB262164:LMD262164 LVX262164:LVZ262164 MFT262164:MFV262164 MPP262164:MPR262164 MZL262164:MZN262164 NJH262164:NJJ262164 NTD262164:NTF262164 OCZ262164:ODB262164 OMV262164:OMX262164 OWR262164:OWT262164 PGN262164:PGP262164 PQJ262164:PQL262164 QAF262164:QAH262164 QKB262164:QKD262164 QTX262164:QTZ262164 RDT262164:RDV262164 RNP262164:RNR262164 RXL262164:RXN262164 SHH262164:SHJ262164 SRD262164:SRF262164 TAZ262164:TBB262164 TKV262164:TKX262164 TUR262164:TUT262164 UEN262164:UEP262164 UOJ262164:UOL262164 UYF262164:UYH262164 VIB262164:VID262164 VRX262164:VRZ262164 WBT262164:WBV262164 WLP262164:WLR262164 WVL262164:WVN262164 D327700:F327700 IZ327700:JB327700 SV327700:SX327700 ACR327700:ACT327700 AMN327700:AMP327700 AWJ327700:AWL327700 BGF327700:BGH327700 BQB327700:BQD327700 BZX327700:BZZ327700 CJT327700:CJV327700 CTP327700:CTR327700 DDL327700:DDN327700 DNH327700:DNJ327700 DXD327700:DXF327700 EGZ327700:EHB327700 EQV327700:EQX327700 FAR327700:FAT327700 FKN327700:FKP327700 FUJ327700:FUL327700 GEF327700:GEH327700 GOB327700:GOD327700 GXX327700:GXZ327700 HHT327700:HHV327700 HRP327700:HRR327700 IBL327700:IBN327700 ILH327700:ILJ327700 IVD327700:IVF327700 JEZ327700:JFB327700 JOV327700:JOX327700 JYR327700:JYT327700 KIN327700:KIP327700 KSJ327700:KSL327700 LCF327700:LCH327700 LMB327700:LMD327700 LVX327700:LVZ327700 MFT327700:MFV327700 MPP327700:MPR327700 MZL327700:MZN327700 NJH327700:NJJ327700 NTD327700:NTF327700 OCZ327700:ODB327700 OMV327700:OMX327700 OWR327700:OWT327700 PGN327700:PGP327700 PQJ327700:PQL327700 QAF327700:QAH327700 QKB327700:QKD327700 QTX327700:QTZ327700 RDT327700:RDV327700 RNP327700:RNR327700 RXL327700:RXN327700 SHH327700:SHJ327700 SRD327700:SRF327700 TAZ327700:TBB327700 TKV327700:TKX327700 TUR327700:TUT327700 UEN327700:UEP327700 UOJ327700:UOL327700 UYF327700:UYH327700 VIB327700:VID327700 VRX327700:VRZ327700 WBT327700:WBV327700 WLP327700:WLR327700 WVL327700:WVN327700 D393236:F393236 IZ393236:JB393236 SV393236:SX393236 ACR393236:ACT393236 AMN393236:AMP393236 AWJ393236:AWL393236 BGF393236:BGH393236 BQB393236:BQD393236 BZX393236:BZZ393236 CJT393236:CJV393236 CTP393236:CTR393236 DDL393236:DDN393236 DNH393236:DNJ393236 DXD393236:DXF393236 EGZ393236:EHB393236 EQV393236:EQX393236 FAR393236:FAT393236 FKN393236:FKP393236 FUJ393236:FUL393236 GEF393236:GEH393236 GOB393236:GOD393236 GXX393236:GXZ393236 HHT393236:HHV393236 HRP393236:HRR393236 IBL393236:IBN393236 ILH393236:ILJ393236 IVD393236:IVF393236 JEZ393236:JFB393236 JOV393236:JOX393236 JYR393236:JYT393236 KIN393236:KIP393236 KSJ393236:KSL393236 LCF393236:LCH393236 LMB393236:LMD393236 LVX393236:LVZ393236 MFT393236:MFV393236 MPP393236:MPR393236 MZL393236:MZN393236 NJH393236:NJJ393236 NTD393236:NTF393236 OCZ393236:ODB393236 OMV393236:OMX393236 OWR393236:OWT393236 PGN393236:PGP393236 PQJ393236:PQL393236 QAF393236:QAH393236 QKB393236:QKD393236 QTX393236:QTZ393236 RDT393236:RDV393236 RNP393236:RNR393236 RXL393236:RXN393236 SHH393236:SHJ393236 SRD393236:SRF393236 TAZ393236:TBB393236 TKV393236:TKX393236 TUR393236:TUT393236 UEN393236:UEP393236 UOJ393236:UOL393236 UYF393236:UYH393236 VIB393236:VID393236 VRX393236:VRZ393236 WBT393236:WBV393236 WLP393236:WLR393236 WVL393236:WVN393236 D458772:F458772 IZ458772:JB458772 SV458772:SX458772 ACR458772:ACT458772 AMN458772:AMP458772 AWJ458772:AWL458772 BGF458772:BGH458772 BQB458772:BQD458772 BZX458772:BZZ458772 CJT458772:CJV458772 CTP458772:CTR458772 DDL458772:DDN458772 DNH458772:DNJ458772 DXD458772:DXF458772 EGZ458772:EHB458772 EQV458772:EQX458772 FAR458772:FAT458772 FKN458772:FKP458772 FUJ458772:FUL458772 GEF458772:GEH458772 GOB458772:GOD458772 GXX458772:GXZ458772 HHT458772:HHV458772 HRP458772:HRR458772 IBL458772:IBN458772 ILH458772:ILJ458772 IVD458772:IVF458772 JEZ458772:JFB458772 JOV458772:JOX458772 JYR458772:JYT458772 KIN458772:KIP458772 KSJ458772:KSL458772 LCF458772:LCH458772 LMB458772:LMD458772 LVX458772:LVZ458772 MFT458772:MFV458772 MPP458772:MPR458772 MZL458772:MZN458772 NJH458772:NJJ458772 NTD458772:NTF458772 OCZ458772:ODB458772 OMV458772:OMX458772 OWR458772:OWT458772 PGN458772:PGP458772 PQJ458772:PQL458772 QAF458772:QAH458772 QKB458772:QKD458772 QTX458772:QTZ458772 RDT458772:RDV458772 RNP458772:RNR458772 RXL458772:RXN458772 SHH458772:SHJ458772 SRD458772:SRF458772 TAZ458772:TBB458772 TKV458772:TKX458772 TUR458772:TUT458772 UEN458772:UEP458772 UOJ458772:UOL458772 UYF458772:UYH458772 VIB458772:VID458772 VRX458772:VRZ458772 WBT458772:WBV458772 WLP458772:WLR458772 WVL458772:WVN458772 D524308:F524308 IZ524308:JB524308 SV524308:SX524308 ACR524308:ACT524308 AMN524308:AMP524308 AWJ524308:AWL524308 BGF524308:BGH524308 BQB524308:BQD524308 BZX524308:BZZ524308 CJT524308:CJV524308 CTP524308:CTR524308 DDL524308:DDN524308 DNH524308:DNJ524308 DXD524308:DXF524308 EGZ524308:EHB524308 EQV524308:EQX524308 FAR524308:FAT524308 FKN524308:FKP524308 FUJ524308:FUL524308 GEF524308:GEH524308 GOB524308:GOD524308 GXX524308:GXZ524308 HHT524308:HHV524308 HRP524308:HRR524308 IBL524308:IBN524308 ILH524308:ILJ524308 IVD524308:IVF524308 JEZ524308:JFB524308 JOV524308:JOX524308 JYR524308:JYT524308 KIN524308:KIP524308 KSJ524308:KSL524308 LCF524308:LCH524308 LMB524308:LMD524308 LVX524308:LVZ524308 MFT524308:MFV524308 MPP524308:MPR524308 MZL524308:MZN524308 NJH524308:NJJ524308 NTD524308:NTF524308 OCZ524308:ODB524308 OMV524308:OMX524308 OWR524308:OWT524308 PGN524308:PGP524308 PQJ524308:PQL524308 QAF524308:QAH524308 QKB524308:QKD524308 QTX524308:QTZ524308 RDT524308:RDV524308 RNP524308:RNR524308 RXL524308:RXN524308 SHH524308:SHJ524308 SRD524308:SRF524308 TAZ524308:TBB524308 TKV524308:TKX524308 TUR524308:TUT524308 UEN524308:UEP524308 UOJ524308:UOL524308 UYF524308:UYH524308 VIB524308:VID524308 VRX524308:VRZ524308 WBT524308:WBV524308 WLP524308:WLR524308 WVL524308:WVN524308 D589844:F589844 IZ589844:JB589844 SV589844:SX589844 ACR589844:ACT589844 AMN589844:AMP589844 AWJ589844:AWL589844 BGF589844:BGH589844 BQB589844:BQD589844 BZX589844:BZZ589844 CJT589844:CJV589844 CTP589844:CTR589844 DDL589844:DDN589844 DNH589844:DNJ589844 DXD589844:DXF589844 EGZ589844:EHB589844 EQV589844:EQX589844 FAR589844:FAT589844 FKN589844:FKP589844 FUJ589844:FUL589844 GEF589844:GEH589844 GOB589844:GOD589844 GXX589844:GXZ589844 HHT589844:HHV589844 HRP589844:HRR589844 IBL589844:IBN589844 ILH589844:ILJ589844 IVD589844:IVF589844 JEZ589844:JFB589844 JOV589844:JOX589844 JYR589844:JYT589844 KIN589844:KIP589844 KSJ589844:KSL589844 LCF589844:LCH589844 LMB589844:LMD589844 LVX589844:LVZ589844 MFT589844:MFV589844 MPP589844:MPR589844 MZL589844:MZN589844 NJH589844:NJJ589844 NTD589844:NTF589844 OCZ589844:ODB589844 OMV589844:OMX589844 OWR589844:OWT589844 PGN589844:PGP589844 PQJ589844:PQL589844 QAF589844:QAH589844 QKB589844:QKD589844 QTX589844:QTZ589844 RDT589844:RDV589844 RNP589844:RNR589844 RXL589844:RXN589844 SHH589844:SHJ589844 SRD589844:SRF589844 TAZ589844:TBB589844 TKV589844:TKX589844 TUR589844:TUT589844 UEN589844:UEP589844 UOJ589844:UOL589844 UYF589844:UYH589844 VIB589844:VID589844 VRX589844:VRZ589844 WBT589844:WBV589844 WLP589844:WLR589844 WVL589844:WVN589844 D655380:F655380 IZ655380:JB655380 SV655380:SX655380 ACR655380:ACT655380 AMN655380:AMP655380 AWJ655380:AWL655380 BGF655380:BGH655380 BQB655380:BQD655380 BZX655380:BZZ655380 CJT655380:CJV655380 CTP655380:CTR655380 DDL655380:DDN655380 DNH655380:DNJ655380 DXD655380:DXF655380 EGZ655380:EHB655380 EQV655380:EQX655380 FAR655380:FAT655380 FKN655380:FKP655380 FUJ655380:FUL655380 GEF655380:GEH655380 GOB655380:GOD655380 GXX655380:GXZ655380 HHT655380:HHV655380 HRP655380:HRR655380 IBL655380:IBN655380 ILH655380:ILJ655380 IVD655380:IVF655380 JEZ655380:JFB655380 JOV655380:JOX655380 JYR655380:JYT655380 KIN655380:KIP655380 KSJ655380:KSL655380 LCF655380:LCH655380 LMB655380:LMD655380 LVX655380:LVZ655380 MFT655380:MFV655380 MPP655380:MPR655380 MZL655380:MZN655380 NJH655380:NJJ655380 NTD655380:NTF655380 OCZ655380:ODB655380 OMV655380:OMX655380 OWR655380:OWT655380 PGN655380:PGP655380 PQJ655380:PQL655380 QAF655380:QAH655380 QKB655380:QKD655380 QTX655380:QTZ655380 RDT655380:RDV655380 RNP655380:RNR655380 RXL655380:RXN655380 SHH655380:SHJ655380 SRD655380:SRF655380 TAZ655380:TBB655380 TKV655380:TKX655380 TUR655380:TUT655380 UEN655380:UEP655380 UOJ655380:UOL655380 UYF655380:UYH655380 VIB655380:VID655380 VRX655380:VRZ655380 WBT655380:WBV655380 WLP655380:WLR655380 WVL655380:WVN655380 D720916:F720916 IZ720916:JB720916 SV720916:SX720916 ACR720916:ACT720916 AMN720916:AMP720916 AWJ720916:AWL720916 BGF720916:BGH720916 BQB720916:BQD720916 BZX720916:BZZ720916 CJT720916:CJV720916 CTP720916:CTR720916 DDL720916:DDN720916 DNH720916:DNJ720916 DXD720916:DXF720916 EGZ720916:EHB720916 EQV720916:EQX720916 FAR720916:FAT720916 FKN720916:FKP720916 FUJ720916:FUL720916 GEF720916:GEH720916 GOB720916:GOD720916 GXX720916:GXZ720916 HHT720916:HHV720916 HRP720916:HRR720916 IBL720916:IBN720916 ILH720916:ILJ720916 IVD720916:IVF720916 JEZ720916:JFB720916 JOV720916:JOX720916 JYR720916:JYT720916 KIN720916:KIP720916 KSJ720916:KSL720916 LCF720916:LCH720916 LMB720916:LMD720916 LVX720916:LVZ720916 MFT720916:MFV720916 MPP720916:MPR720916 MZL720916:MZN720916 NJH720916:NJJ720916 NTD720916:NTF720916 OCZ720916:ODB720916 OMV720916:OMX720916 OWR720916:OWT720916 PGN720916:PGP720916 PQJ720916:PQL720916 QAF720916:QAH720916 QKB720916:QKD720916 QTX720916:QTZ720916 RDT720916:RDV720916 RNP720916:RNR720916 RXL720916:RXN720916 SHH720916:SHJ720916 SRD720916:SRF720916 TAZ720916:TBB720916 TKV720916:TKX720916 TUR720916:TUT720916 UEN720916:UEP720916 UOJ720916:UOL720916 UYF720916:UYH720916 VIB720916:VID720916 VRX720916:VRZ720916 WBT720916:WBV720916 WLP720916:WLR720916 WVL720916:WVN720916 D786452:F786452 IZ786452:JB786452 SV786452:SX786452 ACR786452:ACT786452 AMN786452:AMP786452 AWJ786452:AWL786452 BGF786452:BGH786452 BQB786452:BQD786452 BZX786452:BZZ786452 CJT786452:CJV786452 CTP786452:CTR786452 DDL786452:DDN786452 DNH786452:DNJ786452 DXD786452:DXF786452 EGZ786452:EHB786452 EQV786452:EQX786452 FAR786452:FAT786452 FKN786452:FKP786452 FUJ786452:FUL786452 GEF786452:GEH786452 GOB786452:GOD786452 GXX786452:GXZ786452 HHT786452:HHV786452 HRP786452:HRR786452 IBL786452:IBN786452 ILH786452:ILJ786452 IVD786452:IVF786452 JEZ786452:JFB786452 JOV786452:JOX786452 JYR786452:JYT786452 KIN786452:KIP786452 KSJ786452:KSL786452 LCF786452:LCH786452 LMB786452:LMD786452 LVX786452:LVZ786452 MFT786452:MFV786452 MPP786452:MPR786452 MZL786452:MZN786452 NJH786452:NJJ786452 NTD786452:NTF786452 OCZ786452:ODB786452 OMV786452:OMX786452 OWR786452:OWT786452 PGN786452:PGP786452 PQJ786452:PQL786452 QAF786452:QAH786452 QKB786452:QKD786452 QTX786452:QTZ786452 RDT786452:RDV786452 RNP786452:RNR786452 RXL786452:RXN786452 SHH786452:SHJ786452 SRD786452:SRF786452 TAZ786452:TBB786452 TKV786452:TKX786452 TUR786452:TUT786452 UEN786452:UEP786452 UOJ786452:UOL786452 UYF786452:UYH786452 VIB786452:VID786452 VRX786452:VRZ786452 WBT786452:WBV786452 WLP786452:WLR786452 WVL786452:WVN786452 D851988:F851988 IZ851988:JB851988 SV851988:SX851988 ACR851988:ACT851988 AMN851988:AMP851988 AWJ851988:AWL851988 BGF851988:BGH851988 BQB851988:BQD851988 BZX851988:BZZ851988 CJT851988:CJV851988 CTP851988:CTR851988 DDL851988:DDN851988 DNH851988:DNJ851988 DXD851988:DXF851988 EGZ851988:EHB851988 EQV851988:EQX851988 FAR851988:FAT851988 FKN851988:FKP851988 FUJ851988:FUL851988 GEF851988:GEH851988 GOB851988:GOD851988 GXX851988:GXZ851988 HHT851988:HHV851988 HRP851988:HRR851988 IBL851988:IBN851988 ILH851988:ILJ851988 IVD851988:IVF851988 JEZ851988:JFB851988 JOV851988:JOX851988 JYR851988:JYT851988 KIN851988:KIP851988 KSJ851988:KSL851988 LCF851988:LCH851988 LMB851988:LMD851988 LVX851988:LVZ851988 MFT851988:MFV851988 MPP851988:MPR851988 MZL851988:MZN851988 NJH851988:NJJ851988 NTD851988:NTF851988 OCZ851988:ODB851988 OMV851988:OMX851988 OWR851988:OWT851988 PGN851988:PGP851988 PQJ851988:PQL851988 QAF851988:QAH851988 QKB851988:QKD851988 QTX851988:QTZ851988 RDT851988:RDV851988 RNP851988:RNR851988 RXL851988:RXN851988 SHH851988:SHJ851988 SRD851988:SRF851988 TAZ851988:TBB851988 TKV851988:TKX851988 TUR851988:TUT851988 UEN851988:UEP851988 UOJ851988:UOL851988 UYF851988:UYH851988 VIB851988:VID851988 VRX851988:VRZ851988 WBT851988:WBV851988 WLP851988:WLR851988 WVL851988:WVN851988 D917524:F917524 IZ917524:JB917524 SV917524:SX917524 ACR917524:ACT917524 AMN917524:AMP917524 AWJ917524:AWL917524 BGF917524:BGH917524 BQB917524:BQD917524 BZX917524:BZZ917524 CJT917524:CJV917524 CTP917524:CTR917524 DDL917524:DDN917524 DNH917524:DNJ917524 DXD917524:DXF917524 EGZ917524:EHB917524 EQV917524:EQX917524 FAR917524:FAT917524 FKN917524:FKP917524 FUJ917524:FUL917524 GEF917524:GEH917524 GOB917524:GOD917524 GXX917524:GXZ917524 HHT917524:HHV917524 HRP917524:HRR917524 IBL917524:IBN917524 ILH917524:ILJ917524 IVD917524:IVF917524 JEZ917524:JFB917524 JOV917524:JOX917524 JYR917524:JYT917524 KIN917524:KIP917524 KSJ917524:KSL917524 LCF917524:LCH917524 LMB917524:LMD917524 LVX917524:LVZ917524 MFT917524:MFV917524 MPP917524:MPR917524 MZL917524:MZN917524 NJH917524:NJJ917524 NTD917524:NTF917524 OCZ917524:ODB917524 OMV917524:OMX917524 OWR917524:OWT917524 PGN917524:PGP917524 PQJ917524:PQL917524 QAF917524:QAH917524 QKB917524:QKD917524 QTX917524:QTZ917524 RDT917524:RDV917524 RNP917524:RNR917524 RXL917524:RXN917524 SHH917524:SHJ917524 SRD917524:SRF917524 TAZ917524:TBB917524 TKV917524:TKX917524 TUR917524:TUT917524 UEN917524:UEP917524 UOJ917524:UOL917524 UYF917524:UYH917524 VIB917524:VID917524 VRX917524:VRZ917524 WBT917524:WBV917524 WLP917524:WLR917524 WVL917524:WVN917524 D983060:F983060 IZ983060:JB983060 SV983060:SX983060 ACR983060:ACT983060 AMN983060:AMP983060 AWJ983060:AWL983060 BGF983060:BGH983060 BQB983060:BQD983060 BZX983060:BZZ983060 CJT983060:CJV983060 CTP983060:CTR983060 DDL983060:DDN983060 DNH983060:DNJ983060 DXD983060:DXF983060 EGZ983060:EHB983060 EQV983060:EQX983060 FAR983060:FAT983060 FKN983060:FKP983060 FUJ983060:FUL983060 GEF983060:GEH983060 GOB983060:GOD983060 GXX983060:GXZ983060 HHT983060:HHV983060 HRP983060:HRR983060 IBL983060:IBN983060 ILH983060:ILJ983060 IVD983060:IVF983060 JEZ983060:JFB983060 JOV983060:JOX983060 JYR983060:JYT983060 KIN983060:KIP983060 KSJ983060:KSL983060 LCF983060:LCH983060 LMB983060:LMD983060 LVX983060:LVZ983060 MFT983060:MFV983060 MPP983060:MPR983060 MZL983060:MZN983060 NJH983060:NJJ983060 NTD983060:NTF983060 OCZ983060:ODB983060 OMV983060:OMX983060 OWR983060:OWT983060 PGN983060:PGP983060 PQJ983060:PQL983060 QAF983060:QAH983060 QKB983060:QKD983060 QTX983060:QTZ983060 RDT983060:RDV983060 RNP983060:RNR983060 RXL983060:RXN983060 SHH983060:SHJ983060 SRD983060:SRF983060 TAZ983060:TBB983060 TKV983060:TKX983060 TUR983060:TUT983060 UEN983060:UEP983060 UOJ983060:UOL983060 UYF983060:UYH983060 VIB983060:VID983060 VRX983060:VRZ983060 WBT983060:WBV983060 WLP983060:WLR983060 WVL983060:WVN983060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36CAE773-3682-4E28-9A66-D05DDEDFD868}"/>
  </dataValidations>
  <printOptions horizontalCentered="1" verticalCentered="1"/>
  <pageMargins left="0.51181102362204722" right="0.51181102362204722" top="0.78740157480314965" bottom="0.78740157480314965" header="0.31496062992125984" footer="0.31496062992125984"/>
  <pageSetup paperSize="9" scale="25"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C7656-9BEA-4020-B8A8-F3A0FDA76A7B}">
  <sheetPr>
    <tabColor theme="4" tint="-0.249977111117893"/>
  </sheetPr>
  <dimension ref="A2:WVO141"/>
  <sheetViews>
    <sheetView showGridLines="0" showRowColHeaders="0" view="pageBreakPreview" topLeftCell="A79" zoomScale="60" zoomScaleNormal="100" workbookViewId="0">
      <selection activeCell="B1" sqref="B1:I1"/>
    </sheetView>
  </sheetViews>
  <sheetFormatPr defaultColWidth="0" defaultRowHeight="12.75" x14ac:dyDescent="0.2"/>
  <cols>
    <col min="1" max="1" width="9.140625" style="38" customWidth="1"/>
    <col min="2" max="2" width="12.5703125" style="38" customWidth="1"/>
    <col min="3" max="3" width="49.5703125" style="38" customWidth="1"/>
    <col min="4" max="4" width="28" style="38" customWidth="1"/>
    <col min="5" max="5" width="16.85546875" style="64" customWidth="1"/>
    <col min="6" max="6" width="17.5703125" style="65" customWidth="1"/>
    <col min="7" max="7" width="12.85546875" style="38" customWidth="1"/>
    <col min="8" max="8" width="15.85546875" style="38" hidden="1"/>
    <col min="9" max="9" width="3.85546875" style="38" hidden="1"/>
    <col min="10" max="10" width="21.7109375" style="38" hidden="1"/>
    <col min="11" max="11" width="2.5703125" style="38" hidden="1"/>
    <col min="12" max="12" width="19.85546875" style="38" hidden="1"/>
    <col min="13" max="13" width="2.42578125" style="38" hidden="1"/>
    <col min="14" max="14" width="42.7109375" style="38" hidden="1"/>
    <col min="15" max="15" width="2.28515625" style="38" hidden="1"/>
    <col min="16" max="16" width="13.42578125" style="38" hidden="1"/>
    <col min="17" max="17" width="2.140625" style="38" hidden="1"/>
    <col min="18" max="18" width="23.42578125" style="38" hidden="1"/>
    <col min="19" max="19" width="1.42578125" style="38" hidden="1"/>
    <col min="20" max="20" width="19.85546875" style="38" hidden="1"/>
    <col min="21" max="257" width="9.140625" style="38" hidden="1"/>
    <col min="258" max="258" width="12.5703125" style="38" hidden="1"/>
    <col min="259" max="259" width="49.5703125" style="38" hidden="1"/>
    <col min="260" max="260" width="28" style="38" hidden="1"/>
    <col min="261" max="261" width="16.85546875" style="38" hidden="1"/>
    <col min="262" max="262" width="17.5703125" style="38" hidden="1"/>
    <col min="263" max="263" width="33.140625" style="38" hidden="1"/>
    <col min="264" max="513" width="9.140625" style="38" hidden="1"/>
    <col min="514" max="514" width="12.5703125" style="38" hidden="1"/>
    <col min="515" max="515" width="49.5703125" style="38" hidden="1"/>
    <col min="516" max="516" width="28" style="38" hidden="1"/>
    <col min="517" max="517" width="16.85546875" style="38" hidden="1"/>
    <col min="518" max="518" width="17.5703125" style="38" hidden="1"/>
    <col min="519" max="519" width="33.140625" style="38" hidden="1"/>
    <col min="520" max="769" width="9.140625" style="38" hidden="1"/>
    <col min="770" max="770" width="12.5703125" style="38" hidden="1"/>
    <col min="771" max="771" width="49.5703125" style="38" hidden="1"/>
    <col min="772" max="772" width="28" style="38" hidden="1"/>
    <col min="773" max="773" width="16.85546875" style="38" hidden="1"/>
    <col min="774" max="774" width="17.5703125" style="38" hidden="1"/>
    <col min="775" max="775" width="33.140625" style="38" hidden="1"/>
    <col min="776" max="1025" width="9.140625" style="38" hidden="1"/>
    <col min="1026" max="1026" width="12.5703125" style="38" hidden="1"/>
    <col min="1027" max="1027" width="49.5703125" style="38" hidden="1"/>
    <col min="1028" max="1028" width="28" style="38" hidden="1"/>
    <col min="1029" max="1029" width="16.85546875" style="38" hidden="1"/>
    <col min="1030" max="1030" width="17.5703125" style="38" hidden="1"/>
    <col min="1031" max="1031" width="33.140625" style="38" hidden="1"/>
    <col min="1032" max="1281" width="9.140625" style="38" hidden="1"/>
    <col min="1282" max="1282" width="12.5703125" style="38" hidden="1"/>
    <col min="1283" max="1283" width="49.5703125" style="38" hidden="1"/>
    <col min="1284" max="1284" width="28" style="38" hidden="1"/>
    <col min="1285" max="1285" width="16.85546875" style="38" hidden="1"/>
    <col min="1286" max="1286" width="17.5703125" style="38" hidden="1"/>
    <col min="1287" max="1287" width="33.140625" style="38" hidden="1"/>
    <col min="1288" max="1537" width="9.140625" style="38" hidden="1"/>
    <col min="1538" max="1538" width="12.5703125" style="38" hidden="1"/>
    <col min="1539" max="1539" width="49.5703125" style="38" hidden="1"/>
    <col min="1540" max="1540" width="28" style="38" hidden="1"/>
    <col min="1541" max="1541" width="16.85546875" style="38" hidden="1"/>
    <col min="1542" max="1542" width="17.5703125" style="38" hidden="1"/>
    <col min="1543" max="1543" width="33.140625" style="38" hidden="1"/>
    <col min="1544" max="1793" width="9.140625" style="38" hidden="1"/>
    <col min="1794" max="1794" width="12.5703125" style="38" hidden="1"/>
    <col min="1795" max="1795" width="49.5703125" style="38" hidden="1"/>
    <col min="1796" max="1796" width="28" style="38" hidden="1"/>
    <col min="1797" max="1797" width="16.85546875" style="38" hidden="1"/>
    <col min="1798" max="1798" width="17.5703125" style="38" hidden="1"/>
    <col min="1799" max="1799" width="33.140625" style="38" hidden="1"/>
    <col min="1800" max="2049" width="9.140625" style="38" hidden="1"/>
    <col min="2050" max="2050" width="12.5703125" style="38" hidden="1"/>
    <col min="2051" max="2051" width="49.5703125" style="38" hidden="1"/>
    <col min="2052" max="2052" width="28" style="38" hidden="1"/>
    <col min="2053" max="2053" width="16.85546875" style="38" hidden="1"/>
    <col min="2054" max="2054" width="17.5703125" style="38" hidden="1"/>
    <col min="2055" max="2055" width="33.140625" style="38" hidden="1"/>
    <col min="2056" max="2305" width="9.140625" style="38" hidden="1"/>
    <col min="2306" max="2306" width="12.5703125" style="38" hidden="1"/>
    <col min="2307" max="2307" width="49.5703125" style="38" hidden="1"/>
    <col min="2308" max="2308" width="28" style="38" hidden="1"/>
    <col min="2309" max="2309" width="16.85546875" style="38" hidden="1"/>
    <col min="2310" max="2310" width="17.5703125" style="38" hidden="1"/>
    <col min="2311" max="2311" width="33.140625" style="38" hidden="1"/>
    <col min="2312" max="2561" width="9.140625" style="38" hidden="1"/>
    <col min="2562" max="2562" width="12.5703125" style="38" hidden="1"/>
    <col min="2563" max="2563" width="49.5703125" style="38" hidden="1"/>
    <col min="2564" max="2564" width="28" style="38" hidden="1"/>
    <col min="2565" max="2565" width="16.85546875" style="38" hidden="1"/>
    <col min="2566" max="2566" width="17.5703125" style="38" hidden="1"/>
    <col min="2567" max="2567" width="33.140625" style="38" hidden="1"/>
    <col min="2568" max="2817" width="9.140625" style="38" hidden="1"/>
    <col min="2818" max="2818" width="12.5703125" style="38" hidden="1"/>
    <col min="2819" max="2819" width="49.5703125" style="38" hidden="1"/>
    <col min="2820" max="2820" width="28" style="38" hidden="1"/>
    <col min="2821" max="2821" width="16.85546875" style="38" hidden="1"/>
    <col min="2822" max="2822" width="17.5703125" style="38" hidden="1"/>
    <col min="2823" max="2823" width="33.140625" style="38" hidden="1"/>
    <col min="2824" max="3073" width="9.140625" style="38" hidden="1"/>
    <col min="3074" max="3074" width="12.5703125" style="38" hidden="1"/>
    <col min="3075" max="3075" width="49.5703125" style="38" hidden="1"/>
    <col min="3076" max="3076" width="28" style="38" hidden="1"/>
    <col min="3077" max="3077" width="16.85546875" style="38" hidden="1"/>
    <col min="3078" max="3078" width="17.5703125" style="38" hidden="1"/>
    <col min="3079" max="3079" width="33.140625" style="38" hidden="1"/>
    <col min="3080" max="3329" width="9.140625" style="38" hidden="1"/>
    <col min="3330" max="3330" width="12.5703125" style="38" hidden="1"/>
    <col min="3331" max="3331" width="49.5703125" style="38" hidden="1"/>
    <col min="3332" max="3332" width="28" style="38" hidden="1"/>
    <col min="3333" max="3333" width="16.85546875" style="38" hidden="1"/>
    <col min="3334" max="3334" width="17.5703125" style="38" hidden="1"/>
    <col min="3335" max="3335" width="33.140625" style="38" hidden="1"/>
    <col min="3336" max="3585" width="9.140625" style="38" hidden="1"/>
    <col min="3586" max="3586" width="12.5703125" style="38" hidden="1"/>
    <col min="3587" max="3587" width="49.5703125" style="38" hidden="1"/>
    <col min="3588" max="3588" width="28" style="38" hidden="1"/>
    <col min="3589" max="3589" width="16.85546875" style="38" hidden="1"/>
    <col min="3590" max="3590" width="17.5703125" style="38" hidden="1"/>
    <col min="3591" max="3591" width="33.140625" style="38" hidden="1"/>
    <col min="3592" max="3841" width="9.140625" style="38" hidden="1"/>
    <col min="3842" max="3842" width="12.5703125" style="38" hidden="1"/>
    <col min="3843" max="3843" width="49.5703125" style="38" hidden="1"/>
    <col min="3844" max="3844" width="28" style="38" hidden="1"/>
    <col min="3845" max="3845" width="16.85546875" style="38" hidden="1"/>
    <col min="3846" max="3846" width="17.5703125" style="38" hidden="1"/>
    <col min="3847" max="3847" width="33.140625" style="38" hidden="1"/>
    <col min="3848" max="4097" width="9.140625" style="38" hidden="1"/>
    <col min="4098" max="4098" width="12.5703125" style="38" hidden="1"/>
    <col min="4099" max="4099" width="49.5703125" style="38" hidden="1"/>
    <col min="4100" max="4100" width="28" style="38" hidden="1"/>
    <col min="4101" max="4101" width="16.85546875" style="38" hidden="1"/>
    <col min="4102" max="4102" width="17.5703125" style="38" hidden="1"/>
    <col min="4103" max="4103" width="33.140625" style="38" hidden="1"/>
    <col min="4104" max="4353" width="9.140625" style="38" hidden="1"/>
    <col min="4354" max="4354" width="12.5703125" style="38" hidden="1"/>
    <col min="4355" max="4355" width="49.5703125" style="38" hidden="1"/>
    <col min="4356" max="4356" width="28" style="38" hidden="1"/>
    <col min="4357" max="4357" width="16.85546875" style="38" hidden="1"/>
    <col min="4358" max="4358" width="17.5703125" style="38" hidden="1"/>
    <col min="4359" max="4359" width="33.140625" style="38" hidden="1"/>
    <col min="4360" max="4609" width="9.140625" style="38" hidden="1"/>
    <col min="4610" max="4610" width="12.5703125" style="38" hidden="1"/>
    <col min="4611" max="4611" width="49.5703125" style="38" hidden="1"/>
    <col min="4612" max="4612" width="28" style="38" hidden="1"/>
    <col min="4613" max="4613" width="16.85546875" style="38" hidden="1"/>
    <col min="4614" max="4614" width="17.5703125" style="38" hidden="1"/>
    <col min="4615" max="4615" width="33.140625" style="38" hidden="1"/>
    <col min="4616" max="4865" width="9.140625" style="38" hidden="1"/>
    <col min="4866" max="4866" width="12.5703125" style="38" hidden="1"/>
    <col min="4867" max="4867" width="49.5703125" style="38" hidden="1"/>
    <col min="4868" max="4868" width="28" style="38" hidden="1"/>
    <col min="4869" max="4869" width="16.85546875" style="38" hidden="1"/>
    <col min="4870" max="4870" width="17.5703125" style="38" hidden="1"/>
    <col min="4871" max="4871" width="33.140625" style="38" hidden="1"/>
    <col min="4872" max="5121" width="9.140625" style="38" hidden="1"/>
    <col min="5122" max="5122" width="12.5703125" style="38" hidden="1"/>
    <col min="5123" max="5123" width="49.5703125" style="38" hidden="1"/>
    <col min="5124" max="5124" width="28" style="38" hidden="1"/>
    <col min="5125" max="5125" width="16.85546875" style="38" hidden="1"/>
    <col min="5126" max="5126" width="17.5703125" style="38" hidden="1"/>
    <col min="5127" max="5127" width="33.140625" style="38" hidden="1"/>
    <col min="5128" max="5377" width="9.140625" style="38" hidden="1"/>
    <col min="5378" max="5378" width="12.5703125" style="38" hidden="1"/>
    <col min="5379" max="5379" width="49.5703125" style="38" hidden="1"/>
    <col min="5380" max="5380" width="28" style="38" hidden="1"/>
    <col min="5381" max="5381" width="16.85546875" style="38" hidden="1"/>
    <col min="5382" max="5382" width="17.5703125" style="38" hidden="1"/>
    <col min="5383" max="5383" width="33.140625" style="38" hidden="1"/>
    <col min="5384" max="5633" width="9.140625" style="38" hidden="1"/>
    <col min="5634" max="5634" width="12.5703125" style="38" hidden="1"/>
    <col min="5635" max="5635" width="49.5703125" style="38" hidden="1"/>
    <col min="5636" max="5636" width="28" style="38" hidden="1"/>
    <col min="5637" max="5637" width="16.85546875" style="38" hidden="1"/>
    <col min="5638" max="5638" width="17.5703125" style="38" hidden="1"/>
    <col min="5639" max="5639" width="33.140625" style="38" hidden="1"/>
    <col min="5640" max="5889" width="9.140625" style="38" hidden="1"/>
    <col min="5890" max="5890" width="12.5703125" style="38" hidden="1"/>
    <col min="5891" max="5891" width="49.5703125" style="38" hidden="1"/>
    <col min="5892" max="5892" width="28" style="38" hidden="1"/>
    <col min="5893" max="5893" width="16.85546875" style="38" hidden="1"/>
    <col min="5894" max="5894" width="17.5703125" style="38" hidden="1"/>
    <col min="5895" max="5895" width="33.140625" style="38" hidden="1"/>
    <col min="5896" max="6145" width="9.140625" style="38" hidden="1"/>
    <col min="6146" max="6146" width="12.5703125" style="38" hidden="1"/>
    <col min="6147" max="6147" width="49.5703125" style="38" hidden="1"/>
    <col min="6148" max="6148" width="28" style="38" hidden="1"/>
    <col min="6149" max="6149" width="16.85546875" style="38" hidden="1"/>
    <col min="6150" max="6150" width="17.5703125" style="38" hidden="1"/>
    <col min="6151" max="6151" width="33.140625" style="38" hidden="1"/>
    <col min="6152" max="6401" width="9.140625" style="38" hidden="1"/>
    <col min="6402" max="6402" width="12.5703125" style="38" hidden="1"/>
    <col min="6403" max="6403" width="49.5703125" style="38" hidden="1"/>
    <col min="6404" max="6404" width="28" style="38" hidden="1"/>
    <col min="6405" max="6405" width="16.85546875" style="38" hidden="1"/>
    <col min="6406" max="6406" width="17.5703125" style="38" hidden="1"/>
    <col min="6407" max="6407" width="33.140625" style="38" hidden="1"/>
    <col min="6408" max="6657" width="9.140625" style="38" hidden="1"/>
    <col min="6658" max="6658" width="12.5703125" style="38" hidden="1"/>
    <col min="6659" max="6659" width="49.5703125" style="38" hidden="1"/>
    <col min="6660" max="6660" width="28" style="38" hidden="1"/>
    <col min="6661" max="6661" width="16.85546875" style="38" hidden="1"/>
    <col min="6662" max="6662" width="17.5703125" style="38" hidden="1"/>
    <col min="6663" max="6663" width="33.140625" style="38" hidden="1"/>
    <col min="6664" max="6913" width="9.140625" style="38" hidden="1"/>
    <col min="6914" max="6914" width="12.5703125" style="38" hidden="1"/>
    <col min="6915" max="6915" width="49.5703125" style="38" hidden="1"/>
    <col min="6916" max="6916" width="28" style="38" hidden="1"/>
    <col min="6917" max="6917" width="16.85546875" style="38" hidden="1"/>
    <col min="6918" max="6918" width="17.5703125" style="38" hidden="1"/>
    <col min="6919" max="6919" width="33.140625" style="38" hidden="1"/>
    <col min="6920" max="7169" width="9.140625" style="38" hidden="1"/>
    <col min="7170" max="7170" width="12.5703125" style="38" hidden="1"/>
    <col min="7171" max="7171" width="49.5703125" style="38" hidden="1"/>
    <col min="7172" max="7172" width="28" style="38" hidden="1"/>
    <col min="7173" max="7173" width="16.85546875" style="38" hidden="1"/>
    <col min="7174" max="7174" width="17.5703125" style="38" hidden="1"/>
    <col min="7175" max="7175" width="33.140625" style="38" hidden="1"/>
    <col min="7176" max="7425" width="9.140625" style="38" hidden="1"/>
    <col min="7426" max="7426" width="12.5703125" style="38" hidden="1"/>
    <col min="7427" max="7427" width="49.5703125" style="38" hidden="1"/>
    <col min="7428" max="7428" width="28" style="38" hidden="1"/>
    <col min="7429" max="7429" width="16.85546875" style="38" hidden="1"/>
    <col min="7430" max="7430" width="17.5703125" style="38" hidden="1"/>
    <col min="7431" max="7431" width="33.140625" style="38" hidden="1"/>
    <col min="7432" max="7681" width="9.140625" style="38" hidden="1"/>
    <col min="7682" max="7682" width="12.5703125" style="38" hidden="1"/>
    <col min="7683" max="7683" width="49.5703125" style="38" hidden="1"/>
    <col min="7684" max="7684" width="28" style="38" hidden="1"/>
    <col min="7685" max="7685" width="16.85546875" style="38" hidden="1"/>
    <col min="7686" max="7686" width="17.5703125" style="38" hidden="1"/>
    <col min="7687" max="7687" width="33.140625" style="38" hidden="1"/>
    <col min="7688" max="7937" width="9.140625" style="38" hidden="1"/>
    <col min="7938" max="7938" width="12.5703125" style="38" hidden="1"/>
    <col min="7939" max="7939" width="49.5703125" style="38" hidden="1"/>
    <col min="7940" max="7940" width="28" style="38" hidden="1"/>
    <col min="7941" max="7941" width="16.85546875" style="38" hidden="1"/>
    <col min="7942" max="7942" width="17.5703125" style="38" hidden="1"/>
    <col min="7943" max="7943" width="33.140625" style="38" hidden="1"/>
    <col min="7944" max="8193" width="9.140625" style="38" hidden="1"/>
    <col min="8194" max="8194" width="12.5703125" style="38" hidden="1"/>
    <col min="8195" max="8195" width="49.5703125" style="38" hidden="1"/>
    <col min="8196" max="8196" width="28" style="38" hidden="1"/>
    <col min="8197" max="8197" width="16.85546875" style="38" hidden="1"/>
    <col min="8198" max="8198" width="17.5703125" style="38" hidden="1"/>
    <col min="8199" max="8199" width="33.140625" style="38" hidden="1"/>
    <col min="8200" max="8449" width="9.140625" style="38" hidden="1"/>
    <col min="8450" max="8450" width="12.5703125" style="38" hidden="1"/>
    <col min="8451" max="8451" width="49.5703125" style="38" hidden="1"/>
    <col min="8452" max="8452" width="28" style="38" hidden="1"/>
    <col min="8453" max="8453" width="16.85546875" style="38" hidden="1"/>
    <col min="8454" max="8454" width="17.5703125" style="38" hidden="1"/>
    <col min="8455" max="8455" width="33.140625" style="38" hidden="1"/>
    <col min="8456" max="8705" width="9.140625" style="38" hidden="1"/>
    <col min="8706" max="8706" width="12.5703125" style="38" hidden="1"/>
    <col min="8707" max="8707" width="49.5703125" style="38" hidden="1"/>
    <col min="8708" max="8708" width="28" style="38" hidden="1"/>
    <col min="8709" max="8709" width="16.85546875" style="38" hidden="1"/>
    <col min="8710" max="8710" width="17.5703125" style="38" hidden="1"/>
    <col min="8711" max="8711" width="33.140625" style="38" hidden="1"/>
    <col min="8712" max="8961" width="9.140625" style="38" hidden="1"/>
    <col min="8962" max="8962" width="12.5703125" style="38" hidden="1"/>
    <col min="8963" max="8963" width="49.5703125" style="38" hidden="1"/>
    <col min="8964" max="8964" width="28" style="38" hidden="1"/>
    <col min="8965" max="8965" width="16.85546875" style="38" hidden="1"/>
    <col min="8966" max="8966" width="17.5703125" style="38" hidden="1"/>
    <col min="8967" max="8967" width="33.140625" style="38" hidden="1"/>
    <col min="8968" max="9217" width="9.140625" style="38" hidden="1"/>
    <col min="9218" max="9218" width="12.5703125" style="38" hidden="1"/>
    <col min="9219" max="9219" width="49.5703125" style="38" hidden="1"/>
    <col min="9220" max="9220" width="28" style="38" hidden="1"/>
    <col min="9221" max="9221" width="16.85546875" style="38" hidden="1"/>
    <col min="9222" max="9222" width="17.5703125" style="38" hidden="1"/>
    <col min="9223" max="9223" width="33.140625" style="38" hidden="1"/>
    <col min="9224" max="9473" width="9.140625" style="38" hidden="1"/>
    <col min="9474" max="9474" width="12.5703125" style="38" hidden="1"/>
    <col min="9475" max="9475" width="49.5703125" style="38" hidden="1"/>
    <col min="9476" max="9476" width="28" style="38" hidden="1"/>
    <col min="9477" max="9477" width="16.85546875" style="38" hidden="1"/>
    <col min="9478" max="9478" width="17.5703125" style="38" hidden="1"/>
    <col min="9479" max="9479" width="33.140625" style="38" hidden="1"/>
    <col min="9480" max="9729" width="9.140625" style="38" hidden="1"/>
    <col min="9730" max="9730" width="12.5703125" style="38" hidden="1"/>
    <col min="9731" max="9731" width="49.5703125" style="38" hidden="1"/>
    <col min="9732" max="9732" width="28" style="38" hidden="1"/>
    <col min="9733" max="9733" width="16.85546875" style="38" hidden="1"/>
    <col min="9734" max="9734" width="17.5703125" style="38" hidden="1"/>
    <col min="9735" max="9735" width="33.140625" style="38" hidden="1"/>
    <col min="9736" max="9985" width="9.140625" style="38" hidden="1"/>
    <col min="9986" max="9986" width="12.5703125" style="38" hidden="1"/>
    <col min="9987" max="9987" width="49.5703125" style="38" hidden="1"/>
    <col min="9988" max="9988" width="28" style="38" hidden="1"/>
    <col min="9989" max="9989" width="16.85546875" style="38" hidden="1"/>
    <col min="9990" max="9990" width="17.5703125" style="38" hidden="1"/>
    <col min="9991" max="9991" width="33.140625" style="38" hidden="1"/>
    <col min="9992" max="10241" width="9.140625" style="38" hidden="1"/>
    <col min="10242" max="10242" width="12.5703125" style="38" hidden="1"/>
    <col min="10243" max="10243" width="49.5703125" style="38" hidden="1"/>
    <col min="10244" max="10244" width="28" style="38" hidden="1"/>
    <col min="10245" max="10245" width="16.85546875" style="38" hidden="1"/>
    <col min="10246" max="10246" width="17.5703125" style="38" hidden="1"/>
    <col min="10247" max="10247" width="33.140625" style="38" hidden="1"/>
    <col min="10248" max="10497" width="9.140625" style="38" hidden="1"/>
    <col min="10498" max="10498" width="12.5703125" style="38" hidden="1"/>
    <col min="10499" max="10499" width="49.5703125" style="38" hidden="1"/>
    <col min="10500" max="10500" width="28" style="38" hidden="1"/>
    <col min="10501" max="10501" width="16.85546875" style="38" hidden="1"/>
    <col min="10502" max="10502" width="17.5703125" style="38" hidden="1"/>
    <col min="10503" max="10503" width="33.140625" style="38" hidden="1"/>
    <col min="10504" max="10753" width="9.140625" style="38" hidden="1"/>
    <col min="10754" max="10754" width="12.5703125" style="38" hidden="1"/>
    <col min="10755" max="10755" width="49.5703125" style="38" hidden="1"/>
    <col min="10756" max="10756" width="28" style="38" hidden="1"/>
    <col min="10757" max="10757" width="16.85546875" style="38" hidden="1"/>
    <col min="10758" max="10758" width="17.5703125" style="38" hidden="1"/>
    <col min="10759" max="10759" width="33.140625" style="38" hidden="1"/>
    <col min="10760" max="11009" width="9.140625" style="38" hidden="1"/>
    <col min="11010" max="11010" width="12.5703125" style="38" hidden="1"/>
    <col min="11011" max="11011" width="49.5703125" style="38" hidden="1"/>
    <col min="11012" max="11012" width="28" style="38" hidden="1"/>
    <col min="11013" max="11013" width="16.85546875" style="38" hidden="1"/>
    <col min="11014" max="11014" width="17.5703125" style="38" hidden="1"/>
    <col min="11015" max="11015" width="33.140625" style="38" hidden="1"/>
    <col min="11016" max="11265" width="9.140625" style="38" hidden="1"/>
    <col min="11266" max="11266" width="12.5703125" style="38" hidden="1"/>
    <col min="11267" max="11267" width="49.5703125" style="38" hidden="1"/>
    <col min="11268" max="11268" width="28" style="38" hidden="1"/>
    <col min="11269" max="11269" width="16.85546875" style="38" hidden="1"/>
    <col min="11270" max="11270" width="17.5703125" style="38" hidden="1"/>
    <col min="11271" max="11271" width="33.140625" style="38" hidden="1"/>
    <col min="11272" max="11521" width="9.140625" style="38" hidden="1"/>
    <col min="11522" max="11522" width="12.5703125" style="38" hidden="1"/>
    <col min="11523" max="11523" width="49.5703125" style="38" hidden="1"/>
    <col min="11524" max="11524" width="28" style="38" hidden="1"/>
    <col min="11525" max="11525" width="16.85546875" style="38" hidden="1"/>
    <col min="11526" max="11526" width="17.5703125" style="38" hidden="1"/>
    <col min="11527" max="11527" width="33.140625" style="38" hidden="1"/>
    <col min="11528" max="11777" width="9.140625" style="38" hidden="1"/>
    <col min="11778" max="11778" width="12.5703125" style="38" hidden="1"/>
    <col min="11779" max="11779" width="49.5703125" style="38" hidden="1"/>
    <col min="11780" max="11780" width="28" style="38" hidden="1"/>
    <col min="11781" max="11781" width="16.85546875" style="38" hidden="1"/>
    <col min="11782" max="11782" width="17.5703125" style="38" hidden="1"/>
    <col min="11783" max="11783" width="33.140625" style="38" hidden="1"/>
    <col min="11784" max="12033" width="9.140625" style="38" hidden="1"/>
    <col min="12034" max="12034" width="12.5703125" style="38" hidden="1"/>
    <col min="12035" max="12035" width="49.5703125" style="38" hidden="1"/>
    <col min="12036" max="12036" width="28" style="38" hidden="1"/>
    <col min="12037" max="12037" width="16.85546875" style="38" hidden="1"/>
    <col min="12038" max="12038" width="17.5703125" style="38" hidden="1"/>
    <col min="12039" max="12039" width="33.140625" style="38" hidden="1"/>
    <col min="12040" max="12289" width="9.140625" style="38" hidden="1"/>
    <col min="12290" max="12290" width="12.5703125" style="38" hidden="1"/>
    <col min="12291" max="12291" width="49.5703125" style="38" hidden="1"/>
    <col min="12292" max="12292" width="28" style="38" hidden="1"/>
    <col min="12293" max="12293" width="16.85546875" style="38" hidden="1"/>
    <col min="12294" max="12294" width="17.5703125" style="38" hidden="1"/>
    <col min="12295" max="12295" width="33.140625" style="38" hidden="1"/>
    <col min="12296" max="12545" width="9.140625" style="38" hidden="1"/>
    <col min="12546" max="12546" width="12.5703125" style="38" hidden="1"/>
    <col min="12547" max="12547" width="49.5703125" style="38" hidden="1"/>
    <col min="12548" max="12548" width="28" style="38" hidden="1"/>
    <col min="12549" max="12549" width="16.85546875" style="38" hidden="1"/>
    <col min="12550" max="12550" width="17.5703125" style="38" hidden="1"/>
    <col min="12551" max="12551" width="33.140625" style="38" hidden="1"/>
    <col min="12552" max="12801" width="9.140625" style="38" hidden="1"/>
    <col min="12802" max="12802" width="12.5703125" style="38" hidden="1"/>
    <col min="12803" max="12803" width="49.5703125" style="38" hidden="1"/>
    <col min="12804" max="12804" width="28" style="38" hidden="1"/>
    <col min="12805" max="12805" width="16.85546875" style="38" hidden="1"/>
    <col min="12806" max="12806" width="17.5703125" style="38" hidden="1"/>
    <col min="12807" max="12807" width="33.140625" style="38" hidden="1"/>
    <col min="12808" max="13057" width="9.140625" style="38" hidden="1"/>
    <col min="13058" max="13058" width="12.5703125" style="38" hidden="1"/>
    <col min="13059" max="13059" width="49.5703125" style="38" hidden="1"/>
    <col min="13060" max="13060" width="28" style="38" hidden="1"/>
    <col min="13061" max="13061" width="16.85546875" style="38" hidden="1"/>
    <col min="13062" max="13062" width="17.5703125" style="38" hidden="1"/>
    <col min="13063" max="13063" width="33.140625" style="38" hidden="1"/>
    <col min="13064" max="13313" width="9.140625" style="38" hidden="1"/>
    <col min="13314" max="13314" width="12.5703125" style="38" hidden="1"/>
    <col min="13315" max="13315" width="49.5703125" style="38" hidden="1"/>
    <col min="13316" max="13316" width="28" style="38" hidden="1"/>
    <col min="13317" max="13317" width="16.85546875" style="38" hidden="1"/>
    <col min="13318" max="13318" width="17.5703125" style="38" hidden="1"/>
    <col min="13319" max="13319" width="33.140625" style="38" hidden="1"/>
    <col min="13320" max="13569" width="9.140625" style="38" hidden="1"/>
    <col min="13570" max="13570" width="12.5703125" style="38" hidden="1"/>
    <col min="13571" max="13571" width="49.5703125" style="38" hidden="1"/>
    <col min="13572" max="13572" width="28" style="38" hidden="1"/>
    <col min="13573" max="13573" width="16.85546875" style="38" hidden="1"/>
    <col min="13574" max="13574" width="17.5703125" style="38" hidden="1"/>
    <col min="13575" max="13575" width="33.140625" style="38" hidden="1"/>
    <col min="13576" max="13825" width="9.140625" style="38" hidden="1"/>
    <col min="13826" max="13826" width="12.5703125" style="38" hidden="1"/>
    <col min="13827" max="13827" width="49.5703125" style="38" hidden="1"/>
    <col min="13828" max="13828" width="28" style="38" hidden="1"/>
    <col min="13829" max="13829" width="16.85546875" style="38" hidden="1"/>
    <col min="13830" max="13830" width="17.5703125" style="38" hidden="1"/>
    <col min="13831" max="13831" width="33.140625" style="38" hidden="1"/>
    <col min="13832" max="14081" width="9.140625" style="38" hidden="1"/>
    <col min="14082" max="14082" width="12.5703125" style="38" hidden="1"/>
    <col min="14083" max="14083" width="49.5703125" style="38" hidden="1"/>
    <col min="14084" max="14084" width="28" style="38" hidden="1"/>
    <col min="14085" max="14085" width="16.85546875" style="38" hidden="1"/>
    <col min="14086" max="14086" width="17.5703125" style="38" hidden="1"/>
    <col min="14087" max="14087" width="33.140625" style="38" hidden="1"/>
    <col min="14088" max="14337" width="9.140625" style="38" hidden="1"/>
    <col min="14338" max="14338" width="12.5703125" style="38" hidden="1"/>
    <col min="14339" max="14339" width="49.5703125" style="38" hidden="1"/>
    <col min="14340" max="14340" width="28" style="38" hidden="1"/>
    <col min="14341" max="14341" width="16.85546875" style="38" hidden="1"/>
    <col min="14342" max="14342" width="17.5703125" style="38" hidden="1"/>
    <col min="14343" max="14343" width="33.140625" style="38" hidden="1"/>
    <col min="14344" max="14593" width="9.140625" style="38" hidden="1"/>
    <col min="14594" max="14594" width="12.5703125" style="38" hidden="1"/>
    <col min="14595" max="14595" width="49.5703125" style="38" hidden="1"/>
    <col min="14596" max="14596" width="28" style="38" hidden="1"/>
    <col min="14597" max="14597" width="16.85546875" style="38" hidden="1"/>
    <col min="14598" max="14598" width="17.5703125" style="38" hidden="1"/>
    <col min="14599" max="14599" width="33.140625" style="38" hidden="1"/>
    <col min="14600" max="14849" width="9.140625" style="38" hidden="1"/>
    <col min="14850" max="14850" width="12.5703125" style="38" hidden="1"/>
    <col min="14851" max="14851" width="49.5703125" style="38" hidden="1"/>
    <col min="14852" max="14852" width="28" style="38" hidden="1"/>
    <col min="14853" max="14853" width="16.85546875" style="38" hidden="1"/>
    <col min="14854" max="14854" width="17.5703125" style="38" hidden="1"/>
    <col min="14855" max="14855" width="33.140625" style="38" hidden="1"/>
    <col min="14856" max="15105" width="9.140625" style="38" hidden="1"/>
    <col min="15106" max="15106" width="12.5703125" style="38" hidden="1"/>
    <col min="15107" max="15107" width="49.5703125" style="38" hidden="1"/>
    <col min="15108" max="15108" width="28" style="38" hidden="1"/>
    <col min="15109" max="15109" width="16.85546875" style="38" hidden="1"/>
    <col min="15110" max="15110" width="17.5703125" style="38" hidden="1"/>
    <col min="15111" max="15111" width="33.140625" style="38" hidden="1"/>
    <col min="15112" max="15361" width="9.140625" style="38" hidden="1"/>
    <col min="15362" max="15362" width="12.5703125" style="38" hidden="1"/>
    <col min="15363" max="15363" width="49.5703125" style="38" hidden="1"/>
    <col min="15364" max="15364" width="28" style="38" hidden="1"/>
    <col min="15365" max="15365" width="16.85546875" style="38" hidden="1"/>
    <col min="15366" max="15366" width="17.5703125" style="38" hidden="1"/>
    <col min="15367" max="15367" width="33.140625" style="38" hidden="1"/>
    <col min="15368" max="15617" width="9.140625" style="38" hidden="1"/>
    <col min="15618" max="15618" width="12.5703125" style="38" hidden="1"/>
    <col min="15619" max="15619" width="49.5703125" style="38" hidden="1"/>
    <col min="15620" max="15620" width="28" style="38" hidden="1"/>
    <col min="15621" max="15621" width="16.85546875" style="38" hidden="1"/>
    <col min="15622" max="15622" width="17.5703125" style="38" hidden="1"/>
    <col min="15623" max="15623" width="33.140625" style="38" hidden="1"/>
    <col min="15624" max="15873" width="9.140625" style="38" hidden="1"/>
    <col min="15874" max="15874" width="12.5703125" style="38" hidden="1"/>
    <col min="15875" max="15875" width="49.5703125" style="38" hidden="1"/>
    <col min="15876" max="15876" width="28" style="38" hidden="1"/>
    <col min="15877" max="15877" width="16.85546875" style="38" hidden="1"/>
    <col min="15878" max="15878" width="17.5703125" style="38" hidden="1"/>
    <col min="15879" max="15879" width="33.140625" style="38" hidden="1"/>
    <col min="15880" max="16129" width="9.140625" style="38" hidden="1"/>
    <col min="16130" max="16130" width="12.5703125" style="38" hidden="1"/>
    <col min="16131" max="16131" width="49.5703125" style="38" hidden="1"/>
    <col min="16132" max="16132" width="28" style="38" hidden="1"/>
    <col min="16133" max="16133" width="16.85546875" style="38" hidden="1"/>
    <col min="16134" max="16134" width="17.5703125" style="38" hidden="1"/>
    <col min="16135" max="16135" width="33.140625" style="38" hidden="1"/>
    <col min="16136" max="16384" width="9.140625" style="38" hidden="1"/>
  </cols>
  <sheetData>
    <row r="2" spans="1:6" ht="35.25" customHeight="1" x14ac:dyDescent="0.2">
      <c r="B2" s="401" t="s">
        <v>148</v>
      </c>
      <c r="C2" s="402"/>
      <c r="D2" s="402"/>
      <c r="E2" s="402"/>
      <c r="F2" s="403"/>
    </row>
    <row r="4" spans="1:6" customFormat="1" ht="18" x14ac:dyDescent="0.25">
      <c r="A4" s="404" t="s">
        <v>149</v>
      </c>
      <c r="B4" s="404"/>
      <c r="C4" s="404"/>
      <c r="D4" s="404"/>
      <c r="E4" s="404"/>
      <c r="F4" s="404"/>
    </row>
    <row r="5" spans="1:6" customFormat="1" ht="15.75" x14ac:dyDescent="0.25">
      <c r="A5" s="39"/>
      <c r="B5" s="405" t="s">
        <v>150</v>
      </c>
      <c r="C5" s="405"/>
      <c r="D5" s="405"/>
      <c r="E5" s="405"/>
      <c r="F5" s="405"/>
    </row>
    <row r="6" spans="1:6" customFormat="1" ht="15" x14ac:dyDescent="0.25">
      <c r="A6" s="39"/>
      <c r="B6" s="406" t="s">
        <v>151</v>
      </c>
      <c r="C6" s="407"/>
      <c r="D6" s="40" t="s">
        <v>152</v>
      </c>
      <c r="E6" s="40" t="s">
        <v>153</v>
      </c>
      <c r="F6" s="41" t="s">
        <v>154</v>
      </c>
    </row>
    <row r="7" spans="1:6" customFormat="1" ht="15" x14ac:dyDescent="0.25">
      <c r="A7" s="39"/>
      <c r="B7" s="408"/>
      <c r="C7" s="408"/>
      <c r="D7" s="42"/>
      <c r="E7" s="43"/>
      <c r="F7" s="44"/>
    </row>
    <row r="8" spans="1:6" customFormat="1" ht="15" x14ac:dyDescent="0.25">
      <c r="A8" s="39"/>
      <c r="B8" s="45" t="s">
        <v>155</v>
      </c>
      <c r="C8" s="45"/>
      <c r="D8" s="45" t="s">
        <v>156</v>
      </c>
      <c r="E8" s="46"/>
      <c r="F8" s="47" t="s">
        <v>157</v>
      </c>
    </row>
    <row r="9" spans="1:6" customFormat="1" ht="15" x14ac:dyDescent="0.25">
      <c r="A9" s="39"/>
      <c r="B9" s="400" t="s">
        <v>158</v>
      </c>
      <c r="C9" s="400"/>
      <c r="D9" s="48" t="s">
        <v>159</v>
      </c>
      <c r="E9" s="49"/>
      <c r="F9" s="50" t="s">
        <v>160</v>
      </c>
    </row>
    <row r="10" spans="1:6" customFormat="1" ht="15" x14ac:dyDescent="0.25">
      <c r="A10" s="39"/>
      <c r="B10" s="409" t="s">
        <v>161</v>
      </c>
      <c r="C10" s="409"/>
      <c r="D10" s="51" t="s">
        <v>162</v>
      </c>
      <c r="E10" s="410" t="s">
        <v>163</v>
      </c>
      <c r="F10" s="410"/>
    </row>
    <row r="11" spans="1:6" customFormat="1" ht="15" x14ac:dyDescent="0.25">
      <c r="A11" s="39"/>
      <c r="B11" s="411" t="str">
        <f>'Salários e Benefícios'!C9</f>
        <v>Analista de Gestão Administrativa Júnior</v>
      </c>
      <c r="C11" s="411"/>
      <c r="D11" s="52"/>
      <c r="E11" s="412"/>
      <c r="F11" s="412"/>
    </row>
    <row r="12" spans="1:6" customFormat="1" ht="16.5" thickBot="1" x14ac:dyDescent="0.3">
      <c r="A12" s="39"/>
      <c r="B12" s="413" t="s">
        <v>164</v>
      </c>
      <c r="C12" s="413"/>
      <c r="D12" s="413"/>
      <c r="E12" s="413"/>
      <c r="F12" s="413"/>
    </row>
    <row r="13" spans="1:6" customFormat="1" ht="15.75" thickBot="1" x14ac:dyDescent="0.3">
      <c r="A13" s="39"/>
      <c r="B13" s="53" t="s">
        <v>165</v>
      </c>
      <c r="C13" s="53"/>
      <c r="D13" s="53" t="s">
        <v>166</v>
      </c>
      <c r="E13" s="54"/>
      <c r="F13" s="55" t="s">
        <v>167</v>
      </c>
    </row>
    <row r="14" spans="1:6" customFormat="1" ht="15" x14ac:dyDescent="0.25">
      <c r="A14" s="39"/>
      <c r="B14" s="378"/>
      <c r="C14" s="379"/>
      <c r="D14" s="382" t="s">
        <v>168</v>
      </c>
      <c r="E14" s="383"/>
      <c r="F14" s="384"/>
    </row>
    <row r="15" spans="1:6" customFormat="1" ht="15.75" thickBot="1" x14ac:dyDescent="0.3">
      <c r="A15" s="39"/>
      <c r="B15" s="56"/>
      <c r="C15" s="57" t="s">
        <v>169</v>
      </c>
      <c r="D15" s="380"/>
      <c r="E15" s="381"/>
      <c r="F15" s="381"/>
    </row>
    <row r="16" spans="1:6" customFormat="1" ht="15" x14ac:dyDescent="0.25">
      <c r="A16" s="39"/>
      <c r="B16" s="385"/>
      <c r="C16" s="386"/>
      <c r="D16" s="382" t="s">
        <v>170</v>
      </c>
      <c r="E16" s="383"/>
      <c r="F16" s="384"/>
    </row>
    <row r="17" spans="1:6" customFormat="1" ht="15.75" thickBot="1" x14ac:dyDescent="0.3">
      <c r="A17" s="39"/>
      <c r="B17" s="56"/>
      <c r="C17" s="57" t="s">
        <v>171</v>
      </c>
      <c r="D17" s="387"/>
      <c r="E17" s="388"/>
      <c r="F17" s="388"/>
    </row>
    <row r="18" spans="1:6" customFormat="1" ht="15" x14ac:dyDescent="0.25">
      <c r="A18" s="39"/>
      <c r="B18" s="58"/>
      <c r="C18" s="59"/>
      <c r="D18" s="382" t="s">
        <v>172</v>
      </c>
      <c r="E18" s="383"/>
      <c r="F18" s="384"/>
    </row>
    <row r="19" spans="1:6" customFormat="1" ht="15.75" thickBot="1" x14ac:dyDescent="0.3">
      <c r="A19" s="39"/>
      <c r="B19" s="60"/>
      <c r="C19" s="61" t="s">
        <v>173</v>
      </c>
      <c r="D19" s="432"/>
      <c r="E19" s="433"/>
      <c r="F19" s="433"/>
    </row>
    <row r="20" spans="1:6" customFormat="1" ht="15" x14ac:dyDescent="0.25">
      <c r="A20" s="39"/>
      <c r="B20" s="62" t="s">
        <v>174</v>
      </c>
      <c r="C20" s="62"/>
      <c r="D20" s="382" t="s">
        <v>175</v>
      </c>
      <c r="E20" s="383"/>
      <c r="F20" s="384"/>
    </row>
    <row r="21" spans="1:6" customFormat="1" ht="15.75" thickBot="1" x14ac:dyDescent="0.3">
      <c r="A21" s="39"/>
      <c r="B21" s="392">
        <v>0</v>
      </c>
      <c r="C21" s="393"/>
      <c r="D21" s="392"/>
      <c r="E21" s="394"/>
      <c r="F21" s="393"/>
    </row>
    <row r="22" spans="1:6" x14ac:dyDescent="0.2">
      <c r="B22" s="63"/>
      <c r="C22" s="63"/>
      <c r="D22" s="63"/>
    </row>
    <row r="23" spans="1:6" x14ac:dyDescent="0.2">
      <c r="B23" s="395"/>
      <c r="C23" s="395"/>
      <c r="D23" s="395"/>
      <c r="E23" s="395"/>
      <c r="F23" s="395"/>
    </row>
    <row r="24" spans="1:6" x14ac:dyDescent="0.2">
      <c r="B24" s="396" t="s">
        <v>176</v>
      </c>
      <c r="C24" s="396"/>
      <c r="D24" s="396"/>
      <c r="E24" s="396"/>
      <c r="F24" s="396"/>
    </row>
    <row r="25" spans="1:6" x14ac:dyDescent="0.2">
      <c r="B25" s="66">
        <v>1</v>
      </c>
      <c r="C25" s="67" t="s">
        <v>177</v>
      </c>
      <c r="D25" s="68"/>
      <c r="E25" s="66" t="s">
        <v>29</v>
      </c>
      <c r="F25" s="69" t="s">
        <v>178</v>
      </c>
    </row>
    <row r="26" spans="1:6" x14ac:dyDescent="0.2">
      <c r="B26" s="66" t="s">
        <v>30</v>
      </c>
      <c r="C26" s="70" t="s">
        <v>123</v>
      </c>
      <c r="D26" s="71"/>
      <c r="E26" s="72"/>
      <c r="F26" s="211">
        <f>'Salários e Benefícios'!F9</f>
        <v>6008.31</v>
      </c>
    </row>
    <row r="27" spans="1:6" ht="15" x14ac:dyDescent="0.25">
      <c r="B27" s="66" t="s">
        <v>34</v>
      </c>
      <c r="C27" s="70" t="s">
        <v>179</v>
      </c>
      <c r="D27" s="71"/>
      <c r="E27" s="74">
        <v>0</v>
      </c>
      <c r="F27" s="73">
        <v>0</v>
      </c>
    </row>
    <row r="28" spans="1:6" ht="15" x14ac:dyDescent="0.25">
      <c r="B28" s="66" t="s">
        <v>38</v>
      </c>
      <c r="C28" s="70" t="s">
        <v>180</v>
      </c>
      <c r="D28" s="71"/>
      <c r="E28" s="74">
        <v>0</v>
      </c>
      <c r="F28" s="73">
        <v>0</v>
      </c>
    </row>
    <row r="29" spans="1:6" ht="15" x14ac:dyDescent="0.25">
      <c r="B29" s="66" t="s">
        <v>51</v>
      </c>
      <c r="C29" s="70" t="s">
        <v>181</v>
      </c>
      <c r="D29" s="71"/>
      <c r="E29" s="74">
        <v>0</v>
      </c>
      <c r="F29" s="73">
        <v>0</v>
      </c>
    </row>
    <row r="30" spans="1:6" ht="15" x14ac:dyDescent="0.25">
      <c r="B30" s="66" t="s">
        <v>54</v>
      </c>
      <c r="C30" s="70" t="s">
        <v>182</v>
      </c>
      <c r="D30" s="71"/>
      <c r="E30" s="74">
        <v>0</v>
      </c>
      <c r="F30" s="73">
        <v>0</v>
      </c>
    </row>
    <row r="31" spans="1:6" ht="15" x14ac:dyDescent="0.25">
      <c r="B31" s="66" t="s">
        <v>57</v>
      </c>
      <c r="C31" s="75" t="s">
        <v>183</v>
      </c>
      <c r="D31" s="71"/>
      <c r="E31" s="74">
        <v>0</v>
      </c>
      <c r="F31" s="73">
        <v>0</v>
      </c>
    </row>
    <row r="32" spans="1:6" ht="15" x14ac:dyDescent="0.25">
      <c r="B32" s="66"/>
      <c r="C32" s="70"/>
      <c r="D32" s="71"/>
      <c r="E32" s="76"/>
      <c r="F32" s="77"/>
    </row>
    <row r="33" spans="2:8" ht="15" x14ac:dyDescent="0.25">
      <c r="B33" s="397" t="s">
        <v>184</v>
      </c>
      <c r="C33" s="398"/>
      <c r="D33" s="399"/>
      <c r="E33" s="78"/>
      <c r="F33" s="69">
        <f>SUM(F26:F32)</f>
        <v>6008.31</v>
      </c>
    </row>
    <row r="34" spans="2:8" x14ac:dyDescent="0.2">
      <c r="B34" s="79"/>
      <c r="C34" s="79"/>
      <c r="D34" s="79"/>
      <c r="E34" s="79"/>
      <c r="F34" s="80"/>
      <c r="G34" s="81"/>
    </row>
    <row r="35" spans="2:8" x14ac:dyDescent="0.2">
      <c r="B35" s="396" t="s">
        <v>23</v>
      </c>
      <c r="C35" s="396"/>
      <c r="D35" s="396"/>
      <c r="E35" s="396"/>
      <c r="F35" s="396"/>
    </row>
    <row r="36" spans="2:8" x14ac:dyDescent="0.2">
      <c r="B36" s="397" t="s">
        <v>28</v>
      </c>
      <c r="C36" s="398"/>
      <c r="D36" s="399"/>
      <c r="E36" s="66" t="s">
        <v>29</v>
      </c>
      <c r="F36" s="69" t="s">
        <v>178</v>
      </c>
    </row>
    <row r="37" spans="2:8" x14ac:dyDescent="0.2">
      <c r="B37" s="66" t="s">
        <v>30</v>
      </c>
      <c r="C37" s="70" t="s">
        <v>31</v>
      </c>
      <c r="D37" s="71"/>
      <c r="E37" s="82">
        <f>'Encargos_Rescisão_Prof Ausente'!E4</f>
        <v>0</v>
      </c>
      <c r="F37" s="83">
        <f>$F$33*E37</f>
        <v>0</v>
      </c>
    </row>
    <row r="38" spans="2:8" x14ac:dyDescent="0.2">
      <c r="B38" s="66" t="s">
        <v>34</v>
      </c>
      <c r="C38" s="70" t="s">
        <v>35</v>
      </c>
      <c r="D38" s="71"/>
      <c r="E38" s="82">
        <f>'Encargos_Rescisão_Prof Ausente'!E5</f>
        <v>0</v>
      </c>
      <c r="F38" s="83">
        <f>$F$33*E38</f>
        <v>0</v>
      </c>
      <c r="G38" s="81"/>
    </row>
    <row r="39" spans="2:8" ht="26.25" customHeight="1" x14ac:dyDescent="0.2">
      <c r="B39" s="84" t="s">
        <v>38</v>
      </c>
      <c r="C39" s="414" t="s">
        <v>39</v>
      </c>
      <c r="D39" s="415"/>
      <c r="E39" s="82">
        <f>'Encargos_Rescisão_Prof Ausente'!E6</f>
        <v>0</v>
      </c>
      <c r="F39" s="83">
        <f>$F$33*E39</f>
        <v>0</v>
      </c>
    </row>
    <row r="40" spans="2:8" x14ac:dyDescent="0.2">
      <c r="B40" s="397" t="s">
        <v>42</v>
      </c>
      <c r="C40" s="398"/>
      <c r="D40" s="399"/>
      <c r="E40" s="85"/>
      <c r="F40" s="69">
        <f>SUM(F37:F39)</f>
        <v>0</v>
      </c>
    </row>
    <row r="41" spans="2:8" x14ac:dyDescent="0.2">
      <c r="B41" s="416"/>
      <c r="C41" s="416"/>
      <c r="D41" s="416"/>
      <c r="E41" s="416"/>
      <c r="F41" s="416"/>
      <c r="G41" s="86"/>
    </row>
    <row r="42" spans="2:8" x14ac:dyDescent="0.2">
      <c r="B42" s="389" t="s">
        <v>43</v>
      </c>
      <c r="C42" s="390"/>
      <c r="D42" s="391"/>
      <c r="E42" s="66" t="s">
        <v>29</v>
      </c>
      <c r="F42" s="69" t="s">
        <v>178</v>
      </c>
      <c r="G42" s="87"/>
      <c r="H42" s="88"/>
    </row>
    <row r="43" spans="2:8" x14ac:dyDescent="0.2">
      <c r="B43" s="66" t="s">
        <v>30</v>
      </c>
      <c r="C43" s="70" t="s">
        <v>44</v>
      </c>
      <c r="D43" s="71"/>
      <c r="E43" s="89">
        <f>'Encargos_Rescisão_Prof Ausente'!E10</f>
        <v>0</v>
      </c>
      <c r="F43" s="90">
        <f t="shared" ref="F43:F50" si="0">E43*$F$33</f>
        <v>0</v>
      </c>
      <c r="G43" s="91"/>
      <c r="H43" s="88"/>
    </row>
    <row r="44" spans="2:8" x14ac:dyDescent="0.2">
      <c r="B44" s="66" t="s">
        <v>34</v>
      </c>
      <c r="C44" s="70" t="s">
        <v>46</v>
      </c>
      <c r="D44" s="71"/>
      <c r="E44" s="89">
        <f>'Encargos_Rescisão_Prof Ausente'!E11</f>
        <v>0</v>
      </c>
      <c r="F44" s="90">
        <f t="shared" si="0"/>
        <v>0</v>
      </c>
      <c r="G44" s="87"/>
    </row>
    <row r="45" spans="2:8" x14ac:dyDescent="0.2">
      <c r="B45" s="66" t="s">
        <v>38</v>
      </c>
      <c r="C45" s="70" t="s">
        <v>48</v>
      </c>
      <c r="D45" s="71"/>
      <c r="E45" s="194">
        <f>'Encargos_Rescisão_Prof Ausente'!E12</f>
        <v>0</v>
      </c>
      <c r="F45" s="90">
        <f t="shared" si="0"/>
        <v>0</v>
      </c>
      <c r="G45" s="87"/>
    </row>
    <row r="46" spans="2:8" x14ac:dyDescent="0.2">
      <c r="B46" s="66" t="s">
        <v>51</v>
      </c>
      <c r="C46" s="70" t="s">
        <v>52</v>
      </c>
      <c r="D46" s="71"/>
      <c r="E46" s="89">
        <f>'Encargos_Rescisão_Prof Ausente'!E13</f>
        <v>0</v>
      </c>
      <c r="F46" s="90">
        <f t="shared" si="0"/>
        <v>0</v>
      </c>
    </row>
    <row r="47" spans="2:8" x14ac:dyDescent="0.2">
      <c r="B47" s="66" t="s">
        <v>54</v>
      </c>
      <c r="C47" s="70" t="s">
        <v>55</v>
      </c>
      <c r="D47" s="71"/>
      <c r="E47" s="89">
        <f>'Encargos_Rescisão_Prof Ausente'!E14</f>
        <v>0</v>
      </c>
      <c r="F47" s="90">
        <f t="shared" si="0"/>
        <v>0</v>
      </c>
    </row>
    <row r="48" spans="2:8" x14ac:dyDescent="0.2">
      <c r="B48" s="66" t="s">
        <v>57</v>
      </c>
      <c r="C48" s="70" t="s">
        <v>58</v>
      </c>
      <c r="D48" s="71"/>
      <c r="E48" s="89">
        <f>'Encargos_Rescisão_Prof Ausente'!E15</f>
        <v>0</v>
      </c>
      <c r="F48" s="90">
        <f t="shared" si="0"/>
        <v>0</v>
      </c>
    </row>
    <row r="49" spans="2:7" x14ac:dyDescent="0.2">
      <c r="B49" s="66" t="s">
        <v>60</v>
      </c>
      <c r="C49" s="70" t="s">
        <v>61</v>
      </c>
      <c r="D49" s="71"/>
      <c r="E49" s="89">
        <f>'Encargos_Rescisão_Prof Ausente'!E16</f>
        <v>0</v>
      </c>
      <c r="F49" s="90">
        <f t="shared" si="0"/>
        <v>0</v>
      </c>
    </row>
    <row r="50" spans="2:7" x14ac:dyDescent="0.2">
      <c r="B50" s="66" t="s">
        <v>63</v>
      </c>
      <c r="C50" s="70" t="s">
        <v>64</v>
      </c>
      <c r="D50" s="71"/>
      <c r="E50" s="89">
        <f>'Encargos_Rescisão_Prof Ausente'!E17</f>
        <v>0</v>
      </c>
      <c r="F50" s="90">
        <f t="shared" si="0"/>
        <v>0</v>
      </c>
    </row>
    <row r="51" spans="2:7" x14ac:dyDescent="0.2">
      <c r="B51" s="397" t="s">
        <v>66</v>
      </c>
      <c r="C51" s="398"/>
      <c r="D51" s="399"/>
      <c r="E51" s="92">
        <f>SUM(E43:E50)</f>
        <v>0</v>
      </c>
      <c r="F51" s="69">
        <f>SUM(F43:F50)</f>
        <v>0</v>
      </c>
      <c r="G51" s="93"/>
    </row>
    <row r="52" spans="2:7" x14ac:dyDescent="0.2">
      <c r="B52" s="420"/>
      <c r="C52" s="421"/>
      <c r="D52" s="421"/>
      <c r="E52" s="421"/>
      <c r="F52" s="422"/>
    </row>
    <row r="53" spans="2:7" x14ac:dyDescent="0.2">
      <c r="B53" s="389" t="s">
        <v>185</v>
      </c>
      <c r="C53" s="390"/>
      <c r="D53" s="391"/>
      <c r="E53" s="85" t="s">
        <v>240</v>
      </c>
      <c r="F53" s="69" t="s">
        <v>178</v>
      </c>
    </row>
    <row r="54" spans="2:7" ht="15" x14ac:dyDescent="0.25">
      <c r="B54" s="66" t="s">
        <v>30</v>
      </c>
      <c r="C54" s="376" t="str">
        <f>'1'!C54</f>
        <v>Transporte (Cláusula 14ª)</v>
      </c>
      <c r="D54" s="377"/>
      <c r="E54" s="94">
        <v>0</v>
      </c>
      <c r="F54" s="73">
        <f>'Salários e Benefícios'!G28</f>
        <v>0</v>
      </c>
      <c r="G54" s="95"/>
    </row>
    <row r="55" spans="2:7" ht="15" x14ac:dyDescent="0.25">
      <c r="B55" s="66" t="s">
        <v>34</v>
      </c>
      <c r="C55" s="376" t="str">
        <f>'1'!C55</f>
        <v>Auxílio-Refeição/Alimentação (Cláusula 13ª)</v>
      </c>
      <c r="D55" s="377"/>
      <c r="E55" s="94">
        <v>0</v>
      </c>
      <c r="F55" s="73">
        <f>'Salários e Benefícios'!$M$23</f>
        <v>0</v>
      </c>
      <c r="G55" s="95"/>
    </row>
    <row r="56" spans="2:7" ht="15" x14ac:dyDescent="0.25">
      <c r="B56" s="66" t="s">
        <v>38</v>
      </c>
      <c r="C56" s="376" t="str">
        <f>'1'!C56</f>
        <v>Seguro de Vida (Cláusula 16ª)</v>
      </c>
      <c r="D56" s="377"/>
      <c r="E56" s="94">
        <v>0</v>
      </c>
      <c r="F56" s="73">
        <f>'Salários e Benefícios'!$P$23</f>
        <v>0</v>
      </c>
    </row>
    <row r="57" spans="2:7" ht="15" x14ac:dyDescent="0.25">
      <c r="B57" s="66" t="s">
        <v>51</v>
      </c>
      <c r="C57" s="376" t="str">
        <f>'1'!C57</f>
        <v>Plano de Assistência Médica (Cláusula 15ª)</v>
      </c>
      <c r="D57" s="377"/>
      <c r="E57" s="94">
        <v>0</v>
      </c>
      <c r="F57" s="73">
        <f>'Salários e Benefícios'!$U$23</f>
        <v>0</v>
      </c>
    </row>
    <row r="58" spans="2:7" ht="15" x14ac:dyDescent="0.25">
      <c r="B58" s="66" t="s">
        <v>54</v>
      </c>
      <c r="C58" s="376" t="s">
        <v>330</v>
      </c>
      <c r="D58" s="377"/>
      <c r="E58" s="94">
        <v>0</v>
      </c>
      <c r="F58" s="73">
        <f>'Salários e Benefícios'!Z23</f>
        <v>0</v>
      </c>
    </row>
    <row r="59" spans="2:7" ht="15" x14ac:dyDescent="0.25">
      <c r="B59" s="66" t="s">
        <v>57</v>
      </c>
      <c r="C59" s="376" t="str">
        <f>'1'!C59</f>
        <v>Outros Benefícios</v>
      </c>
      <c r="D59" s="377"/>
      <c r="E59" s="94">
        <v>0</v>
      </c>
      <c r="F59" s="73">
        <v>0</v>
      </c>
    </row>
    <row r="60" spans="2:7" ht="15" x14ac:dyDescent="0.25">
      <c r="B60" s="66" t="s">
        <v>60</v>
      </c>
      <c r="C60" s="376" t="str">
        <f>'1'!C60</f>
        <v>Outros Benefícios</v>
      </c>
      <c r="D60" s="377"/>
      <c r="E60" s="94">
        <v>0</v>
      </c>
      <c r="F60" s="73">
        <v>0</v>
      </c>
    </row>
    <row r="61" spans="2:7" ht="15" x14ac:dyDescent="0.25">
      <c r="B61" s="66" t="s">
        <v>63</v>
      </c>
      <c r="C61" s="376" t="str">
        <f>'1'!C61</f>
        <v>Outros Benefícios</v>
      </c>
      <c r="D61" s="377"/>
      <c r="E61" s="94">
        <v>0</v>
      </c>
      <c r="F61" s="94">
        <v>0</v>
      </c>
    </row>
    <row r="62" spans="2:7" x14ac:dyDescent="0.2">
      <c r="B62" s="397" t="s">
        <v>191</v>
      </c>
      <c r="C62" s="398"/>
      <c r="D62" s="398"/>
      <c r="E62" s="97"/>
      <c r="F62" s="69">
        <f>SUM(F54:F61)</f>
        <v>0</v>
      </c>
    </row>
    <row r="63" spans="2:7" x14ac:dyDescent="0.2">
      <c r="B63" s="98"/>
      <c r="C63" s="98"/>
      <c r="D63" s="98"/>
      <c r="E63" s="99"/>
      <c r="F63" s="100"/>
    </row>
    <row r="64" spans="2:7" x14ac:dyDescent="0.2">
      <c r="B64" s="101" t="s">
        <v>192</v>
      </c>
      <c r="C64" s="102"/>
      <c r="D64" s="102"/>
      <c r="E64" s="103"/>
      <c r="F64" s="200"/>
    </row>
    <row r="65" spans="2:6" x14ac:dyDescent="0.2">
      <c r="B65" s="397" t="s">
        <v>193</v>
      </c>
      <c r="C65" s="398"/>
      <c r="D65" s="398"/>
      <c r="E65" s="399"/>
      <c r="F65" s="69" t="s">
        <v>178</v>
      </c>
    </row>
    <row r="66" spans="2:6" x14ac:dyDescent="0.2">
      <c r="B66" s="66" t="s">
        <v>194</v>
      </c>
      <c r="C66" s="70" t="s">
        <v>195</v>
      </c>
      <c r="D66" s="71"/>
      <c r="E66" s="104"/>
      <c r="F66" s="90">
        <f>F40</f>
        <v>0</v>
      </c>
    </row>
    <row r="67" spans="2:6" x14ac:dyDescent="0.2">
      <c r="B67" s="66" t="s">
        <v>196</v>
      </c>
      <c r="C67" s="70" t="s">
        <v>197</v>
      </c>
      <c r="D67" s="71"/>
      <c r="E67" s="104"/>
      <c r="F67" s="90">
        <f>F51</f>
        <v>0</v>
      </c>
    </row>
    <row r="68" spans="2:6" x14ac:dyDescent="0.2">
      <c r="B68" s="66" t="s">
        <v>198</v>
      </c>
      <c r="C68" s="70" t="s">
        <v>199</v>
      </c>
      <c r="D68" s="71"/>
      <c r="E68" s="104"/>
      <c r="F68" s="90">
        <f>F62</f>
        <v>0</v>
      </c>
    </row>
    <row r="69" spans="2:6" x14ac:dyDescent="0.2">
      <c r="B69" s="397" t="s">
        <v>200</v>
      </c>
      <c r="C69" s="398"/>
      <c r="D69" s="398"/>
      <c r="E69" s="105"/>
      <c r="F69" s="106">
        <f>SUM(F66:F68)</f>
        <v>0</v>
      </c>
    </row>
    <row r="70" spans="2:6" x14ac:dyDescent="0.2">
      <c r="B70" s="416"/>
      <c r="C70" s="416"/>
      <c r="D70" s="416"/>
      <c r="E70" s="416"/>
      <c r="F70" s="416"/>
    </row>
    <row r="71" spans="2:6" x14ac:dyDescent="0.2">
      <c r="B71" s="417" t="s">
        <v>67</v>
      </c>
      <c r="C71" s="418"/>
      <c r="D71" s="418"/>
      <c r="E71" s="418"/>
      <c r="F71" s="419"/>
    </row>
    <row r="72" spans="2:6" x14ac:dyDescent="0.2">
      <c r="B72" s="66">
        <v>3</v>
      </c>
      <c r="C72" s="397" t="s">
        <v>68</v>
      </c>
      <c r="D72" s="399"/>
      <c r="E72" s="66" t="s">
        <v>29</v>
      </c>
      <c r="F72" s="69" t="s">
        <v>178</v>
      </c>
    </row>
    <row r="73" spans="2:6" x14ac:dyDescent="0.2">
      <c r="B73" s="66" t="s">
        <v>30</v>
      </c>
      <c r="C73" s="70" t="s">
        <v>69</v>
      </c>
      <c r="D73" s="71"/>
      <c r="E73" s="82">
        <f>'Encargos_Rescisão_Prof Ausente'!E22</f>
        <v>0</v>
      </c>
      <c r="F73" s="90">
        <f>$F$33*E73</f>
        <v>0</v>
      </c>
    </row>
    <row r="74" spans="2:6" x14ac:dyDescent="0.2">
      <c r="B74" s="66" t="s">
        <v>34</v>
      </c>
      <c r="C74" s="70" t="s">
        <v>72</v>
      </c>
      <c r="D74" s="71"/>
      <c r="E74" s="82">
        <f>'Encargos_Rescisão_Prof Ausente'!E23</f>
        <v>0</v>
      </c>
      <c r="F74" s="90">
        <f t="shared" ref="F74:F77" si="1">$F$33*E74</f>
        <v>0</v>
      </c>
    </row>
    <row r="75" spans="2:6" x14ac:dyDescent="0.2">
      <c r="B75" s="66" t="s">
        <v>38</v>
      </c>
      <c r="C75" s="70" t="s">
        <v>75</v>
      </c>
      <c r="D75" s="71"/>
      <c r="E75" s="82">
        <f>'Encargos_Rescisão_Prof Ausente'!E24</f>
        <v>0</v>
      </c>
      <c r="F75" s="90">
        <f t="shared" si="1"/>
        <v>0</v>
      </c>
    </row>
    <row r="76" spans="2:6" x14ac:dyDescent="0.2">
      <c r="B76" s="66" t="s">
        <v>51</v>
      </c>
      <c r="C76" s="70" t="s">
        <v>78</v>
      </c>
      <c r="D76" s="71"/>
      <c r="E76" s="82">
        <f>'Encargos_Rescisão_Prof Ausente'!E25</f>
        <v>0</v>
      </c>
      <c r="F76" s="90">
        <f t="shared" si="1"/>
        <v>0</v>
      </c>
    </row>
    <row r="77" spans="2:6" x14ac:dyDescent="0.2">
      <c r="B77" s="66" t="s">
        <v>54</v>
      </c>
      <c r="C77" s="70" t="s">
        <v>81</v>
      </c>
      <c r="D77" s="71"/>
      <c r="E77" s="82">
        <f>'Encargos_Rescisão_Prof Ausente'!E26</f>
        <v>0</v>
      </c>
      <c r="F77" s="90">
        <f t="shared" si="1"/>
        <v>0</v>
      </c>
    </row>
    <row r="78" spans="2:6" x14ac:dyDescent="0.2">
      <c r="B78" s="397" t="s">
        <v>84</v>
      </c>
      <c r="C78" s="398"/>
      <c r="D78" s="399"/>
      <c r="E78" s="85">
        <f>SUM(E73:E77)</f>
        <v>0</v>
      </c>
      <c r="F78" s="69">
        <f>SUM(F73:F77)</f>
        <v>0</v>
      </c>
    </row>
    <row r="79" spans="2:6" x14ac:dyDescent="0.2">
      <c r="B79" s="398"/>
      <c r="C79" s="398"/>
      <c r="D79" s="398"/>
      <c r="E79" s="398"/>
      <c r="F79" s="398"/>
    </row>
    <row r="80" spans="2:6" x14ac:dyDescent="0.2">
      <c r="B80" s="417" t="s">
        <v>85</v>
      </c>
      <c r="C80" s="418"/>
      <c r="D80" s="418"/>
      <c r="E80" s="418"/>
      <c r="F80" s="419"/>
    </row>
    <row r="81" spans="2:6" x14ac:dyDescent="0.2">
      <c r="B81" s="397" t="s">
        <v>201</v>
      </c>
      <c r="C81" s="398"/>
      <c r="D81" s="399"/>
      <c r="E81" s="66" t="s">
        <v>29</v>
      </c>
      <c r="F81" s="69" t="s">
        <v>178</v>
      </c>
    </row>
    <row r="82" spans="2:6" x14ac:dyDescent="0.2">
      <c r="B82" s="66" t="s">
        <v>30</v>
      </c>
      <c r="C82" s="107" t="s">
        <v>87</v>
      </c>
      <c r="D82" s="71"/>
      <c r="E82" s="82">
        <f>'Encargos_Rescisão_Prof Ausente'!E31</f>
        <v>0</v>
      </c>
      <c r="F82" s="90">
        <f>$F$33*E82</f>
        <v>0</v>
      </c>
    </row>
    <row r="83" spans="2:6" x14ac:dyDescent="0.2">
      <c r="B83" s="66" t="s">
        <v>34</v>
      </c>
      <c r="C83" s="107" t="s">
        <v>90</v>
      </c>
      <c r="D83" s="71"/>
      <c r="E83" s="82">
        <f>'Encargos_Rescisão_Prof Ausente'!E32</f>
        <v>0</v>
      </c>
      <c r="F83" s="90">
        <f>$F$33*E83</f>
        <v>0</v>
      </c>
    </row>
    <row r="84" spans="2:6" x14ac:dyDescent="0.2">
      <c r="B84" s="66" t="s">
        <v>38</v>
      </c>
      <c r="C84" s="107" t="s">
        <v>93</v>
      </c>
      <c r="D84" s="71"/>
      <c r="E84" s="82">
        <f>'Encargos_Rescisão_Prof Ausente'!E33</f>
        <v>0</v>
      </c>
      <c r="F84" s="90">
        <f t="shared" ref="F84:F85" si="2">$F$33*E84</f>
        <v>0</v>
      </c>
    </row>
    <row r="85" spans="2:6" x14ac:dyDescent="0.2">
      <c r="B85" s="66" t="s">
        <v>51</v>
      </c>
      <c r="C85" s="107" t="s">
        <v>96</v>
      </c>
      <c r="D85" s="71"/>
      <c r="E85" s="82">
        <f>'Encargos_Rescisão_Prof Ausente'!E34</f>
        <v>0</v>
      </c>
      <c r="F85" s="90">
        <f t="shared" si="2"/>
        <v>0</v>
      </c>
    </row>
    <row r="86" spans="2:6" x14ac:dyDescent="0.2">
      <c r="B86" s="66" t="s">
        <v>54</v>
      </c>
      <c r="C86" s="107" t="s">
        <v>98</v>
      </c>
      <c r="D86" s="71"/>
      <c r="E86" s="82">
        <f>'Encargos_Rescisão_Prof Ausente'!E35</f>
        <v>0</v>
      </c>
      <c r="F86" s="90">
        <f>$F$33*E86</f>
        <v>0</v>
      </c>
    </row>
    <row r="87" spans="2:6" x14ac:dyDescent="0.2">
      <c r="B87" s="66" t="s">
        <v>57</v>
      </c>
      <c r="C87" s="107" t="s">
        <v>101</v>
      </c>
      <c r="D87" s="71"/>
      <c r="E87" s="82">
        <f>'Encargos_Rescisão_Prof Ausente'!E36</f>
        <v>0</v>
      </c>
      <c r="F87" s="90">
        <f>$F$33*E87</f>
        <v>0</v>
      </c>
    </row>
    <row r="88" spans="2:6" x14ac:dyDescent="0.2">
      <c r="B88" s="66" t="s">
        <v>60</v>
      </c>
      <c r="C88" s="107" t="s">
        <v>103</v>
      </c>
      <c r="D88" s="71"/>
      <c r="E88" s="82">
        <f>'Encargos_Rescisão_Prof Ausente'!E37</f>
        <v>0</v>
      </c>
      <c r="F88" s="90">
        <f>$F$33*E88</f>
        <v>0</v>
      </c>
    </row>
    <row r="89" spans="2:6" x14ac:dyDescent="0.2">
      <c r="B89" s="397" t="s">
        <v>104</v>
      </c>
      <c r="C89" s="398"/>
      <c r="D89" s="399"/>
      <c r="E89" s="85">
        <f>SUM(E82:E88)</f>
        <v>0</v>
      </c>
      <c r="F89" s="69">
        <f>SUM(F82:F88)</f>
        <v>0</v>
      </c>
    </row>
    <row r="90" spans="2:6" x14ac:dyDescent="0.2">
      <c r="B90" s="416"/>
      <c r="C90" s="416"/>
      <c r="D90" s="416"/>
      <c r="E90" s="416"/>
      <c r="F90" s="416"/>
    </row>
    <row r="91" spans="2:6" x14ac:dyDescent="0.2">
      <c r="B91" s="397" t="s">
        <v>202</v>
      </c>
      <c r="C91" s="398"/>
      <c r="D91" s="399"/>
      <c r="E91" s="66" t="s">
        <v>29</v>
      </c>
      <c r="F91" s="69" t="s">
        <v>178</v>
      </c>
    </row>
    <row r="92" spans="2:6" x14ac:dyDescent="0.2">
      <c r="B92" s="66" t="s">
        <v>30</v>
      </c>
      <c r="C92" s="108" t="s">
        <v>106</v>
      </c>
      <c r="D92" s="71"/>
      <c r="E92" s="82">
        <f>'Encargos_Rescisão_Prof Ausente'!E41</f>
        <v>0</v>
      </c>
      <c r="F92" s="90">
        <f t="shared" ref="F92" si="3">$F$33*E92</f>
        <v>0</v>
      </c>
    </row>
    <row r="93" spans="2:6" x14ac:dyDescent="0.2">
      <c r="B93" s="397" t="s">
        <v>203</v>
      </c>
      <c r="C93" s="398"/>
      <c r="D93" s="399"/>
      <c r="E93" s="85"/>
      <c r="F93" s="69">
        <f>F92</f>
        <v>0</v>
      </c>
    </row>
    <row r="94" spans="2:6" x14ac:dyDescent="0.2">
      <c r="B94" s="416"/>
      <c r="C94" s="416"/>
      <c r="D94" s="416"/>
      <c r="E94" s="416"/>
      <c r="F94" s="416"/>
    </row>
    <row r="95" spans="2:6" x14ac:dyDescent="0.2">
      <c r="B95" s="426" t="s">
        <v>204</v>
      </c>
      <c r="C95" s="427"/>
      <c r="D95" s="427"/>
      <c r="E95" s="427"/>
      <c r="F95" s="428"/>
    </row>
    <row r="96" spans="2:6" x14ac:dyDescent="0.2">
      <c r="B96" s="397" t="s">
        <v>205</v>
      </c>
      <c r="C96" s="398"/>
      <c r="D96" s="398"/>
      <c r="E96" s="399"/>
      <c r="F96" s="69" t="s">
        <v>178</v>
      </c>
    </row>
    <row r="97" spans="2:6" x14ac:dyDescent="0.2">
      <c r="B97" s="66" t="s">
        <v>206</v>
      </c>
      <c r="C97" s="109" t="s">
        <v>207</v>
      </c>
      <c r="D97" s="71"/>
      <c r="E97" s="104"/>
      <c r="F97" s="90">
        <f>F89</f>
        <v>0</v>
      </c>
    </row>
    <row r="98" spans="2:6" x14ac:dyDescent="0.2">
      <c r="B98" s="66" t="s">
        <v>208</v>
      </c>
      <c r="C98" s="109" t="s">
        <v>209</v>
      </c>
      <c r="D98" s="71"/>
      <c r="E98" s="104"/>
      <c r="F98" s="90">
        <f>F93</f>
        <v>0</v>
      </c>
    </row>
    <row r="99" spans="2:6" x14ac:dyDescent="0.2">
      <c r="B99" s="397" t="s">
        <v>210</v>
      </c>
      <c r="C99" s="398"/>
      <c r="D99" s="398"/>
      <c r="E99" s="399"/>
      <c r="F99" s="106">
        <f>SUM(F97:F98)</f>
        <v>0</v>
      </c>
    </row>
    <row r="100" spans="2:6" x14ac:dyDescent="0.2">
      <c r="B100" s="416"/>
      <c r="C100" s="416"/>
      <c r="D100" s="416"/>
      <c r="E100" s="416"/>
      <c r="F100" s="416"/>
    </row>
    <row r="101" spans="2:6" x14ac:dyDescent="0.2">
      <c r="B101" s="417" t="s">
        <v>211</v>
      </c>
      <c r="C101" s="418"/>
      <c r="D101" s="418"/>
      <c r="E101" s="418"/>
      <c r="F101" s="419"/>
    </row>
    <row r="102" spans="2:6" x14ac:dyDescent="0.2">
      <c r="B102" s="66">
        <v>5</v>
      </c>
      <c r="C102" s="397" t="s">
        <v>212</v>
      </c>
      <c r="D102" s="399"/>
      <c r="E102" s="66"/>
      <c r="F102" s="69" t="s">
        <v>178</v>
      </c>
    </row>
    <row r="103" spans="2:6" x14ac:dyDescent="0.2">
      <c r="B103" s="66" t="s">
        <v>30</v>
      </c>
      <c r="C103" s="70" t="s">
        <v>213</v>
      </c>
      <c r="D103" s="71"/>
      <c r="E103" s="110"/>
      <c r="F103" s="90">
        <v>0</v>
      </c>
    </row>
    <row r="104" spans="2:6" x14ac:dyDescent="0.2">
      <c r="B104" s="66" t="s">
        <v>34</v>
      </c>
      <c r="C104" s="70" t="s">
        <v>214</v>
      </c>
      <c r="D104" s="71"/>
      <c r="E104" s="110"/>
      <c r="F104" s="90">
        <v>0</v>
      </c>
    </row>
    <row r="105" spans="2:6" ht="15" x14ac:dyDescent="0.25">
      <c r="B105" s="111" t="s">
        <v>38</v>
      </c>
      <c r="C105" s="75" t="s">
        <v>215</v>
      </c>
      <c r="D105" s="71"/>
      <c r="E105" s="112"/>
      <c r="F105" s="96">
        <v>0</v>
      </c>
    </row>
    <row r="106" spans="2:6" x14ac:dyDescent="0.2">
      <c r="B106" s="397" t="s">
        <v>216</v>
      </c>
      <c r="C106" s="398"/>
      <c r="D106" s="399"/>
      <c r="E106" s="85"/>
      <c r="F106" s="69">
        <f>SUM(F103:F105)</f>
        <v>0</v>
      </c>
    </row>
    <row r="107" spans="2:6" x14ac:dyDescent="0.2">
      <c r="B107" s="416"/>
      <c r="C107" s="416"/>
      <c r="D107" s="416"/>
      <c r="E107" s="416"/>
      <c r="F107" s="416"/>
    </row>
    <row r="108" spans="2:6" x14ac:dyDescent="0.2">
      <c r="B108" s="417" t="s">
        <v>217</v>
      </c>
      <c r="C108" s="418"/>
      <c r="D108" s="418"/>
      <c r="E108" s="418"/>
      <c r="F108" s="418"/>
    </row>
    <row r="109" spans="2:6" x14ac:dyDescent="0.2">
      <c r="B109" s="66">
        <v>6</v>
      </c>
      <c r="C109" s="397" t="s">
        <v>218</v>
      </c>
      <c r="D109" s="399"/>
      <c r="E109" s="84" t="s">
        <v>29</v>
      </c>
      <c r="F109" s="69" t="s">
        <v>178</v>
      </c>
    </row>
    <row r="110" spans="2:6" x14ac:dyDescent="0.2">
      <c r="B110" s="66" t="s">
        <v>30</v>
      </c>
      <c r="C110" s="70" t="s">
        <v>219</v>
      </c>
      <c r="D110" s="71"/>
      <c r="E110" s="113">
        <f>'Custos Indiretos Tributos Lucro'!F4</f>
        <v>0</v>
      </c>
      <c r="F110" s="90">
        <f>E110*F135</f>
        <v>0</v>
      </c>
    </row>
    <row r="111" spans="2:6" x14ac:dyDescent="0.2">
      <c r="B111" s="66" t="s">
        <v>34</v>
      </c>
      <c r="C111" s="70" t="s">
        <v>220</v>
      </c>
      <c r="D111" s="71"/>
      <c r="E111" s="113">
        <f>'Custos Indiretos Tributos Lucro'!F5</f>
        <v>0</v>
      </c>
      <c r="F111" s="90">
        <f>E111*(F110+F135)</f>
        <v>0</v>
      </c>
    </row>
    <row r="112" spans="2:6" ht="15" x14ac:dyDescent="0.2">
      <c r="B112" s="66" t="s">
        <v>38</v>
      </c>
      <c r="C112" s="114" t="s">
        <v>221</v>
      </c>
      <c r="D112" s="68"/>
      <c r="E112" s="115"/>
      <c r="F112" s="90"/>
    </row>
    <row r="113" spans="2:7" x14ac:dyDescent="0.2">
      <c r="B113" s="66" t="s">
        <v>222</v>
      </c>
      <c r="C113" s="70" t="s">
        <v>112</v>
      </c>
      <c r="D113" s="71"/>
      <c r="E113" s="116">
        <f>'Custos Indiretos Tributos Lucro'!F6</f>
        <v>0</v>
      </c>
      <c r="F113" s="90">
        <f>E113*$F$124</f>
        <v>0</v>
      </c>
    </row>
    <row r="114" spans="2:7" x14ac:dyDescent="0.2">
      <c r="B114" s="66" t="s">
        <v>223</v>
      </c>
      <c r="C114" s="70" t="s">
        <v>113</v>
      </c>
      <c r="D114" s="71"/>
      <c r="E114" s="116">
        <f>'Custos Indiretos Tributos Lucro'!F7</f>
        <v>0</v>
      </c>
      <c r="F114" s="90">
        <f>E114*$F$124</f>
        <v>0</v>
      </c>
    </row>
    <row r="115" spans="2:7" x14ac:dyDescent="0.2">
      <c r="B115" s="66" t="s">
        <v>224</v>
      </c>
      <c r="C115" s="70" t="s">
        <v>114</v>
      </c>
      <c r="D115" s="71"/>
      <c r="E115" s="116">
        <f>'Custos Indiretos Tributos Lucro'!F8</f>
        <v>0</v>
      </c>
      <c r="F115" s="90">
        <f>E115*$F$124</f>
        <v>0</v>
      </c>
    </row>
    <row r="116" spans="2:7" x14ac:dyDescent="0.2">
      <c r="B116" s="66" t="s">
        <v>225</v>
      </c>
      <c r="C116" s="71" t="s">
        <v>115</v>
      </c>
      <c r="D116" s="71"/>
      <c r="E116" s="116">
        <f>'Custos Indiretos Tributos Lucro'!F9</f>
        <v>0</v>
      </c>
      <c r="F116" s="90">
        <f>E116*$F$124</f>
        <v>0</v>
      </c>
    </row>
    <row r="117" spans="2:7" x14ac:dyDescent="0.2">
      <c r="B117" s="397" t="s">
        <v>226</v>
      </c>
      <c r="C117" s="398"/>
      <c r="D117" s="399"/>
      <c r="E117" s="117"/>
      <c r="F117" s="106">
        <f>SUM(F110:F116)</f>
        <v>0</v>
      </c>
    </row>
    <row r="118" spans="2:7" x14ac:dyDescent="0.2">
      <c r="G118" s="118"/>
    </row>
    <row r="119" spans="2:7" x14ac:dyDescent="0.2">
      <c r="B119" s="119" t="s">
        <v>227</v>
      </c>
      <c r="C119" s="120" t="s">
        <v>228</v>
      </c>
      <c r="D119" s="120"/>
      <c r="E119" s="121">
        <f>E113+E114+E115+E116</f>
        <v>0</v>
      </c>
      <c r="F119" s="122"/>
    </row>
    <row r="120" spans="2:7" x14ac:dyDescent="0.2">
      <c r="B120" s="123"/>
      <c r="C120" s="124">
        <v>100</v>
      </c>
      <c r="D120" s="124"/>
      <c r="E120" s="125"/>
      <c r="F120" s="126"/>
    </row>
    <row r="121" spans="2:7" x14ac:dyDescent="0.2">
      <c r="B121" s="127"/>
      <c r="C121" s="124"/>
      <c r="D121" s="124"/>
      <c r="E121" s="128"/>
      <c r="F121" s="129"/>
    </row>
    <row r="122" spans="2:7" x14ac:dyDescent="0.2">
      <c r="B122" s="123" t="s">
        <v>229</v>
      </c>
      <c r="C122" s="130" t="s">
        <v>230</v>
      </c>
      <c r="D122" s="130"/>
      <c r="E122" s="128"/>
      <c r="F122" s="129">
        <f>F135+F110+F111</f>
        <v>6008.31</v>
      </c>
    </row>
    <row r="123" spans="2:7" x14ac:dyDescent="0.2">
      <c r="B123" s="123"/>
      <c r="C123" s="124"/>
      <c r="D123" s="124"/>
      <c r="E123" s="128"/>
      <c r="F123" s="129"/>
    </row>
    <row r="124" spans="2:7" x14ac:dyDescent="0.2">
      <c r="B124" s="123" t="s">
        <v>231</v>
      </c>
      <c r="C124" s="130" t="s">
        <v>232</v>
      </c>
      <c r="D124" s="130"/>
      <c r="E124" s="128"/>
      <c r="F124" s="129">
        <f>F122/(1-E119)</f>
        <v>6008.31</v>
      </c>
    </row>
    <row r="125" spans="2:7" x14ac:dyDescent="0.2">
      <c r="B125" s="123"/>
      <c r="C125" s="124"/>
      <c r="D125" s="124"/>
      <c r="E125" s="128"/>
      <c r="F125" s="129"/>
    </row>
    <row r="126" spans="2:7" x14ac:dyDescent="0.2">
      <c r="B126" s="131"/>
      <c r="C126" s="132" t="s">
        <v>233</v>
      </c>
      <c r="D126" s="132"/>
      <c r="E126" s="133"/>
      <c r="F126" s="134">
        <f>F124-F122</f>
        <v>0</v>
      </c>
    </row>
    <row r="127" spans="2:7" x14ac:dyDescent="0.2">
      <c r="G127" s="118"/>
    </row>
    <row r="128" spans="2:7" x14ac:dyDescent="0.2">
      <c r="B128" s="426" t="s">
        <v>234</v>
      </c>
      <c r="C128" s="427"/>
      <c r="D128" s="427"/>
      <c r="E128" s="427"/>
      <c r="F128" s="427"/>
      <c r="G128" s="135"/>
    </row>
    <row r="129" spans="2:10" x14ac:dyDescent="0.2">
      <c r="B129" s="397" t="s">
        <v>235</v>
      </c>
      <c r="C129" s="398"/>
      <c r="D129" s="398"/>
      <c r="E129" s="399"/>
      <c r="F129" s="69" t="s">
        <v>178</v>
      </c>
    </row>
    <row r="130" spans="2:10" x14ac:dyDescent="0.2">
      <c r="B130" s="110" t="s">
        <v>30</v>
      </c>
      <c r="C130" s="70" t="str">
        <f>B24</f>
        <v>MÓDULO 1 - COMPOSIÇÃO DA REMUNERAÇÃO</v>
      </c>
      <c r="D130" s="71"/>
      <c r="E130" s="104"/>
      <c r="F130" s="90">
        <f>F33</f>
        <v>6008.31</v>
      </c>
    </row>
    <row r="131" spans="2:10" x14ac:dyDescent="0.2">
      <c r="B131" s="110" t="s">
        <v>34</v>
      </c>
      <c r="C131" s="70" t="str">
        <f>B35</f>
        <v>MÓDULO 2 – ENCARGOS E BENEFÍCIOS ANUAIS, MENSAIS E DIÁRIOS</v>
      </c>
      <c r="D131" s="71"/>
      <c r="E131" s="104"/>
      <c r="F131" s="90">
        <f>F69</f>
        <v>0</v>
      </c>
    </row>
    <row r="132" spans="2:10" x14ac:dyDescent="0.2">
      <c r="B132" s="110" t="s">
        <v>38</v>
      </c>
      <c r="C132" s="70" t="str">
        <f>B71</f>
        <v>MÓDULO 3 – PROVISÃO PARA RESCISÃO</v>
      </c>
      <c r="D132" s="71"/>
      <c r="E132" s="104"/>
      <c r="F132" s="90">
        <f>F78</f>
        <v>0</v>
      </c>
      <c r="G132" s="135"/>
    </row>
    <row r="133" spans="2:10" x14ac:dyDescent="0.2">
      <c r="B133" s="110" t="s">
        <v>51</v>
      </c>
      <c r="C133" s="70" t="str">
        <f>B80</f>
        <v>MÓDULO 4 – CUSTO DE REPOSIÇÃO DO PROFISSIONAL AUSENTE</v>
      </c>
      <c r="D133" s="71"/>
      <c r="E133" s="104"/>
      <c r="F133" s="90">
        <f>F99</f>
        <v>0</v>
      </c>
      <c r="G133" s="135"/>
    </row>
    <row r="134" spans="2:10" x14ac:dyDescent="0.2">
      <c r="B134" s="110" t="s">
        <v>54</v>
      </c>
      <c r="C134" s="70" t="str">
        <f>B101</f>
        <v>MÓDULO 5 – INSUMOS DIVERSOS</v>
      </c>
      <c r="D134" s="71"/>
      <c r="E134" s="104"/>
      <c r="F134" s="90">
        <f>F106</f>
        <v>0</v>
      </c>
    </row>
    <row r="135" spans="2:10" x14ac:dyDescent="0.2">
      <c r="B135" s="66"/>
      <c r="C135" s="114" t="s">
        <v>236</v>
      </c>
      <c r="D135" s="68"/>
      <c r="E135" s="105"/>
      <c r="F135" s="106">
        <f>SUM(F130:F134)</f>
        <v>6008.31</v>
      </c>
      <c r="G135" s="118"/>
    </row>
    <row r="136" spans="2:10" x14ac:dyDescent="0.2">
      <c r="B136" s="110" t="s">
        <v>57</v>
      </c>
      <c r="C136" s="70" t="str">
        <f>B108</f>
        <v>MÓDULO 6 – CUSTOS INDIRETOS, TRIBUTOS E LUCRO</v>
      </c>
      <c r="D136" s="71"/>
      <c r="E136" s="104"/>
      <c r="F136" s="90">
        <f>F117</f>
        <v>0</v>
      </c>
    </row>
    <row r="137" spans="2:10" x14ac:dyDescent="0.2">
      <c r="B137" s="114" t="s">
        <v>237</v>
      </c>
      <c r="C137" s="68"/>
      <c r="D137" s="68"/>
      <c r="E137" s="105"/>
      <c r="F137" s="106">
        <f>SUM(F135:F136)</f>
        <v>6008.31</v>
      </c>
    </row>
    <row r="138" spans="2:10" ht="15.75" customHeight="1" thickBot="1" x14ac:dyDescent="0.25">
      <c r="B138" s="79"/>
      <c r="C138" s="79"/>
      <c r="D138" s="79"/>
      <c r="E138" s="79"/>
      <c r="F138" s="80"/>
      <c r="J138" s="118"/>
    </row>
    <row r="139" spans="2:10" ht="13.5" thickBot="1" x14ac:dyDescent="0.25">
      <c r="B139" s="423" t="s">
        <v>238</v>
      </c>
      <c r="C139" s="424"/>
      <c r="D139" s="424"/>
      <c r="E139" s="425"/>
      <c r="F139" s="136">
        <f>'Salários e Benefícios'!E9</f>
        <v>31</v>
      </c>
    </row>
    <row r="140" spans="2:10" ht="13.5" thickBot="1" x14ac:dyDescent="0.25"/>
    <row r="141" spans="2:10" ht="13.5" thickBot="1" x14ac:dyDescent="0.25">
      <c r="B141" s="429" t="s">
        <v>239</v>
      </c>
      <c r="C141" s="430"/>
      <c r="D141" s="430"/>
      <c r="E141" s="431"/>
      <c r="F141" s="137">
        <f>F139*F137</f>
        <v>186257.61000000002</v>
      </c>
    </row>
  </sheetData>
  <protectedRanges>
    <protectedRange sqref="C15" name="Intervalo1_1_1"/>
  </protectedRanges>
  <mergeCells count="72">
    <mergeCell ref="B139:E139"/>
    <mergeCell ref="B141:E141"/>
    <mergeCell ref="B107:F107"/>
    <mergeCell ref="B108:F108"/>
    <mergeCell ref="C109:D109"/>
    <mergeCell ref="B117:D117"/>
    <mergeCell ref="B128:F128"/>
    <mergeCell ref="B129:E129"/>
    <mergeCell ref="C54:D54"/>
    <mergeCell ref="C55:D55"/>
    <mergeCell ref="C56:D56"/>
    <mergeCell ref="C57:D57"/>
    <mergeCell ref="B106:D106"/>
    <mergeCell ref="B89:D89"/>
    <mergeCell ref="B90:F90"/>
    <mergeCell ref="B91:D91"/>
    <mergeCell ref="B93:D93"/>
    <mergeCell ref="B94:F94"/>
    <mergeCell ref="B95:F95"/>
    <mergeCell ref="B96:E96"/>
    <mergeCell ref="B99:E99"/>
    <mergeCell ref="B100:F100"/>
    <mergeCell ref="B101:F101"/>
    <mergeCell ref="C102:D102"/>
    <mergeCell ref="C39:D39"/>
    <mergeCell ref="B40:D40"/>
    <mergeCell ref="B41:F41"/>
    <mergeCell ref="B42:D42"/>
    <mergeCell ref="B81:D81"/>
    <mergeCell ref="B52:F52"/>
    <mergeCell ref="B53:D53"/>
    <mergeCell ref="B62:D62"/>
    <mergeCell ref="B65:E65"/>
    <mergeCell ref="B69:D69"/>
    <mergeCell ref="B70:F70"/>
    <mergeCell ref="B71:F71"/>
    <mergeCell ref="C72:D72"/>
    <mergeCell ref="B78:D78"/>
    <mergeCell ref="B79:F79"/>
    <mergeCell ref="B80:F80"/>
    <mergeCell ref="B23:F23"/>
    <mergeCell ref="B24:F24"/>
    <mergeCell ref="B33:D33"/>
    <mergeCell ref="B35:F35"/>
    <mergeCell ref="B36:D36"/>
    <mergeCell ref="B10:C10"/>
    <mergeCell ref="E10:F10"/>
    <mergeCell ref="B11:C11"/>
    <mergeCell ref="E11:F11"/>
    <mergeCell ref="B12:F12"/>
    <mergeCell ref="B9:C9"/>
    <mergeCell ref="B2:F2"/>
    <mergeCell ref="A4:F4"/>
    <mergeCell ref="B5:F5"/>
    <mergeCell ref="B6:C6"/>
    <mergeCell ref="B7:C7"/>
    <mergeCell ref="C58:D58"/>
    <mergeCell ref="C59:D59"/>
    <mergeCell ref="C60:D60"/>
    <mergeCell ref="C61:D61"/>
    <mergeCell ref="B14:C14"/>
    <mergeCell ref="D20:F20"/>
    <mergeCell ref="D14:F14"/>
    <mergeCell ref="D15:F15"/>
    <mergeCell ref="D16:F16"/>
    <mergeCell ref="D17:F17"/>
    <mergeCell ref="D18:F18"/>
    <mergeCell ref="D19:F19"/>
    <mergeCell ref="B16:C16"/>
    <mergeCell ref="B51:D51"/>
    <mergeCell ref="B21:C21"/>
    <mergeCell ref="D21:F21"/>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60:F65560 IZ65560:JB65560 SV65560:SX65560 ACR65560:ACT65560 AMN65560:AMP65560 AWJ65560:AWL65560 BGF65560:BGH65560 BQB65560:BQD65560 BZX65560:BZZ65560 CJT65560:CJV65560 CTP65560:CTR65560 DDL65560:DDN65560 DNH65560:DNJ65560 DXD65560:DXF65560 EGZ65560:EHB65560 EQV65560:EQX65560 FAR65560:FAT65560 FKN65560:FKP65560 FUJ65560:FUL65560 GEF65560:GEH65560 GOB65560:GOD65560 GXX65560:GXZ65560 HHT65560:HHV65560 HRP65560:HRR65560 IBL65560:IBN65560 ILH65560:ILJ65560 IVD65560:IVF65560 JEZ65560:JFB65560 JOV65560:JOX65560 JYR65560:JYT65560 KIN65560:KIP65560 KSJ65560:KSL65560 LCF65560:LCH65560 LMB65560:LMD65560 LVX65560:LVZ65560 MFT65560:MFV65560 MPP65560:MPR65560 MZL65560:MZN65560 NJH65560:NJJ65560 NTD65560:NTF65560 OCZ65560:ODB65560 OMV65560:OMX65560 OWR65560:OWT65560 PGN65560:PGP65560 PQJ65560:PQL65560 QAF65560:QAH65560 QKB65560:QKD65560 QTX65560:QTZ65560 RDT65560:RDV65560 RNP65560:RNR65560 RXL65560:RXN65560 SHH65560:SHJ65560 SRD65560:SRF65560 TAZ65560:TBB65560 TKV65560:TKX65560 TUR65560:TUT65560 UEN65560:UEP65560 UOJ65560:UOL65560 UYF65560:UYH65560 VIB65560:VID65560 VRX65560:VRZ65560 WBT65560:WBV65560 WLP65560:WLR65560 WVL65560:WVN65560 D131096:F131096 IZ131096:JB131096 SV131096:SX131096 ACR131096:ACT131096 AMN131096:AMP131096 AWJ131096:AWL131096 BGF131096:BGH131096 BQB131096:BQD131096 BZX131096:BZZ131096 CJT131096:CJV131096 CTP131096:CTR131096 DDL131096:DDN131096 DNH131096:DNJ131096 DXD131096:DXF131096 EGZ131096:EHB131096 EQV131096:EQX131096 FAR131096:FAT131096 FKN131096:FKP131096 FUJ131096:FUL131096 GEF131096:GEH131096 GOB131096:GOD131096 GXX131096:GXZ131096 HHT131096:HHV131096 HRP131096:HRR131096 IBL131096:IBN131096 ILH131096:ILJ131096 IVD131096:IVF131096 JEZ131096:JFB131096 JOV131096:JOX131096 JYR131096:JYT131096 KIN131096:KIP131096 KSJ131096:KSL131096 LCF131096:LCH131096 LMB131096:LMD131096 LVX131096:LVZ131096 MFT131096:MFV131096 MPP131096:MPR131096 MZL131096:MZN131096 NJH131096:NJJ131096 NTD131096:NTF131096 OCZ131096:ODB131096 OMV131096:OMX131096 OWR131096:OWT131096 PGN131096:PGP131096 PQJ131096:PQL131096 QAF131096:QAH131096 QKB131096:QKD131096 QTX131096:QTZ131096 RDT131096:RDV131096 RNP131096:RNR131096 RXL131096:RXN131096 SHH131096:SHJ131096 SRD131096:SRF131096 TAZ131096:TBB131096 TKV131096:TKX131096 TUR131096:TUT131096 UEN131096:UEP131096 UOJ131096:UOL131096 UYF131096:UYH131096 VIB131096:VID131096 VRX131096:VRZ131096 WBT131096:WBV131096 WLP131096:WLR131096 WVL131096:WVN131096 D196632:F196632 IZ196632:JB196632 SV196632:SX196632 ACR196632:ACT196632 AMN196632:AMP196632 AWJ196632:AWL196632 BGF196632:BGH196632 BQB196632:BQD196632 BZX196632:BZZ196632 CJT196632:CJV196632 CTP196632:CTR196632 DDL196632:DDN196632 DNH196632:DNJ196632 DXD196632:DXF196632 EGZ196632:EHB196632 EQV196632:EQX196632 FAR196632:FAT196632 FKN196632:FKP196632 FUJ196632:FUL196632 GEF196632:GEH196632 GOB196632:GOD196632 GXX196632:GXZ196632 HHT196632:HHV196632 HRP196632:HRR196632 IBL196632:IBN196632 ILH196632:ILJ196632 IVD196632:IVF196632 JEZ196632:JFB196632 JOV196632:JOX196632 JYR196632:JYT196632 KIN196632:KIP196632 KSJ196632:KSL196632 LCF196632:LCH196632 LMB196632:LMD196632 LVX196632:LVZ196632 MFT196632:MFV196632 MPP196632:MPR196632 MZL196632:MZN196632 NJH196632:NJJ196632 NTD196632:NTF196632 OCZ196632:ODB196632 OMV196632:OMX196632 OWR196632:OWT196632 PGN196632:PGP196632 PQJ196632:PQL196632 QAF196632:QAH196632 QKB196632:QKD196632 QTX196632:QTZ196632 RDT196632:RDV196632 RNP196632:RNR196632 RXL196632:RXN196632 SHH196632:SHJ196632 SRD196632:SRF196632 TAZ196632:TBB196632 TKV196632:TKX196632 TUR196632:TUT196632 UEN196632:UEP196632 UOJ196632:UOL196632 UYF196632:UYH196632 VIB196632:VID196632 VRX196632:VRZ196632 WBT196632:WBV196632 WLP196632:WLR196632 WVL196632:WVN196632 D262168:F262168 IZ262168:JB262168 SV262168:SX262168 ACR262168:ACT262168 AMN262168:AMP262168 AWJ262168:AWL262168 BGF262168:BGH262168 BQB262168:BQD262168 BZX262168:BZZ262168 CJT262168:CJV262168 CTP262168:CTR262168 DDL262168:DDN262168 DNH262168:DNJ262168 DXD262168:DXF262168 EGZ262168:EHB262168 EQV262168:EQX262168 FAR262168:FAT262168 FKN262168:FKP262168 FUJ262168:FUL262168 GEF262168:GEH262168 GOB262168:GOD262168 GXX262168:GXZ262168 HHT262168:HHV262168 HRP262168:HRR262168 IBL262168:IBN262168 ILH262168:ILJ262168 IVD262168:IVF262168 JEZ262168:JFB262168 JOV262168:JOX262168 JYR262168:JYT262168 KIN262168:KIP262168 KSJ262168:KSL262168 LCF262168:LCH262168 LMB262168:LMD262168 LVX262168:LVZ262168 MFT262168:MFV262168 MPP262168:MPR262168 MZL262168:MZN262168 NJH262168:NJJ262168 NTD262168:NTF262168 OCZ262168:ODB262168 OMV262168:OMX262168 OWR262168:OWT262168 PGN262168:PGP262168 PQJ262168:PQL262168 QAF262168:QAH262168 QKB262168:QKD262168 QTX262168:QTZ262168 RDT262168:RDV262168 RNP262168:RNR262168 RXL262168:RXN262168 SHH262168:SHJ262168 SRD262168:SRF262168 TAZ262168:TBB262168 TKV262168:TKX262168 TUR262168:TUT262168 UEN262168:UEP262168 UOJ262168:UOL262168 UYF262168:UYH262168 VIB262168:VID262168 VRX262168:VRZ262168 WBT262168:WBV262168 WLP262168:WLR262168 WVL262168:WVN262168 D327704:F327704 IZ327704:JB327704 SV327704:SX327704 ACR327704:ACT327704 AMN327704:AMP327704 AWJ327704:AWL327704 BGF327704:BGH327704 BQB327704:BQD327704 BZX327704:BZZ327704 CJT327704:CJV327704 CTP327704:CTR327704 DDL327704:DDN327704 DNH327704:DNJ327704 DXD327704:DXF327704 EGZ327704:EHB327704 EQV327704:EQX327704 FAR327704:FAT327704 FKN327704:FKP327704 FUJ327704:FUL327704 GEF327704:GEH327704 GOB327704:GOD327704 GXX327704:GXZ327704 HHT327704:HHV327704 HRP327704:HRR327704 IBL327704:IBN327704 ILH327704:ILJ327704 IVD327704:IVF327704 JEZ327704:JFB327704 JOV327704:JOX327704 JYR327704:JYT327704 KIN327704:KIP327704 KSJ327704:KSL327704 LCF327704:LCH327704 LMB327704:LMD327704 LVX327704:LVZ327704 MFT327704:MFV327704 MPP327704:MPR327704 MZL327704:MZN327704 NJH327704:NJJ327704 NTD327704:NTF327704 OCZ327704:ODB327704 OMV327704:OMX327704 OWR327704:OWT327704 PGN327704:PGP327704 PQJ327704:PQL327704 QAF327704:QAH327704 QKB327704:QKD327704 QTX327704:QTZ327704 RDT327704:RDV327704 RNP327704:RNR327704 RXL327704:RXN327704 SHH327704:SHJ327704 SRD327704:SRF327704 TAZ327704:TBB327704 TKV327704:TKX327704 TUR327704:TUT327704 UEN327704:UEP327704 UOJ327704:UOL327704 UYF327704:UYH327704 VIB327704:VID327704 VRX327704:VRZ327704 WBT327704:WBV327704 WLP327704:WLR327704 WVL327704:WVN327704 D393240:F393240 IZ393240:JB393240 SV393240:SX393240 ACR393240:ACT393240 AMN393240:AMP393240 AWJ393240:AWL393240 BGF393240:BGH393240 BQB393240:BQD393240 BZX393240:BZZ393240 CJT393240:CJV393240 CTP393240:CTR393240 DDL393240:DDN393240 DNH393240:DNJ393240 DXD393240:DXF393240 EGZ393240:EHB393240 EQV393240:EQX393240 FAR393240:FAT393240 FKN393240:FKP393240 FUJ393240:FUL393240 GEF393240:GEH393240 GOB393240:GOD393240 GXX393240:GXZ393240 HHT393240:HHV393240 HRP393240:HRR393240 IBL393240:IBN393240 ILH393240:ILJ393240 IVD393240:IVF393240 JEZ393240:JFB393240 JOV393240:JOX393240 JYR393240:JYT393240 KIN393240:KIP393240 KSJ393240:KSL393240 LCF393240:LCH393240 LMB393240:LMD393240 LVX393240:LVZ393240 MFT393240:MFV393240 MPP393240:MPR393240 MZL393240:MZN393240 NJH393240:NJJ393240 NTD393240:NTF393240 OCZ393240:ODB393240 OMV393240:OMX393240 OWR393240:OWT393240 PGN393240:PGP393240 PQJ393240:PQL393240 QAF393240:QAH393240 QKB393240:QKD393240 QTX393240:QTZ393240 RDT393240:RDV393240 RNP393240:RNR393240 RXL393240:RXN393240 SHH393240:SHJ393240 SRD393240:SRF393240 TAZ393240:TBB393240 TKV393240:TKX393240 TUR393240:TUT393240 UEN393240:UEP393240 UOJ393240:UOL393240 UYF393240:UYH393240 VIB393240:VID393240 VRX393240:VRZ393240 WBT393240:WBV393240 WLP393240:WLR393240 WVL393240:WVN393240 D458776:F458776 IZ458776:JB458776 SV458776:SX458776 ACR458776:ACT458776 AMN458776:AMP458776 AWJ458776:AWL458776 BGF458776:BGH458776 BQB458776:BQD458776 BZX458776:BZZ458776 CJT458776:CJV458776 CTP458776:CTR458776 DDL458776:DDN458776 DNH458776:DNJ458776 DXD458776:DXF458776 EGZ458776:EHB458776 EQV458776:EQX458776 FAR458776:FAT458776 FKN458776:FKP458776 FUJ458776:FUL458776 GEF458776:GEH458776 GOB458776:GOD458776 GXX458776:GXZ458776 HHT458776:HHV458776 HRP458776:HRR458776 IBL458776:IBN458776 ILH458776:ILJ458776 IVD458776:IVF458776 JEZ458776:JFB458776 JOV458776:JOX458776 JYR458776:JYT458776 KIN458776:KIP458776 KSJ458776:KSL458776 LCF458776:LCH458776 LMB458776:LMD458776 LVX458776:LVZ458776 MFT458776:MFV458776 MPP458776:MPR458776 MZL458776:MZN458776 NJH458776:NJJ458776 NTD458776:NTF458776 OCZ458776:ODB458776 OMV458776:OMX458776 OWR458776:OWT458776 PGN458776:PGP458776 PQJ458776:PQL458776 QAF458776:QAH458776 QKB458776:QKD458776 QTX458776:QTZ458776 RDT458776:RDV458776 RNP458776:RNR458776 RXL458776:RXN458776 SHH458776:SHJ458776 SRD458776:SRF458776 TAZ458776:TBB458776 TKV458776:TKX458776 TUR458776:TUT458776 UEN458776:UEP458776 UOJ458776:UOL458776 UYF458776:UYH458776 VIB458776:VID458776 VRX458776:VRZ458776 WBT458776:WBV458776 WLP458776:WLR458776 WVL458776:WVN458776 D524312:F524312 IZ524312:JB524312 SV524312:SX524312 ACR524312:ACT524312 AMN524312:AMP524312 AWJ524312:AWL524312 BGF524312:BGH524312 BQB524312:BQD524312 BZX524312:BZZ524312 CJT524312:CJV524312 CTP524312:CTR524312 DDL524312:DDN524312 DNH524312:DNJ524312 DXD524312:DXF524312 EGZ524312:EHB524312 EQV524312:EQX524312 FAR524312:FAT524312 FKN524312:FKP524312 FUJ524312:FUL524312 GEF524312:GEH524312 GOB524312:GOD524312 GXX524312:GXZ524312 HHT524312:HHV524312 HRP524312:HRR524312 IBL524312:IBN524312 ILH524312:ILJ524312 IVD524312:IVF524312 JEZ524312:JFB524312 JOV524312:JOX524312 JYR524312:JYT524312 KIN524312:KIP524312 KSJ524312:KSL524312 LCF524312:LCH524312 LMB524312:LMD524312 LVX524312:LVZ524312 MFT524312:MFV524312 MPP524312:MPR524312 MZL524312:MZN524312 NJH524312:NJJ524312 NTD524312:NTF524312 OCZ524312:ODB524312 OMV524312:OMX524312 OWR524312:OWT524312 PGN524312:PGP524312 PQJ524312:PQL524312 QAF524312:QAH524312 QKB524312:QKD524312 QTX524312:QTZ524312 RDT524312:RDV524312 RNP524312:RNR524312 RXL524312:RXN524312 SHH524312:SHJ524312 SRD524312:SRF524312 TAZ524312:TBB524312 TKV524312:TKX524312 TUR524312:TUT524312 UEN524312:UEP524312 UOJ524312:UOL524312 UYF524312:UYH524312 VIB524312:VID524312 VRX524312:VRZ524312 WBT524312:WBV524312 WLP524312:WLR524312 WVL524312:WVN524312 D589848:F589848 IZ589848:JB589848 SV589848:SX589848 ACR589848:ACT589848 AMN589848:AMP589848 AWJ589848:AWL589848 BGF589848:BGH589848 BQB589848:BQD589848 BZX589848:BZZ589848 CJT589848:CJV589848 CTP589848:CTR589848 DDL589848:DDN589848 DNH589848:DNJ589848 DXD589848:DXF589848 EGZ589848:EHB589848 EQV589848:EQX589848 FAR589848:FAT589848 FKN589848:FKP589848 FUJ589848:FUL589848 GEF589848:GEH589848 GOB589848:GOD589848 GXX589848:GXZ589848 HHT589848:HHV589848 HRP589848:HRR589848 IBL589848:IBN589848 ILH589848:ILJ589848 IVD589848:IVF589848 JEZ589848:JFB589848 JOV589848:JOX589848 JYR589848:JYT589848 KIN589848:KIP589848 KSJ589848:KSL589848 LCF589848:LCH589848 LMB589848:LMD589848 LVX589848:LVZ589848 MFT589848:MFV589848 MPP589848:MPR589848 MZL589848:MZN589848 NJH589848:NJJ589848 NTD589848:NTF589848 OCZ589848:ODB589848 OMV589848:OMX589848 OWR589848:OWT589848 PGN589848:PGP589848 PQJ589848:PQL589848 QAF589848:QAH589848 QKB589848:QKD589848 QTX589848:QTZ589848 RDT589848:RDV589848 RNP589848:RNR589848 RXL589848:RXN589848 SHH589848:SHJ589848 SRD589848:SRF589848 TAZ589848:TBB589848 TKV589848:TKX589848 TUR589848:TUT589848 UEN589848:UEP589848 UOJ589848:UOL589848 UYF589848:UYH589848 VIB589848:VID589848 VRX589848:VRZ589848 WBT589848:WBV589848 WLP589848:WLR589848 WVL589848:WVN589848 D655384:F655384 IZ655384:JB655384 SV655384:SX655384 ACR655384:ACT655384 AMN655384:AMP655384 AWJ655384:AWL655384 BGF655384:BGH655384 BQB655384:BQD655384 BZX655384:BZZ655384 CJT655384:CJV655384 CTP655384:CTR655384 DDL655384:DDN655384 DNH655384:DNJ655384 DXD655384:DXF655384 EGZ655384:EHB655384 EQV655384:EQX655384 FAR655384:FAT655384 FKN655384:FKP655384 FUJ655384:FUL655384 GEF655384:GEH655384 GOB655384:GOD655384 GXX655384:GXZ655384 HHT655384:HHV655384 HRP655384:HRR655384 IBL655384:IBN655384 ILH655384:ILJ655384 IVD655384:IVF655384 JEZ655384:JFB655384 JOV655384:JOX655384 JYR655384:JYT655384 KIN655384:KIP655384 KSJ655384:KSL655384 LCF655384:LCH655384 LMB655384:LMD655384 LVX655384:LVZ655384 MFT655384:MFV655384 MPP655384:MPR655384 MZL655384:MZN655384 NJH655384:NJJ655384 NTD655384:NTF655384 OCZ655384:ODB655384 OMV655384:OMX655384 OWR655384:OWT655384 PGN655384:PGP655384 PQJ655384:PQL655384 QAF655384:QAH655384 QKB655384:QKD655384 QTX655384:QTZ655384 RDT655384:RDV655384 RNP655384:RNR655384 RXL655384:RXN655384 SHH655384:SHJ655384 SRD655384:SRF655384 TAZ655384:TBB655384 TKV655384:TKX655384 TUR655384:TUT655384 UEN655384:UEP655384 UOJ655384:UOL655384 UYF655384:UYH655384 VIB655384:VID655384 VRX655384:VRZ655384 WBT655384:WBV655384 WLP655384:WLR655384 WVL655384:WVN655384 D720920:F720920 IZ720920:JB720920 SV720920:SX720920 ACR720920:ACT720920 AMN720920:AMP720920 AWJ720920:AWL720920 BGF720920:BGH720920 BQB720920:BQD720920 BZX720920:BZZ720920 CJT720920:CJV720920 CTP720920:CTR720920 DDL720920:DDN720920 DNH720920:DNJ720920 DXD720920:DXF720920 EGZ720920:EHB720920 EQV720920:EQX720920 FAR720920:FAT720920 FKN720920:FKP720920 FUJ720920:FUL720920 GEF720920:GEH720920 GOB720920:GOD720920 GXX720920:GXZ720920 HHT720920:HHV720920 HRP720920:HRR720920 IBL720920:IBN720920 ILH720920:ILJ720920 IVD720920:IVF720920 JEZ720920:JFB720920 JOV720920:JOX720920 JYR720920:JYT720920 KIN720920:KIP720920 KSJ720920:KSL720920 LCF720920:LCH720920 LMB720920:LMD720920 LVX720920:LVZ720920 MFT720920:MFV720920 MPP720920:MPR720920 MZL720920:MZN720920 NJH720920:NJJ720920 NTD720920:NTF720920 OCZ720920:ODB720920 OMV720920:OMX720920 OWR720920:OWT720920 PGN720920:PGP720920 PQJ720920:PQL720920 QAF720920:QAH720920 QKB720920:QKD720920 QTX720920:QTZ720920 RDT720920:RDV720920 RNP720920:RNR720920 RXL720920:RXN720920 SHH720920:SHJ720920 SRD720920:SRF720920 TAZ720920:TBB720920 TKV720920:TKX720920 TUR720920:TUT720920 UEN720920:UEP720920 UOJ720920:UOL720920 UYF720920:UYH720920 VIB720920:VID720920 VRX720920:VRZ720920 WBT720920:WBV720920 WLP720920:WLR720920 WVL720920:WVN720920 D786456:F786456 IZ786456:JB786456 SV786456:SX786456 ACR786456:ACT786456 AMN786456:AMP786456 AWJ786456:AWL786456 BGF786456:BGH786456 BQB786456:BQD786456 BZX786456:BZZ786456 CJT786456:CJV786456 CTP786456:CTR786456 DDL786456:DDN786456 DNH786456:DNJ786456 DXD786456:DXF786456 EGZ786456:EHB786456 EQV786456:EQX786456 FAR786456:FAT786456 FKN786456:FKP786456 FUJ786456:FUL786456 GEF786456:GEH786456 GOB786456:GOD786456 GXX786456:GXZ786456 HHT786456:HHV786456 HRP786456:HRR786456 IBL786456:IBN786456 ILH786456:ILJ786456 IVD786456:IVF786456 JEZ786456:JFB786456 JOV786456:JOX786456 JYR786456:JYT786456 KIN786456:KIP786456 KSJ786456:KSL786456 LCF786456:LCH786456 LMB786456:LMD786456 LVX786456:LVZ786456 MFT786456:MFV786456 MPP786456:MPR786456 MZL786456:MZN786456 NJH786456:NJJ786456 NTD786456:NTF786456 OCZ786456:ODB786456 OMV786456:OMX786456 OWR786456:OWT786456 PGN786456:PGP786456 PQJ786456:PQL786456 QAF786456:QAH786456 QKB786456:QKD786456 QTX786456:QTZ786456 RDT786456:RDV786456 RNP786456:RNR786456 RXL786456:RXN786456 SHH786456:SHJ786456 SRD786456:SRF786456 TAZ786456:TBB786456 TKV786456:TKX786456 TUR786456:TUT786456 UEN786456:UEP786456 UOJ786456:UOL786456 UYF786456:UYH786456 VIB786456:VID786456 VRX786456:VRZ786456 WBT786456:WBV786456 WLP786456:WLR786456 WVL786456:WVN786456 D851992:F851992 IZ851992:JB851992 SV851992:SX851992 ACR851992:ACT851992 AMN851992:AMP851992 AWJ851992:AWL851992 BGF851992:BGH851992 BQB851992:BQD851992 BZX851992:BZZ851992 CJT851992:CJV851992 CTP851992:CTR851992 DDL851992:DDN851992 DNH851992:DNJ851992 DXD851992:DXF851992 EGZ851992:EHB851992 EQV851992:EQX851992 FAR851992:FAT851992 FKN851992:FKP851992 FUJ851992:FUL851992 GEF851992:GEH851992 GOB851992:GOD851992 GXX851992:GXZ851992 HHT851992:HHV851992 HRP851992:HRR851992 IBL851992:IBN851992 ILH851992:ILJ851992 IVD851992:IVF851992 JEZ851992:JFB851992 JOV851992:JOX851992 JYR851992:JYT851992 KIN851992:KIP851992 KSJ851992:KSL851992 LCF851992:LCH851992 LMB851992:LMD851992 LVX851992:LVZ851992 MFT851992:MFV851992 MPP851992:MPR851992 MZL851992:MZN851992 NJH851992:NJJ851992 NTD851992:NTF851992 OCZ851992:ODB851992 OMV851992:OMX851992 OWR851992:OWT851992 PGN851992:PGP851992 PQJ851992:PQL851992 QAF851992:QAH851992 QKB851992:QKD851992 QTX851992:QTZ851992 RDT851992:RDV851992 RNP851992:RNR851992 RXL851992:RXN851992 SHH851992:SHJ851992 SRD851992:SRF851992 TAZ851992:TBB851992 TKV851992:TKX851992 TUR851992:TUT851992 UEN851992:UEP851992 UOJ851992:UOL851992 UYF851992:UYH851992 VIB851992:VID851992 VRX851992:VRZ851992 WBT851992:WBV851992 WLP851992:WLR851992 WVL851992:WVN851992 D917528:F917528 IZ917528:JB917528 SV917528:SX917528 ACR917528:ACT917528 AMN917528:AMP917528 AWJ917528:AWL917528 BGF917528:BGH917528 BQB917528:BQD917528 BZX917528:BZZ917528 CJT917528:CJV917528 CTP917528:CTR917528 DDL917528:DDN917528 DNH917528:DNJ917528 DXD917528:DXF917528 EGZ917528:EHB917528 EQV917528:EQX917528 FAR917528:FAT917528 FKN917528:FKP917528 FUJ917528:FUL917528 GEF917528:GEH917528 GOB917528:GOD917528 GXX917528:GXZ917528 HHT917528:HHV917528 HRP917528:HRR917528 IBL917528:IBN917528 ILH917528:ILJ917528 IVD917528:IVF917528 JEZ917528:JFB917528 JOV917528:JOX917528 JYR917528:JYT917528 KIN917528:KIP917528 KSJ917528:KSL917528 LCF917528:LCH917528 LMB917528:LMD917528 LVX917528:LVZ917528 MFT917528:MFV917528 MPP917528:MPR917528 MZL917528:MZN917528 NJH917528:NJJ917528 NTD917528:NTF917528 OCZ917528:ODB917528 OMV917528:OMX917528 OWR917528:OWT917528 PGN917528:PGP917528 PQJ917528:PQL917528 QAF917528:QAH917528 QKB917528:QKD917528 QTX917528:QTZ917528 RDT917528:RDV917528 RNP917528:RNR917528 RXL917528:RXN917528 SHH917528:SHJ917528 SRD917528:SRF917528 TAZ917528:TBB917528 TKV917528:TKX917528 TUR917528:TUT917528 UEN917528:UEP917528 UOJ917528:UOL917528 UYF917528:UYH917528 VIB917528:VID917528 VRX917528:VRZ917528 WBT917528:WBV917528 WLP917528:WLR917528 WVL917528:WVN917528 D983064:F983064 IZ983064:JB983064 SV983064:SX983064 ACR983064:ACT983064 AMN983064:AMP983064 AWJ983064:AWL983064 BGF983064:BGH983064 BQB983064:BQD983064 BZX983064:BZZ983064 CJT983064:CJV983064 CTP983064:CTR983064 DDL983064:DDN983064 DNH983064:DNJ983064 DXD983064:DXF983064 EGZ983064:EHB983064 EQV983064:EQX983064 FAR983064:FAT983064 FKN983064:FKP983064 FUJ983064:FUL983064 GEF983064:GEH983064 GOB983064:GOD983064 GXX983064:GXZ983064 HHT983064:HHV983064 HRP983064:HRR983064 IBL983064:IBN983064 ILH983064:ILJ983064 IVD983064:IVF983064 JEZ983064:JFB983064 JOV983064:JOX983064 JYR983064:JYT983064 KIN983064:KIP983064 KSJ983064:KSL983064 LCF983064:LCH983064 LMB983064:LMD983064 LVX983064:LVZ983064 MFT983064:MFV983064 MPP983064:MPR983064 MZL983064:MZN983064 NJH983064:NJJ983064 NTD983064:NTF983064 OCZ983064:ODB983064 OMV983064:OMX983064 OWR983064:OWT983064 PGN983064:PGP983064 PQJ983064:PQL983064 QAF983064:QAH983064 QKB983064:QKD983064 QTX983064:QTZ983064 RDT983064:RDV983064 RNP983064:RNR983064 RXL983064:RXN983064 SHH983064:SHJ983064 SRD983064:SRF983064 TAZ983064:TBB983064 TKV983064:TKX983064 TUR983064:TUT983064 UEN983064:UEP983064 UOJ983064:UOL983064 UYF983064:UYH983064 VIB983064:VID983064 VRX983064:VRZ983064 WBT983064:WBV983064 WLP983064:WLR983064 WVL983064:WVN983064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F714C79F-5AB9-4C74-AB36-89E184B75B90}">
      <formula1>40543</formula1>
    </dataValidation>
    <dataValidation allowBlank="1" showInputMessage="1" showErrorMessage="1" promptTitle="Sindicato Profissional:" sqref="D65558:F65558 IZ65558:JB65558 SV65558:SX65558 ACR65558:ACT65558 AMN65558:AMP65558 AWJ65558:AWL65558 BGF65558:BGH65558 BQB65558:BQD65558 BZX65558:BZZ65558 CJT65558:CJV65558 CTP65558:CTR65558 DDL65558:DDN65558 DNH65558:DNJ65558 DXD65558:DXF65558 EGZ65558:EHB65558 EQV65558:EQX65558 FAR65558:FAT65558 FKN65558:FKP65558 FUJ65558:FUL65558 GEF65558:GEH65558 GOB65558:GOD65558 GXX65558:GXZ65558 HHT65558:HHV65558 HRP65558:HRR65558 IBL65558:IBN65558 ILH65558:ILJ65558 IVD65558:IVF65558 JEZ65558:JFB65558 JOV65558:JOX65558 JYR65558:JYT65558 KIN65558:KIP65558 KSJ65558:KSL65558 LCF65558:LCH65558 LMB65558:LMD65558 LVX65558:LVZ65558 MFT65558:MFV65558 MPP65558:MPR65558 MZL65558:MZN65558 NJH65558:NJJ65558 NTD65558:NTF65558 OCZ65558:ODB65558 OMV65558:OMX65558 OWR65558:OWT65558 PGN65558:PGP65558 PQJ65558:PQL65558 QAF65558:QAH65558 QKB65558:QKD65558 QTX65558:QTZ65558 RDT65558:RDV65558 RNP65558:RNR65558 RXL65558:RXN65558 SHH65558:SHJ65558 SRD65558:SRF65558 TAZ65558:TBB65558 TKV65558:TKX65558 TUR65558:TUT65558 UEN65558:UEP65558 UOJ65558:UOL65558 UYF65558:UYH65558 VIB65558:VID65558 VRX65558:VRZ65558 WBT65558:WBV65558 WLP65558:WLR65558 WVL65558:WVN65558 D131094:F131094 IZ131094:JB131094 SV131094:SX131094 ACR131094:ACT131094 AMN131094:AMP131094 AWJ131094:AWL131094 BGF131094:BGH131094 BQB131094:BQD131094 BZX131094:BZZ131094 CJT131094:CJV131094 CTP131094:CTR131094 DDL131094:DDN131094 DNH131094:DNJ131094 DXD131094:DXF131094 EGZ131094:EHB131094 EQV131094:EQX131094 FAR131094:FAT131094 FKN131094:FKP131094 FUJ131094:FUL131094 GEF131094:GEH131094 GOB131094:GOD131094 GXX131094:GXZ131094 HHT131094:HHV131094 HRP131094:HRR131094 IBL131094:IBN131094 ILH131094:ILJ131094 IVD131094:IVF131094 JEZ131094:JFB131094 JOV131094:JOX131094 JYR131094:JYT131094 KIN131094:KIP131094 KSJ131094:KSL131094 LCF131094:LCH131094 LMB131094:LMD131094 LVX131094:LVZ131094 MFT131094:MFV131094 MPP131094:MPR131094 MZL131094:MZN131094 NJH131094:NJJ131094 NTD131094:NTF131094 OCZ131094:ODB131094 OMV131094:OMX131094 OWR131094:OWT131094 PGN131094:PGP131094 PQJ131094:PQL131094 QAF131094:QAH131094 QKB131094:QKD131094 QTX131094:QTZ131094 RDT131094:RDV131094 RNP131094:RNR131094 RXL131094:RXN131094 SHH131094:SHJ131094 SRD131094:SRF131094 TAZ131094:TBB131094 TKV131094:TKX131094 TUR131094:TUT131094 UEN131094:UEP131094 UOJ131094:UOL131094 UYF131094:UYH131094 VIB131094:VID131094 VRX131094:VRZ131094 WBT131094:WBV131094 WLP131094:WLR131094 WVL131094:WVN131094 D196630:F196630 IZ196630:JB196630 SV196630:SX196630 ACR196630:ACT196630 AMN196630:AMP196630 AWJ196630:AWL196630 BGF196630:BGH196630 BQB196630:BQD196630 BZX196630:BZZ196630 CJT196630:CJV196630 CTP196630:CTR196630 DDL196630:DDN196630 DNH196630:DNJ196630 DXD196630:DXF196630 EGZ196630:EHB196630 EQV196630:EQX196630 FAR196630:FAT196630 FKN196630:FKP196630 FUJ196630:FUL196630 GEF196630:GEH196630 GOB196630:GOD196630 GXX196630:GXZ196630 HHT196630:HHV196630 HRP196630:HRR196630 IBL196630:IBN196630 ILH196630:ILJ196630 IVD196630:IVF196630 JEZ196630:JFB196630 JOV196630:JOX196630 JYR196630:JYT196630 KIN196630:KIP196630 KSJ196630:KSL196630 LCF196630:LCH196630 LMB196630:LMD196630 LVX196630:LVZ196630 MFT196630:MFV196630 MPP196630:MPR196630 MZL196630:MZN196630 NJH196630:NJJ196630 NTD196630:NTF196630 OCZ196630:ODB196630 OMV196630:OMX196630 OWR196630:OWT196630 PGN196630:PGP196630 PQJ196630:PQL196630 QAF196630:QAH196630 QKB196630:QKD196630 QTX196630:QTZ196630 RDT196630:RDV196630 RNP196630:RNR196630 RXL196630:RXN196630 SHH196630:SHJ196630 SRD196630:SRF196630 TAZ196630:TBB196630 TKV196630:TKX196630 TUR196630:TUT196630 UEN196630:UEP196630 UOJ196630:UOL196630 UYF196630:UYH196630 VIB196630:VID196630 VRX196630:VRZ196630 WBT196630:WBV196630 WLP196630:WLR196630 WVL196630:WVN196630 D262166:F262166 IZ262166:JB262166 SV262166:SX262166 ACR262166:ACT262166 AMN262166:AMP262166 AWJ262166:AWL262166 BGF262166:BGH262166 BQB262166:BQD262166 BZX262166:BZZ262166 CJT262166:CJV262166 CTP262166:CTR262166 DDL262166:DDN262166 DNH262166:DNJ262166 DXD262166:DXF262166 EGZ262166:EHB262166 EQV262166:EQX262166 FAR262166:FAT262166 FKN262166:FKP262166 FUJ262166:FUL262166 GEF262166:GEH262166 GOB262166:GOD262166 GXX262166:GXZ262166 HHT262166:HHV262166 HRP262166:HRR262166 IBL262166:IBN262166 ILH262166:ILJ262166 IVD262166:IVF262166 JEZ262166:JFB262166 JOV262166:JOX262166 JYR262166:JYT262166 KIN262166:KIP262166 KSJ262166:KSL262166 LCF262166:LCH262166 LMB262166:LMD262166 LVX262166:LVZ262166 MFT262166:MFV262166 MPP262166:MPR262166 MZL262166:MZN262166 NJH262166:NJJ262166 NTD262166:NTF262166 OCZ262166:ODB262166 OMV262166:OMX262166 OWR262166:OWT262166 PGN262166:PGP262166 PQJ262166:PQL262166 QAF262166:QAH262166 QKB262166:QKD262166 QTX262166:QTZ262166 RDT262166:RDV262166 RNP262166:RNR262166 RXL262166:RXN262166 SHH262166:SHJ262166 SRD262166:SRF262166 TAZ262166:TBB262166 TKV262166:TKX262166 TUR262166:TUT262166 UEN262166:UEP262166 UOJ262166:UOL262166 UYF262166:UYH262166 VIB262166:VID262166 VRX262166:VRZ262166 WBT262166:WBV262166 WLP262166:WLR262166 WVL262166:WVN262166 D327702:F327702 IZ327702:JB327702 SV327702:SX327702 ACR327702:ACT327702 AMN327702:AMP327702 AWJ327702:AWL327702 BGF327702:BGH327702 BQB327702:BQD327702 BZX327702:BZZ327702 CJT327702:CJV327702 CTP327702:CTR327702 DDL327702:DDN327702 DNH327702:DNJ327702 DXD327702:DXF327702 EGZ327702:EHB327702 EQV327702:EQX327702 FAR327702:FAT327702 FKN327702:FKP327702 FUJ327702:FUL327702 GEF327702:GEH327702 GOB327702:GOD327702 GXX327702:GXZ327702 HHT327702:HHV327702 HRP327702:HRR327702 IBL327702:IBN327702 ILH327702:ILJ327702 IVD327702:IVF327702 JEZ327702:JFB327702 JOV327702:JOX327702 JYR327702:JYT327702 KIN327702:KIP327702 KSJ327702:KSL327702 LCF327702:LCH327702 LMB327702:LMD327702 LVX327702:LVZ327702 MFT327702:MFV327702 MPP327702:MPR327702 MZL327702:MZN327702 NJH327702:NJJ327702 NTD327702:NTF327702 OCZ327702:ODB327702 OMV327702:OMX327702 OWR327702:OWT327702 PGN327702:PGP327702 PQJ327702:PQL327702 QAF327702:QAH327702 QKB327702:QKD327702 QTX327702:QTZ327702 RDT327702:RDV327702 RNP327702:RNR327702 RXL327702:RXN327702 SHH327702:SHJ327702 SRD327702:SRF327702 TAZ327702:TBB327702 TKV327702:TKX327702 TUR327702:TUT327702 UEN327702:UEP327702 UOJ327702:UOL327702 UYF327702:UYH327702 VIB327702:VID327702 VRX327702:VRZ327702 WBT327702:WBV327702 WLP327702:WLR327702 WVL327702:WVN327702 D393238:F393238 IZ393238:JB393238 SV393238:SX393238 ACR393238:ACT393238 AMN393238:AMP393238 AWJ393238:AWL393238 BGF393238:BGH393238 BQB393238:BQD393238 BZX393238:BZZ393238 CJT393238:CJV393238 CTP393238:CTR393238 DDL393238:DDN393238 DNH393238:DNJ393238 DXD393238:DXF393238 EGZ393238:EHB393238 EQV393238:EQX393238 FAR393238:FAT393238 FKN393238:FKP393238 FUJ393238:FUL393238 GEF393238:GEH393238 GOB393238:GOD393238 GXX393238:GXZ393238 HHT393238:HHV393238 HRP393238:HRR393238 IBL393238:IBN393238 ILH393238:ILJ393238 IVD393238:IVF393238 JEZ393238:JFB393238 JOV393238:JOX393238 JYR393238:JYT393238 KIN393238:KIP393238 KSJ393238:KSL393238 LCF393238:LCH393238 LMB393238:LMD393238 LVX393238:LVZ393238 MFT393238:MFV393238 MPP393238:MPR393238 MZL393238:MZN393238 NJH393238:NJJ393238 NTD393238:NTF393238 OCZ393238:ODB393238 OMV393238:OMX393238 OWR393238:OWT393238 PGN393238:PGP393238 PQJ393238:PQL393238 QAF393238:QAH393238 QKB393238:QKD393238 QTX393238:QTZ393238 RDT393238:RDV393238 RNP393238:RNR393238 RXL393238:RXN393238 SHH393238:SHJ393238 SRD393238:SRF393238 TAZ393238:TBB393238 TKV393238:TKX393238 TUR393238:TUT393238 UEN393238:UEP393238 UOJ393238:UOL393238 UYF393238:UYH393238 VIB393238:VID393238 VRX393238:VRZ393238 WBT393238:WBV393238 WLP393238:WLR393238 WVL393238:WVN393238 D458774:F458774 IZ458774:JB458774 SV458774:SX458774 ACR458774:ACT458774 AMN458774:AMP458774 AWJ458774:AWL458774 BGF458774:BGH458774 BQB458774:BQD458774 BZX458774:BZZ458774 CJT458774:CJV458774 CTP458774:CTR458774 DDL458774:DDN458774 DNH458774:DNJ458774 DXD458774:DXF458774 EGZ458774:EHB458774 EQV458774:EQX458774 FAR458774:FAT458774 FKN458774:FKP458774 FUJ458774:FUL458774 GEF458774:GEH458774 GOB458774:GOD458774 GXX458774:GXZ458774 HHT458774:HHV458774 HRP458774:HRR458774 IBL458774:IBN458774 ILH458774:ILJ458774 IVD458774:IVF458774 JEZ458774:JFB458774 JOV458774:JOX458774 JYR458774:JYT458774 KIN458774:KIP458774 KSJ458774:KSL458774 LCF458774:LCH458774 LMB458774:LMD458774 LVX458774:LVZ458774 MFT458774:MFV458774 MPP458774:MPR458774 MZL458774:MZN458774 NJH458774:NJJ458774 NTD458774:NTF458774 OCZ458774:ODB458774 OMV458774:OMX458774 OWR458774:OWT458774 PGN458774:PGP458774 PQJ458774:PQL458774 QAF458774:QAH458774 QKB458774:QKD458774 QTX458774:QTZ458774 RDT458774:RDV458774 RNP458774:RNR458774 RXL458774:RXN458774 SHH458774:SHJ458774 SRD458774:SRF458774 TAZ458774:TBB458774 TKV458774:TKX458774 TUR458774:TUT458774 UEN458774:UEP458774 UOJ458774:UOL458774 UYF458774:UYH458774 VIB458774:VID458774 VRX458774:VRZ458774 WBT458774:WBV458774 WLP458774:WLR458774 WVL458774:WVN458774 D524310:F524310 IZ524310:JB524310 SV524310:SX524310 ACR524310:ACT524310 AMN524310:AMP524310 AWJ524310:AWL524310 BGF524310:BGH524310 BQB524310:BQD524310 BZX524310:BZZ524310 CJT524310:CJV524310 CTP524310:CTR524310 DDL524310:DDN524310 DNH524310:DNJ524310 DXD524310:DXF524310 EGZ524310:EHB524310 EQV524310:EQX524310 FAR524310:FAT524310 FKN524310:FKP524310 FUJ524310:FUL524310 GEF524310:GEH524310 GOB524310:GOD524310 GXX524310:GXZ524310 HHT524310:HHV524310 HRP524310:HRR524310 IBL524310:IBN524310 ILH524310:ILJ524310 IVD524310:IVF524310 JEZ524310:JFB524310 JOV524310:JOX524310 JYR524310:JYT524310 KIN524310:KIP524310 KSJ524310:KSL524310 LCF524310:LCH524310 LMB524310:LMD524310 LVX524310:LVZ524310 MFT524310:MFV524310 MPP524310:MPR524310 MZL524310:MZN524310 NJH524310:NJJ524310 NTD524310:NTF524310 OCZ524310:ODB524310 OMV524310:OMX524310 OWR524310:OWT524310 PGN524310:PGP524310 PQJ524310:PQL524310 QAF524310:QAH524310 QKB524310:QKD524310 QTX524310:QTZ524310 RDT524310:RDV524310 RNP524310:RNR524310 RXL524310:RXN524310 SHH524310:SHJ524310 SRD524310:SRF524310 TAZ524310:TBB524310 TKV524310:TKX524310 TUR524310:TUT524310 UEN524310:UEP524310 UOJ524310:UOL524310 UYF524310:UYH524310 VIB524310:VID524310 VRX524310:VRZ524310 WBT524310:WBV524310 WLP524310:WLR524310 WVL524310:WVN524310 D589846:F589846 IZ589846:JB589846 SV589846:SX589846 ACR589846:ACT589846 AMN589846:AMP589846 AWJ589846:AWL589846 BGF589846:BGH589846 BQB589846:BQD589846 BZX589846:BZZ589846 CJT589846:CJV589846 CTP589846:CTR589846 DDL589846:DDN589846 DNH589846:DNJ589846 DXD589846:DXF589846 EGZ589846:EHB589846 EQV589846:EQX589846 FAR589846:FAT589846 FKN589846:FKP589846 FUJ589846:FUL589846 GEF589846:GEH589846 GOB589846:GOD589846 GXX589846:GXZ589846 HHT589846:HHV589846 HRP589846:HRR589846 IBL589846:IBN589846 ILH589846:ILJ589846 IVD589846:IVF589846 JEZ589846:JFB589846 JOV589846:JOX589846 JYR589846:JYT589846 KIN589846:KIP589846 KSJ589846:KSL589846 LCF589846:LCH589846 LMB589846:LMD589846 LVX589846:LVZ589846 MFT589846:MFV589846 MPP589846:MPR589846 MZL589846:MZN589846 NJH589846:NJJ589846 NTD589846:NTF589846 OCZ589846:ODB589846 OMV589846:OMX589846 OWR589846:OWT589846 PGN589846:PGP589846 PQJ589846:PQL589846 QAF589846:QAH589846 QKB589846:QKD589846 QTX589846:QTZ589846 RDT589846:RDV589846 RNP589846:RNR589846 RXL589846:RXN589846 SHH589846:SHJ589846 SRD589846:SRF589846 TAZ589846:TBB589846 TKV589846:TKX589846 TUR589846:TUT589846 UEN589846:UEP589846 UOJ589846:UOL589846 UYF589846:UYH589846 VIB589846:VID589846 VRX589846:VRZ589846 WBT589846:WBV589846 WLP589846:WLR589846 WVL589846:WVN589846 D655382:F655382 IZ655382:JB655382 SV655382:SX655382 ACR655382:ACT655382 AMN655382:AMP655382 AWJ655382:AWL655382 BGF655382:BGH655382 BQB655382:BQD655382 BZX655382:BZZ655382 CJT655382:CJV655382 CTP655382:CTR655382 DDL655382:DDN655382 DNH655382:DNJ655382 DXD655382:DXF655382 EGZ655382:EHB655382 EQV655382:EQX655382 FAR655382:FAT655382 FKN655382:FKP655382 FUJ655382:FUL655382 GEF655382:GEH655382 GOB655382:GOD655382 GXX655382:GXZ655382 HHT655382:HHV655382 HRP655382:HRR655382 IBL655382:IBN655382 ILH655382:ILJ655382 IVD655382:IVF655382 JEZ655382:JFB655382 JOV655382:JOX655382 JYR655382:JYT655382 KIN655382:KIP655382 KSJ655382:KSL655382 LCF655382:LCH655382 LMB655382:LMD655382 LVX655382:LVZ655382 MFT655382:MFV655382 MPP655382:MPR655382 MZL655382:MZN655382 NJH655382:NJJ655382 NTD655382:NTF655382 OCZ655382:ODB655382 OMV655382:OMX655382 OWR655382:OWT655382 PGN655382:PGP655382 PQJ655382:PQL655382 QAF655382:QAH655382 QKB655382:QKD655382 QTX655382:QTZ655382 RDT655382:RDV655382 RNP655382:RNR655382 RXL655382:RXN655382 SHH655382:SHJ655382 SRD655382:SRF655382 TAZ655382:TBB655382 TKV655382:TKX655382 TUR655382:TUT655382 UEN655382:UEP655382 UOJ655382:UOL655382 UYF655382:UYH655382 VIB655382:VID655382 VRX655382:VRZ655382 WBT655382:WBV655382 WLP655382:WLR655382 WVL655382:WVN655382 D720918:F720918 IZ720918:JB720918 SV720918:SX720918 ACR720918:ACT720918 AMN720918:AMP720918 AWJ720918:AWL720918 BGF720918:BGH720918 BQB720918:BQD720918 BZX720918:BZZ720918 CJT720918:CJV720918 CTP720918:CTR720918 DDL720918:DDN720918 DNH720918:DNJ720918 DXD720918:DXF720918 EGZ720918:EHB720918 EQV720918:EQX720918 FAR720918:FAT720918 FKN720918:FKP720918 FUJ720918:FUL720918 GEF720918:GEH720918 GOB720918:GOD720918 GXX720918:GXZ720918 HHT720918:HHV720918 HRP720918:HRR720918 IBL720918:IBN720918 ILH720918:ILJ720918 IVD720918:IVF720918 JEZ720918:JFB720918 JOV720918:JOX720918 JYR720918:JYT720918 KIN720918:KIP720918 KSJ720918:KSL720918 LCF720918:LCH720918 LMB720918:LMD720918 LVX720918:LVZ720918 MFT720918:MFV720918 MPP720918:MPR720918 MZL720918:MZN720918 NJH720918:NJJ720918 NTD720918:NTF720918 OCZ720918:ODB720918 OMV720918:OMX720918 OWR720918:OWT720918 PGN720918:PGP720918 PQJ720918:PQL720918 QAF720918:QAH720918 QKB720918:QKD720918 QTX720918:QTZ720918 RDT720918:RDV720918 RNP720918:RNR720918 RXL720918:RXN720918 SHH720918:SHJ720918 SRD720918:SRF720918 TAZ720918:TBB720918 TKV720918:TKX720918 TUR720918:TUT720918 UEN720918:UEP720918 UOJ720918:UOL720918 UYF720918:UYH720918 VIB720918:VID720918 VRX720918:VRZ720918 WBT720918:WBV720918 WLP720918:WLR720918 WVL720918:WVN720918 D786454:F786454 IZ786454:JB786454 SV786454:SX786454 ACR786454:ACT786454 AMN786454:AMP786454 AWJ786454:AWL786454 BGF786454:BGH786454 BQB786454:BQD786454 BZX786454:BZZ786454 CJT786454:CJV786454 CTP786454:CTR786454 DDL786454:DDN786454 DNH786454:DNJ786454 DXD786454:DXF786454 EGZ786454:EHB786454 EQV786454:EQX786454 FAR786454:FAT786454 FKN786454:FKP786454 FUJ786454:FUL786454 GEF786454:GEH786454 GOB786454:GOD786454 GXX786454:GXZ786454 HHT786454:HHV786454 HRP786454:HRR786454 IBL786454:IBN786454 ILH786454:ILJ786454 IVD786454:IVF786454 JEZ786454:JFB786454 JOV786454:JOX786454 JYR786454:JYT786454 KIN786454:KIP786454 KSJ786454:KSL786454 LCF786454:LCH786454 LMB786454:LMD786454 LVX786454:LVZ786454 MFT786454:MFV786454 MPP786454:MPR786454 MZL786454:MZN786454 NJH786454:NJJ786454 NTD786454:NTF786454 OCZ786454:ODB786454 OMV786454:OMX786454 OWR786454:OWT786454 PGN786454:PGP786454 PQJ786454:PQL786454 QAF786454:QAH786454 QKB786454:QKD786454 QTX786454:QTZ786454 RDT786454:RDV786454 RNP786454:RNR786454 RXL786454:RXN786454 SHH786454:SHJ786454 SRD786454:SRF786454 TAZ786454:TBB786454 TKV786454:TKX786454 TUR786454:TUT786454 UEN786454:UEP786454 UOJ786454:UOL786454 UYF786454:UYH786454 VIB786454:VID786454 VRX786454:VRZ786454 WBT786454:WBV786454 WLP786454:WLR786454 WVL786454:WVN786454 D851990:F851990 IZ851990:JB851990 SV851990:SX851990 ACR851990:ACT851990 AMN851990:AMP851990 AWJ851990:AWL851990 BGF851990:BGH851990 BQB851990:BQD851990 BZX851990:BZZ851990 CJT851990:CJV851990 CTP851990:CTR851990 DDL851990:DDN851990 DNH851990:DNJ851990 DXD851990:DXF851990 EGZ851990:EHB851990 EQV851990:EQX851990 FAR851990:FAT851990 FKN851990:FKP851990 FUJ851990:FUL851990 GEF851990:GEH851990 GOB851990:GOD851990 GXX851990:GXZ851990 HHT851990:HHV851990 HRP851990:HRR851990 IBL851990:IBN851990 ILH851990:ILJ851990 IVD851990:IVF851990 JEZ851990:JFB851990 JOV851990:JOX851990 JYR851990:JYT851990 KIN851990:KIP851990 KSJ851990:KSL851990 LCF851990:LCH851990 LMB851990:LMD851990 LVX851990:LVZ851990 MFT851990:MFV851990 MPP851990:MPR851990 MZL851990:MZN851990 NJH851990:NJJ851990 NTD851990:NTF851990 OCZ851990:ODB851990 OMV851990:OMX851990 OWR851990:OWT851990 PGN851990:PGP851990 PQJ851990:PQL851990 QAF851990:QAH851990 QKB851990:QKD851990 QTX851990:QTZ851990 RDT851990:RDV851990 RNP851990:RNR851990 RXL851990:RXN851990 SHH851990:SHJ851990 SRD851990:SRF851990 TAZ851990:TBB851990 TKV851990:TKX851990 TUR851990:TUT851990 UEN851990:UEP851990 UOJ851990:UOL851990 UYF851990:UYH851990 VIB851990:VID851990 VRX851990:VRZ851990 WBT851990:WBV851990 WLP851990:WLR851990 WVL851990:WVN851990 D917526:F917526 IZ917526:JB917526 SV917526:SX917526 ACR917526:ACT917526 AMN917526:AMP917526 AWJ917526:AWL917526 BGF917526:BGH917526 BQB917526:BQD917526 BZX917526:BZZ917526 CJT917526:CJV917526 CTP917526:CTR917526 DDL917526:DDN917526 DNH917526:DNJ917526 DXD917526:DXF917526 EGZ917526:EHB917526 EQV917526:EQX917526 FAR917526:FAT917526 FKN917526:FKP917526 FUJ917526:FUL917526 GEF917526:GEH917526 GOB917526:GOD917526 GXX917526:GXZ917526 HHT917526:HHV917526 HRP917526:HRR917526 IBL917526:IBN917526 ILH917526:ILJ917526 IVD917526:IVF917526 JEZ917526:JFB917526 JOV917526:JOX917526 JYR917526:JYT917526 KIN917526:KIP917526 KSJ917526:KSL917526 LCF917526:LCH917526 LMB917526:LMD917526 LVX917526:LVZ917526 MFT917526:MFV917526 MPP917526:MPR917526 MZL917526:MZN917526 NJH917526:NJJ917526 NTD917526:NTF917526 OCZ917526:ODB917526 OMV917526:OMX917526 OWR917526:OWT917526 PGN917526:PGP917526 PQJ917526:PQL917526 QAF917526:QAH917526 QKB917526:QKD917526 QTX917526:QTZ917526 RDT917526:RDV917526 RNP917526:RNR917526 RXL917526:RXN917526 SHH917526:SHJ917526 SRD917526:SRF917526 TAZ917526:TBB917526 TKV917526:TKX917526 TUR917526:TUT917526 UEN917526:UEP917526 UOJ917526:UOL917526 UYF917526:UYH917526 VIB917526:VID917526 VRX917526:VRZ917526 WBT917526:WBV917526 WLP917526:WLR917526 WVL917526:WVN917526 D983062:F983062 IZ983062:JB983062 SV983062:SX983062 ACR983062:ACT983062 AMN983062:AMP983062 AWJ983062:AWL983062 BGF983062:BGH983062 BQB983062:BQD983062 BZX983062:BZZ983062 CJT983062:CJV983062 CTP983062:CTR983062 DDL983062:DDN983062 DNH983062:DNJ983062 DXD983062:DXF983062 EGZ983062:EHB983062 EQV983062:EQX983062 FAR983062:FAT983062 FKN983062:FKP983062 FUJ983062:FUL983062 GEF983062:GEH983062 GOB983062:GOD983062 GXX983062:GXZ983062 HHT983062:HHV983062 HRP983062:HRR983062 IBL983062:IBN983062 ILH983062:ILJ983062 IVD983062:IVF983062 JEZ983062:JFB983062 JOV983062:JOX983062 JYR983062:JYT983062 KIN983062:KIP983062 KSJ983062:KSL983062 LCF983062:LCH983062 LMB983062:LMD983062 LVX983062:LVZ983062 MFT983062:MFV983062 MPP983062:MPR983062 MZL983062:MZN983062 NJH983062:NJJ983062 NTD983062:NTF983062 OCZ983062:ODB983062 OMV983062:OMX983062 OWR983062:OWT983062 PGN983062:PGP983062 PQJ983062:PQL983062 QAF983062:QAH983062 QKB983062:QKD983062 QTX983062:QTZ983062 RDT983062:RDV983062 RNP983062:RNR983062 RXL983062:RXN983062 SHH983062:SHJ983062 SRD983062:SRF983062 TAZ983062:TBB983062 TKV983062:TKX983062 TUR983062:TUT983062 UEN983062:UEP983062 UOJ983062:UOL983062 UYF983062:UYH983062 VIB983062:VID983062 VRX983062:VRZ983062 WBT983062:WBV983062 WLP983062:WLR983062 WVL983062:WVN983062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67B67289-A6EC-4C5B-9A28-BAAA45D85B25}"/>
    <dataValidation allowBlank="1" showInputMessage="1" showErrorMessage="1" promptTitle="C.B.O:" prompt="Insira  O NÚMERO  da C.B.O cadastrada no Ministério do Trabalho e Emprego." sqref="D65556:F65556 IZ65556:JB65556 SV65556:SX65556 ACR65556:ACT65556 AMN65556:AMP65556 AWJ65556:AWL65556 BGF65556:BGH65556 BQB65556:BQD65556 BZX65556:BZZ65556 CJT65556:CJV65556 CTP65556:CTR65556 DDL65556:DDN65556 DNH65556:DNJ65556 DXD65556:DXF65556 EGZ65556:EHB65556 EQV65556:EQX65556 FAR65556:FAT65556 FKN65556:FKP65556 FUJ65556:FUL65556 GEF65556:GEH65556 GOB65556:GOD65556 GXX65556:GXZ65556 HHT65556:HHV65556 HRP65556:HRR65556 IBL65556:IBN65556 ILH65556:ILJ65556 IVD65556:IVF65556 JEZ65556:JFB65556 JOV65556:JOX65556 JYR65556:JYT65556 KIN65556:KIP65556 KSJ65556:KSL65556 LCF65556:LCH65556 LMB65556:LMD65556 LVX65556:LVZ65556 MFT65556:MFV65556 MPP65556:MPR65556 MZL65556:MZN65556 NJH65556:NJJ65556 NTD65556:NTF65556 OCZ65556:ODB65556 OMV65556:OMX65556 OWR65556:OWT65556 PGN65556:PGP65556 PQJ65556:PQL65556 QAF65556:QAH65556 QKB65556:QKD65556 QTX65556:QTZ65556 RDT65556:RDV65556 RNP65556:RNR65556 RXL65556:RXN65556 SHH65556:SHJ65556 SRD65556:SRF65556 TAZ65556:TBB65556 TKV65556:TKX65556 TUR65556:TUT65556 UEN65556:UEP65556 UOJ65556:UOL65556 UYF65556:UYH65556 VIB65556:VID65556 VRX65556:VRZ65556 WBT65556:WBV65556 WLP65556:WLR65556 WVL65556:WVN65556 D131092:F131092 IZ131092:JB131092 SV131092:SX131092 ACR131092:ACT131092 AMN131092:AMP131092 AWJ131092:AWL131092 BGF131092:BGH131092 BQB131092:BQD131092 BZX131092:BZZ131092 CJT131092:CJV131092 CTP131092:CTR131092 DDL131092:DDN131092 DNH131092:DNJ131092 DXD131092:DXF131092 EGZ131092:EHB131092 EQV131092:EQX131092 FAR131092:FAT131092 FKN131092:FKP131092 FUJ131092:FUL131092 GEF131092:GEH131092 GOB131092:GOD131092 GXX131092:GXZ131092 HHT131092:HHV131092 HRP131092:HRR131092 IBL131092:IBN131092 ILH131092:ILJ131092 IVD131092:IVF131092 JEZ131092:JFB131092 JOV131092:JOX131092 JYR131092:JYT131092 KIN131092:KIP131092 KSJ131092:KSL131092 LCF131092:LCH131092 LMB131092:LMD131092 LVX131092:LVZ131092 MFT131092:MFV131092 MPP131092:MPR131092 MZL131092:MZN131092 NJH131092:NJJ131092 NTD131092:NTF131092 OCZ131092:ODB131092 OMV131092:OMX131092 OWR131092:OWT131092 PGN131092:PGP131092 PQJ131092:PQL131092 QAF131092:QAH131092 QKB131092:QKD131092 QTX131092:QTZ131092 RDT131092:RDV131092 RNP131092:RNR131092 RXL131092:RXN131092 SHH131092:SHJ131092 SRD131092:SRF131092 TAZ131092:TBB131092 TKV131092:TKX131092 TUR131092:TUT131092 UEN131092:UEP131092 UOJ131092:UOL131092 UYF131092:UYH131092 VIB131092:VID131092 VRX131092:VRZ131092 WBT131092:WBV131092 WLP131092:WLR131092 WVL131092:WVN131092 D196628:F196628 IZ196628:JB196628 SV196628:SX196628 ACR196628:ACT196628 AMN196628:AMP196628 AWJ196628:AWL196628 BGF196628:BGH196628 BQB196628:BQD196628 BZX196628:BZZ196628 CJT196628:CJV196628 CTP196628:CTR196628 DDL196628:DDN196628 DNH196628:DNJ196628 DXD196628:DXF196628 EGZ196628:EHB196628 EQV196628:EQX196628 FAR196628:FAT196628 FKN196628:FKP196628 FUJ196628:FUL196628 GEF196628:GEH196628 GOB196628:GOD196628 GXX196628:GXZ196628 HHT196628:HHV196628 HRP196628:HRR196628 IBL196628:IBN196628 ILH196628:ILJ196628 IVD196628:IVF196628 JEZ196628:JFB196628 JOV196628:JOX196628 JYR196628:JYT196628 KIN196628:KIP196628 KSJ196628:KSL196628 LCF196628:LCH196628 LMB196628:LMD196628 LVX196628:LVZ196628 MFT196628:MFV196628 MPP196628:MPR196628 MZL196628:MZN196628 NJH196628:NJJ196628 NTD196628:NTF196628 OCZ196628:ODB196628 OMV196628:OMX196628 OWR196628:OWT196628 PGN196628:PGP196628 PQJ196628:PQL196628 QAF196628:QAH196628 QKB196628:QKD196628 QTX196628:QTZ196628 RDT196628:RDV196628 RNP196628:RNR196628 RXL196628:RXN196628 SHH196628:SHJ196628 SRD196628:SRF196628 TAZ196628:TBB196628 TKV196628:TKX196628 TUR196628:TUT196628 UEN196628:UEP196628 UOJ196628:UOL196628 UYF196628:UYH196628 VIB196628:VID196628 VRX196628:VRZ196628 WBT196628:WBV196628 WLP196628:WLR196628 WVL196628:WVN196628 D262164:F262164 IZ262164:JB262164 SV262164:SX262164 ACR262164:ACT262164 AMN262164:AMP262164 AWJ262164:AWL262164 BGF262164:BGH262164 BQB262164:BQD262164 BZX262164:BZZ262164 CJT262164:CJV262164 CTP262164:CTR262164 DDL262164:DDN262164 DNH262164:DNJ262164 DXD262164:DXF262164 EGZ262164:EHB262164 EQV262164:EQX262164 FAR262164:FAT262164 FKN262164:FKP262164 FUJ262164:FUL262164 GEF262164:GEH262164 GOB262164:GOD262164 GXX262164:GXZ262164 HHT262164:HHV262164 HRP262164:HRR262164 IBL262164:IBN262164 ILH262164:ILJ262164 IVD262164:IVF262164 JEZ262164:JFB262164 JOV262164:JOX262164 JYR262164:JYT262164 KIN262164:KIP262164 KSJ262164:KSL262164 LCF262164:LCH262164 LMB262164:LMD262164 LVX262164:LVZ262164 MFT262164:MFV262164 MPP262164:MPR262164 MZL262164:MZN262164 NJH262164:NJJ262164 NTD262164:NTF262164 OCZ262164:ODB262164 OMV262164:OMX262164 OWR262164:OWT262164 PGN262164:PGP262164 PQJ262164:PQL262164 QAF262164:QAH262164 QKB262164:QKD262164 QTX262164:QTZ262164 RDT262164:RDV262164 RNP262164:RNR262164 RXL262164:RXN262164 SHH262164:SHJ262164 SRD262164:SRF262164 TAZ262164:TBB262164 TKV262164:TKX262164 TUR262164:TUT262164 UEN262164:UEP262164 UOJ262164:UOL262164 UYF262164:UYH262164 VIB262164:VID262164 VRX262164:VRZ262164 WBT262164:WBV262164 WLP262164:WLR262164 WVL262164:WVN262164 D327700:F327700 IZ327700:JB327700 SV327700:SX327700 ACR327700:ACT327700 AMN327700:AMP327700 AWJ327700:AWL327700 BGF327700:BGH327700 BQB327700:BQD327700 BZX327700:BZZ327700 CJT327700:CJV327700 CTP327700:CTR327700 DDL327700:DDN327700 DNH327700:DNJ327700 DXD327700:DXF327700 EGZ327700:EHB327700 EQV327700:EQX327700 FAR327700:FAT327700 FKN327700:FKP327700 FUJ327700:FUL327700 GEF327700:GEH327700 GOB327700:GOD327700 GXX327700:GXZ327700 HHT327700:HHV327700 HRP327700:HRR327700 IBL327700:IBN327700 ILH327700:ILJ327700 IVD327700:IVF327700 JEZ327700:JFB327700 JOV327700:JOX327700 JYR327700:JYT327700 KIN327700:KIP327700 KSJ327700:KSL327700 LCF327700:LCH327700 LMB327700:LMD327700 LVX327700:LVZ327700 MFT327700:MFV327700 MPP327700:MPR327700 MZL327700:MZN327700 NJH327700:NJJ327700 NTD327700:NTF327700 OCZ327700:ODB327700 OMV327700:OMX327700 OWR327700:OWT327700 PGN327700:PGP327700 PQJ327700:PQL327700 QAF327700:QAH327700 QKB327700:QKD327700 QTX327700:QTZ327700 RDT327700:RDV327700 RNP327700:RNR327700 RXL327700:RXN327700 SHH327700:SHJ327700 SRD327700:SRF327700 TAZ327700:TBB327700 TKV327700:TKX327700 TUR327700:TUT327700 UEN327700:UEP327700 UOJ327700:UOL327700 UYF327700:UYH327700 VIB327700:VID327700 VRX327700:VRZ327700 WBT327700:WBV327700 WLP327700:WLR327700 WVL327700:WVN327700 D393236:F393236 IZ393236:JB393236 SV393236:SX393236 ACR393236:ACT393236 AMN393236:AMP393236 AWJ393236:AWL393236 BGF393236:BGH393236 BQB393236:BQD393236 BZX393236:BZZ393236 CJT393236:CJV393236 CTP393236:CTR393236 DDL393236:DDN393236 DNH393236:DNJ393236 DXD393236:DXF393236 EGZ393236:EHB393236 EQV393236:EQX393236 FAR393236:FAT393236 FKN393236:FKP393236 FUJ393236:FUL393236 GEF393236:GEH393236 GOB393236:GOD393236 GXX393236:GXZ393236 HHT393236:HHV393236 HRP393236:HRR393236 IBL393236:IBN393236 ILH393236:ILJ393236 IVD393236:IVF393236 JEZ393236:JFB393236 JOV393236:JOX393236 JYR393236:JYT393236 KIN393236:KIP393236 KSJ393236:KSL393236 LCF393236:LCH393236 LMB393236:LMD393236 LVX393236:LVZ393236 MFT393236:MFV393236 MPP393236:MPR393236 MZL393236:MZN393236 NJH393236:NJJ393236 NTD393236:NTF393236 OCZ393236:ODB393236 OMV393236:OMX393236 OWR393236:OWT393236 PGN393236:PGP393236 PQJ393236:PQL393236 QAF393236:QAH393236 QKB393236:QKD393236 QTX393236:QTZ393236 RDT393236:RDV393236 RNP393236:RNR393236 RXL393236:RXN393236 SHH393236:SHJ393236 SRD393236:SRF393236 TAZ393236:TBB393236 TKV393236:TKX393236 TUR393236:TUT393236 UEN393236:UEP393236 UOJ393236:UOL393236 UYF393236:UYH393236 VIB393236:VID393236 VRX393236:VRZ393236 WBT393236:WBV393236 WLP393236:WLR393236 WVL393236:WVN393236 D458772:F458772 IZ458772:JB458772 SV458772:SX458772 ACR458772:ACT458772 AMN458772:AMP458772 AWJ458772:AWL458772 BGF458772:BGH458772 BQB458772:BQD458772 BZX458772:BZZ458772 CJT458772:CJV458772 CTP458772:CTR458772 DDL458772:DDN458772 DNH458772:DNJ458772 DXD458772:DXF458772 EGZ458772:EHB458772 EQV458772:EQX458772 FAR458772:FAT458772 FKN458772:FKP458772 FUJ458772:FUL458772 GEF458772:GEH458772 GOB458772:GOD458772 GXX458772:GXZ458772 HHT458772:HHV458772 HRP458772:HRR458772 IBL458772:IBN458772 ILH458772:ILJ458772 IVD458772:IVF458772 JEZ458772:JFB458772 JOV458772:JOX458772 JYR458772:JYT458772 KIN458772:KIP458772 KSJ458772:KSL458772 LCF458772:LCH458772 LMB458772:LMD458772 LVX458772:LVZ458772 MFT458772:MFV458772 MPP458772:MPR458772 MZL458772:MZN458772 NJH458772:NJJ458772 NTD458772:NTF458772 OCZ458772:ODB458772 OMV458772:OMX458772 OWR458772:OWT458772 PGN458772:PGP458772 PQJ458772:PQL458772 QAF458772:QAH458772 QKB458772:QKD458772 QTX458772:QTZ458772 RDT458772:RDV458772 RNP458772:RNR458772 RXL458772:RXN458772 SHH458772:SHJ458772 SRD458772:SRF458772 TAZ458772:TBB458772 TKV458772:TKX458772 TUR458772:TUT458772 UEN458772:UEP458772 UOJ458772:UOL458772 UYF458772:UYH458772 VIB458772:VID458772 VRX458772:VRZ458772 WBT458772:WBV458772 WLP458772:WLR458772 WVL458772:WVN458772 D524308:F524308 IZ524308:JB524308 SV524308:SX524308 ACR524308:ACT524308 AMN524308:AMP524308 AWJ524308:AWL524308 BGF524308:BGH524308 BQB524308:BQD524308 BZX524308:BZZ524308 CJT524308:CJV524308 CTP524308:CTR524308 DDL524308:DDN524308 DNH524308:DNJ524308 DXD524308:DXF524308 EGZ524308:EHB524308 EQV524308:EQX524308 FAR524308:FAT524308 FKN524308:FKP524308 FUJ524308:FUL524308 GEF524308:GEH524308 GOB524308:GOD524308 GXX524308:GXZ524308 HHT524308:HHV524308 HRP524308:HRR524308 IBL524308:IBN524308 ILH524308:ILJ524308 IVD524308:IVF524308 JEZ524308:JFB524308 JOV524308:JOX524308 JYR524308:JYT524308 KIN524308:KIP524308 KSJ524308:KSL524308 LCF524308:LCH524308 LMB524308:LMD524308 LVX524308:LVZ524308 MFT524308:MFV524308 MPP524308:MPR524308 MZL524308:MZN524308 NJH524308:NJJ524308 NTD524308:NTF524308 OCZ524308:ODB524308 OMV524308:OMX524308 OWR524308:OWT524308 PGN524308:PGP524308 PQJ524308:PQL524308 QAF524308:QAH524308 QKB524308:QKD524308 QTX524308:QTZ524308 RDT524308:RDV524308 RNP524308:RNR524308 RXL524308:RXN524308 SHH524308:SHJ524308 SRD524308:SRF524308 TAZ524308:TBB524308 TKV524308:TKX524308 TUR524308:TUT524308 UEN524308:UEP524308 UOJ524308:UOL524308 UYF524308:UYH524308 VIB524308:VID524308 VRX524308:VRZ524308 WBT524308:WBV524308 WLP524308:WLR524308 WVL524308:WVN524308 D589844:F589844 IZ589844:JB589844 SV589844:SX589844 ACR589844:ACT589844 AMN589844:AMP589844 AWJ589844:AWL589844 BGF589844:BGH589844 BQB589844:BQD589844 BZX589844:BZZ589844 CJT589844:CJV589844 CTP589844:CTR589844 DDL589844:DDN589844 DNH589844:DNJ589844 DXD589844:DXF589844 EGZ589844:EHB589844 EQV589844:EQX589844 FAR589844:FAT589844 FKN589844:FKP589844 FUJ589844:FUL589844 GEF589844:GEH589844 GOB589844:GOD589844 GXX589844:GXZ589844 HHT589844:HHV589844 HRP589844:HRR589844 IBL589844:IBN589844 ILH589844:ILJ589844 IVD589844:IVF589844 JEZ589844:JFB589844 JOV589844:JOX589844 JYR589844:JYT589844 KIN589844:KIP589844 KSJ589844:KSL589844 LCF589844:LCH589844 LMB589844:LMD589844 LVX589844:LVZ589844 MFT589844:MFV589844 MPP589844:MPR589844 MZL589844:MZN589844 NJH589844:NJJ589844 NTD589844:NTF589844 OCZ589844:ODB589844 OMV589844:OMX589844 OWR589844:OWT589844 PGN589844:PGP589844 PQJ589844:PQL589844 QAF589844:QAH589844 QKB589844:QKD589844 QTX589844:QTZ589844 RDT589844:RDV589844 RNP589844:RNR589844 RXL589844:RXN589844 SHH589844:SHJ589844 SRD589844:SRF589844 TAZ589844:TBB589844 TKV589844:TKX589844 TUR589844:TUT589844 UEN589844:UEP589844 UOJ589844:UOL589844 UYF589844:UYH589844 VIB589844:VID589844 VRX589844:VRZ589844 WBT589844:WBV589844 WLP589844:WLR589844 WVL589844:WVN589844 D655380:F655380 IZ655380:JB655380 SV655380:SX655380 ACR655380:ACT655380 AMN655380:AMP655380 AWJ655380:AWL655380 BGF655380:BGH655380 BQB655380:BQD655380 BZX655380:BZZ655380 CJT655380:CJV655380 CTP655380:CTR655380 DDL655380:DDN655380 DNH655380:DNJ655380 DXD655380:DXF655380 EGZ655380:EHB655380 EQV655380:EQX655380 FAR655380:FAT655380 FKN655380:FKP655380 FUJ655380:FUL655380 GEF655380:GEH655380 GOB655380:GOD655380 GXX655380:GXZ655380 HHT655380:HHV655380 HRP655380:HRR655380 IBL655380:IBN655380 ILH655380:ILJ655380 IVD655380:IVF655380 JEZ655380:JFB655380 JOV655380:JOX655380 JYR655380:JYT655380 KIN655380:KIP655380 KSJ655380:KSL655380 LCF655380:LCH655380 LMB655380:LMD655380 LVX655380:LVZ655380 MFT655380:MFV655380 MPP655380:MPR655380 MZL655380:MZN655380 NJH655380:NJJ655380 NTD655380:NTF655380 OCZ655380:ODB655380 OMV655380:OMX655380 OWR655380:OWT655380 PGN655380:PGP655380 PQJ655380:PQL655380 QAF655380:QAH655380 QKB655380:QKD655380 QTX655380:QTZ655380 RDT655380:RDV655380 RNP655380:RNR655380 RXL655380:RXN655380 SHH655380:SHJ655380 SRD655380:SRF655380 TAZ655380:TBB655380 TKV655380:TKX655380 TUR655380:TUT655380 UEN655380:UEP655380 UOJ655380:UOL655380 UYF655380:UYH655380 VIB655380:VID655380 VRX655380:VRZ655380 WBT655380:WBV655380 WLP655380:WLR655380 WVL655380:WVN655380 D720916:F720916 IZ720916:JB720916 SV720916:SX720916 ACR720916:ACT720916 AMN720916:AMP720916 AWJ720916:AWL720916 BGF720916:BGH720916 BQB720916:BQD720916 BZX720916:BZZ720916 CJT720916:CJV720916 CTP720916:CTR720916 DDL720916:DDN720916 DNH720916:DNJ720916 DXD720916:DXF720916 EGZ720916:EHB720916 EQV720916:EQX720916 FAR720916:FAT720916 FKN720916:FKP720916 FUJ720916:FUL720916 GEF720916:GEH720916 GOB720916:GOD720916 GXX720916:GXZ720916 HHT720916:HHV720916 HRP720916:HRR720916 IBL720916:IBN720916 ILH720916:ILJ720916 IVD720916:IVF720916 JEZ720916:JFB720916 JOV720916:JOX720916 JYR720916:JYT720916 KIN720916:KIP720916 KSJ720916:KSL720916 LCF720916:LCH720916 LMB720916:LMD720916 LVX720916:LVZ720916 MFT720916:MFV720916 MPP720916:MPR720916 MZL720916:MZN720916 NJH720916:NJJ720916 NTD720916:NTF720916 OCZ720916:ODB720916 OMV720916:OMX720916 OWR720916:OWT720916 PGN720916:PGP720916 PQJ720916:PQL720916 QAF720916:QAH720916 QKB720916:QKD720916 QTX720916:QTZ720916 RDT720916:RDV720916 RNP720916:RNR720916 RXL720916:RXN720916 SHH720916:SHJ720916 SRD720916:SRF720916 TAZ720916:TBB720916 TKV720916:TKX720916 TUR720916:TUT720916 UEN720916:UEP720916 UOJ720916:UOL720916 UYF720916:UYH720916 VIB720916:VID720916 VRX720916:VRZ720916 WBT720916:WBV720916 WLP720916:WLR720916 WVL720916:WVN720916 D786452:F786452 IZ786452:JB786452 SV786452:SX786452 ACR786452:ACT786452 AMN786452:AMP786452 AWJ786452:AWL786452 BGF786452:BGH786452 BQB786452:BQD786452 BZX786452:BZZ786452 CJT786452:CJV786452 CTP786452:CTR786452 DDL786452:DDN786452 DNH786452:DNJ786452 DXD786452:DXF786452 EGZ786452:EHB786452 EQV786452:EQX786452 FAR786452:FAT786452 FKN786452:FKP786452 FUJ786452:FUL786452 GEF786452:GEH786452 GOB786452:GOD786452 GXX786452:GXZ786452 HHT786452:HHV786452 HRP786452:HRR786452 IBL786452:IBN786452 ILH786452:ILJ786452 IVD786452:IVF786452 JEZ786452:JFB786452 JOV786452:JOX786452 JYR786452:JYT786452 KIN786452:KIP786452 KSJ786452:KSL786452 LCF786452:LCH786452 LMB786452:LMD786452 LVX786452:LVZ786452 MFT786452:MFV786452 MPP786452:MPR786452 MZL786452:MZN786452 NJH786452:NJJ786452 NTD786452:NTF786452 OCZ786452:ODB786452 OMV786452:OMX786452 OWR786452:OWT786452 PGN786452:PGP786452 PQJ786452:PQL786452 QAF786452:QAH786452 QKB786452:QKD786452 QTX786452:QTZ786452 RDT786452:RDV786452 RNP786452:RNR786452 RXL786452:RXN786452 SHH786452:SHJ786452 SRD786452:SRF786452 TAZ786452:TBB786452 TKV786452:TKX786452 TUR786452:TUT786452 UEN786452:UEP786452 UOJ786452:UOL786452 UYF786452:UYH786452 VIB786452:VID786452 VRX786452:VRZ786452 WBT786452:WBV786452 WLP786452:WLR786452 WVL786452:WVN786452 D851988:F851988 IZ851988:JB851988 SV851988:SX851988 ACR851988:ACT851988 AMN851988:AMP851988 AWJ851988:AWL851988 BGF851988:BGH851988 BQB851988:BQD851988 BZX851988:BZZ851988 CJT851988:CJV851988 CTP851988:CTR851988 DDL851988:DDN851988 DNH851988:DNJ851988 DXD851988:DXF851988 EGZ851988:EHB851988 EQV851988:EQX851988 FAR851988:FAT851988 FKN851988:FKP851988 FUJ851988:FUL851988 GEF851988:GEH851988 GOB851988:GOD851988 GXX851988:GXZ851988 HHT851988:HHV851988 HRP851988:HRR851988 IBL851988:IBN851988 ILH851988:ILJ851988 IVD851988:IVF851988 JEZ851988:JFB851988 JOV851988:JOX851988 JYR851988:JYT851988 KIN851988:KIP851988 KSJ851988:KSL851988 LCF851988:LCH851988 LMB851988:LMD851988 LVX851988:LVZ851988 MFT851988:MFV851988 MPP851988:MPR851988 MZL851988:MZN851988 NJH851988:NJJ851988 NTD851988:NTF851988 OCZ851988:ODB851988 OMV851988:OMX851988 OWR851988:OWT851988 PGN851988:PGP851988 PQJ851988:PQL851988 QAF851988:QAH851988 QKB851988:QKD851988 QTX851988:QTZ851988 RDT851988:RDV851988 RNP851988:RNR851988 RXL851988:RXN851988 SHH851988:SHJ851988 SRD851988:SRF851988 TAZ851988:TBB851988 TKV851988:TKX851988 TUR851988:TUT851988 UEN851988:UEP851988 UOJ851988:UOL851988 UYF851988:UYH851988 VIB851988:VID851988 VRX851988:VRZ851988 WBT851988:WBV851988 WLP851988:WLR851988 WVL851988:WVN851988 D917524:F917524 IZ917524:JB917524 SV917524:SX917524 ACR917524:ACT917524 AMN917524:AMP917524 AWJ917524:AWL917524 BGF917524:BGH917524 BQB917524:BQD917524 BZX917524:BZZ917524 CJT917524:CJV917524 CTP917524:CTR917524 DDL917524:DDN917524 DNH917524:DNJ917524 DXD917524:DXF917524 EGZ917524:EHB917524 EQV917524:EQX917524 FAR917524:FAT917524 FKN917524:FKP917524 FUJ917524:FUL917524 GEF917524:GEH917524 GOB917524:GOD917524 GXX917524:GXZ917524 HHT917524:HHV917524 HRP917524:HRR917524 IBL917524:IBN917524 ILH917524:ILJ917524 IVD917524:IVF917524 JEZ917524:JFB917524 JOV917524:JOX917524 JYR917524:JYT917524 KIN917524:KIP917524 KSJ917524:KSL917524 LCF917524:LCH917524 LMB917524:LMD917524 LVX917524:LVZ917524 MFT917524:MFV917524 MPP917524:MPR917524 MZL917524:MZN917524 NJH917524:NJJ917524 NTD917524:NTF917524 OCZ917524:ODB917524 OMV917524:OMX917524 OWR917524:OWT917524 PGN917524:PGP917524 PQJ917524:PQL917524 QAF917524:QAH917524 QKB917524:QKD917524 QTX917524:QTZ917524 RDT917524:RDV917524 RNP917524:RNR917524 RXL917524:RXN917524 SHH917524:SHJ917524 SRD917524:SRF917524 TAZ917524:TBB917524 TKV917524:TKX917524 TUR917524:TUT917524 UEN917524:UEP917524 UOJ917524:UOL917524 UYF917524:UYH917524 VIB917524:VID917524 VRX917524:VRZ917524 WBT917524:WBV917524 WLP917524:WLR917524 WVL917524:WVN917524 D983060:F983060 IZ983060:JB983060 SV983060:SX983060 ACR983060:ACT983060 AMN983060:AMP983060 AWJ983060:AWL983060 BGF983060:BGH983060 BQB983060:BQD983060 BZX983060:BZZ983060 CJT983060:CJV983060 CTP983060:CTR983060 DDL983060:DDN983060 DNH983060:DNJ983060 DXD983060:DXF983060 EGZ983060:EHB983060 EQV983060:EQX983060 FAR983060:FAT983060 FKN983060:FKP983060 FUJ983060:FUL983060 GEF983060:GEH983060 GOB983060:GOD983060 GXX983060:GXZ983060 HHT983060:HHV983060 HRP983060:HRR983060 IBL983060:IBN983060 ILH983060:ILJ983060 IVD983060:IVF983060 JEZ983060:JFB983060 JOV983060:JOX983060 JYR983060:JYT983060 KIN983060:KIP983060 KSJ983060:KSL983060 LCF983060:LCH983060 LMB983060:LMD983060 LVX983060:LVZ983060 MFT983060:MFV983060 MPP983060:MPR983060 MZL983060:MZN983060 NJH983060:NJJ983060 NTD983060:NTF983060 OCZ983060:ODB983060 OMV983060:OMX983060 OWR983060:OWT983060 PGN983060:PGP983060 PQJ983060:PQL983060 QAF983060:QAH983060 QKB983060:QKD983060 QTX983060:QTZ983060 RDT983060:RDV983060 RNP983060:RNR983060 RXL983060:RXN983060 SHH983060:SHJ983060 SRD983060:SRF983060 TAZ983060:TBB983060 TKV983060:TKX983060 TUR983060:TUT983060 UEN983060:UEP983060 UOJ983060:UOL983060 UYF983060:UYH983060 VIB983060:VID983060 VRX983060:VRZ983060 WBT983060:WBV983060 WLP983060:WLR983060 WVL983060:WVN983060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0E6A9B75-A298-479E-8AC6-E7A56638E61B}"/>
  </dataValidations>
  <printOptions horizontalCentered="1" verticalCentered="1"/>
  <pageMargins left="0.51181102362204722" right="0.51181102362204722" top="0.78740157480314965" bottom="0.78740157480314965" header="0.31496062992125984" footer="0.31496062992125984"/>
  <pageSetup paperSize="9" scale="2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78C4D-1FD4-4BA3-8552-A718BA116F92}">
  <sheetPr>
    <tabColor theme="4" tint="-0.249977111117893"/>
  </sheetPr>
  <dimension ref="A2:WVO141"/>
  <sheetViews>
    <sheetView showGridLines="0" showRowColHeaders="0" view="pageBreakPreview" topLeftCell="A85" zoomScale="60" zoomScaleNormal="100" workbookViewId="0">
      <selection activeCell="B1" sqref="B1:I1"/>
    </sheetView>
  </sheetViews>
  <sheetFormatPr defaultColWidth="0" defaultRowHeight="12.75" x14ac:dyDescent="0.2"/>
  <cols>
    <col min="1" max="1" width="9.140625" style="38" customWidth="1"/>
    <col min="2" max="2" width="12.5703125" style="38" customWidth="1"/>
    <col min="3" max="3" width="49.5703125" style="38" customWidth="1"/>
    <col min="4" max="4" width="28" style="38" customWidth="1"/>
    <col min="5" max="5" width="16.85546875" style="64" customWidth="1"/>
    <col min="6" max="6" width="17.5703125" style="65" customWidth="1"/>
    <col min="7" max="7" width="12.85546875" style="38" customWidth="1"/>
    <col min="8" max="8" width="15.85546875" style="38" hidden="1"/>
    <col min="9" max="9" width="3.85546875" style="38" hidden="1"/>
    <col min="10" max="10" width="21.7109375" style="38" hidden="1"/>
    <col min="11" max="11" width="2.5703125" style="38" hidden="1"/>
    <col min="12" max="12" width="19.85546875" style="38" hidden="1"/>
    <col min="13" max="13" width="2.42578125" style="38" hidden="1"/>
    <col min="14" max="14" width="42.7109375" style="38" hidden="1"/>
    <col min="15" max="15" width="2.28515625" style="38" hidden="1"/>
    <col min="16" max="16" width="13.42578125" style="38" hidden="1"/>
    <col min="17" max="17" width="2.140625" style="38" hidden="1"/>
    <col min="18" max="18" width="23.42578125" style="38" hidden="1"/>
    <col min="19" max="19" width="1.42578125" style="38" hidden="1"/>
    <col min="20" max="20" width="19.85546875" style="38" hidden="1"/>
    <col min="21" max="257" width="9.140625" style="38" hidden="1"/>
    <col min="258" max="258" width="12.5703125" style="38" hidden="1"/>
    <col min="259" max="259" width="49.5703125" style="38" hidden="1"/>
    <col min="260" max="260" width="28" style="38" hidden="1"/>
    <col min="261" max="261" width="16.85546875" style="38" hidden="1"/>
    <col min="262" max="262" width="17.5703125" style="38" hidden="1"/>
    <col min="263" max="263" width="33.140625" style="38" hidden="1"/>
    <col min="264" max="513" width="9.140625" style="38" hidden="1"/>
    <col min="514" max="514" width="12.5703125" style="38" hidden="1"/>
    <col min="515" max="515" width="49.5703125" style="38" hidden="1"/>
    <col min="516" max="516" width="28" style="38" hidden="1"/>
    <col min="517" max="517" width="16.85546875" style="38" hidden="1"/>
    <col min="518" max="518" width="17.5703125" style="38" hidden="1"/>
    <col min="519" max="519" width="33.140625" style="38" hidden="1"/>
    <col min="520" max="769" width="9.140625" style="38" hidden="1"/>
    <col min="770" max="770" width="12.5703125" style="38" hidden="1"/>
    <col min="771" max="771" width="49.5703125" style="38" hidden="1"/>
    <col min="772" max="772" width="28" style="38" hidden="1"/>
    <col min="773" max="773" width="16.85546875" style="38" hidden="1"/>
    <col min="774" max="774" width="17.5703125" style="38" hidden="1"/>
    <col min="775" max="775" width="33.140625" style="38" hidden="1"/>
    <col min="776" max="1025" width="9.140625" style="38" hidden="1"/>
    <col min="1026" max="1026" width="12.5703125" style="38" hidden="1"/>
    <col min="1027" max="1027" width="49.5703125" style="38" hidden="1"/>
    <col min="1028" max="1028" width="28" style="38" hidden="1"/>
    <col min="1029" max="1029" width="16.85546875" style="38" hidden="1"/>
    <col min="1030" max="1030" width="17.5703125" style="38" hidden="1"/>
    <col min="1031" max="1031" width="33.140625" style="38" hidden="1"/>
    <col min="1032" max="1281" width="9.140625" style="38" hidden="1"/>
    <col min="1282" max="1282" width="12.5703125" style="38" hidden="1"/>
    <col min="1283" max="1283" width="49.5703125" style="38" hidden="1"/>
    <col min="1284" max="1284" width="28" style="38" hidden="1"/>
    <col min="1285" max="1285" width="16.85546875" style="38" hidden="1"/>
    <col min="1286" max="1286" width="17.5703125" style="38" hidden="1"/>
    <col min="1287" max="1287" width="33.140625" style="38" hidden="1"/>
    <col min="1288" max="1537" width="9.140625" style="38" hidden="1"/>
    <col min="1538" max="1538" width="12.5703125" style="38" hidden="1"/>
    <col min="1539" max="1539" width="49.5703125" style="38" hidden="1"/>
    <col min="1540" max="1540" width="28" style="38" hidden="1"/>
    <col min="1541" max="1541" width="16.85546875" style="38" hidden="1"/>
    <col min="1542" max="1542" width="17.5703125" style="38" hidden="1"/>
    <col min="1543" max="1543" width="33.140625" style="38" hidden="1"/>
    <col min="1544" max="1793" width="9.140625" style="38" hidden="1"/>
    <col min="1794" max="1794" width="12.5703125" style="38" hidden="1"/>
    <col min="1795" max="1795" width="49.5703125" style="38" hidden="1"/>
    <col min="1796" max="1796" width="28" style="38" hidden="1"/>
    <col min="1797" max="1797" width="16.85546875" style="38" hidden="1"/>
    <col min="1798" max="1798" width="17.5703125" style="38" hidden="1"/>
    <col min="1799" max="1799" width="33.140625" style="38" hidden="1"/>
    <col min="1800" max="2049" width="9.140625" style="38" hidden="1"/>
    <col min="2050" max="2050" width="12.5703125" style="38" hidden="1"/>
    <col min="2051" max="2051" width="49.5703125" style="38" hidden="1"/>
    <col min="2052" max="2052" width="28" style="38" hidden="1"/>
    <col min="2053" max="2053" width="16.85546875" style="38" hidden="1"/>
    <col min="2054" max="2054" width="17.5703125" style="38" hidden="1"/>
    <col min="2055" max="2055" width="33.140625" style="38" hidden="1"/>
    <col min="2056" max="2305" width="9.140625" style="38" hidden="1"/>
    <col min="2306" max="2306" width="12.5703125" style="38" hidden="1"/>
    <col min="2307" max="2307" width="49.5703125" style="38" hidden="1"/>
    <col min="2308" max="2308" width="28" style="38" hidden="1"/>
    <col min="2309" max="2309" width="16.85546875" style="38" hidden="1"/>
    <col min="2310" max="2310" width="17.5703125" style="38" hidden="1"/>
    <col min="2311" max="2311" width="33.140625" style="38" hidden="1"/>
    <col min="2312" max="2561" width="9.140625" style="38" hidden="1"/>
    <col min="2562" max="2562" width="12.5703125" style="38" hidden="1"/>
    <col min="2563" max="2563" width="49.5703125" style="38" hidden="1"/>
    <col min="2564" max="2564" width="28" style="38" hidden="1"/>
    <col min="2565" max="2565" width="16.85546875" style="38" hidden="1"/>
    <col min="2566" max="2566" width="17.5703125" style="38" hidden="1"/>
    <col min="2567" max="2567" width="33.140625" style="38" hidden="1"/>
    <col min="2568" max="2817" width="9.140625" style="38" hidden="1"/>
    <col min="2818" max="2818" width="12.5703125" style="38" hidden="1"/>
    <col min="2819" max="2819" width="49.5703125" style="38" hidden="1"/>
    <col min="2820" max="2820" width="28" style="38" hidden="1"/>
    <col min="2821" max="2821" width="16.85546875" style="38" hidden="1"/>
    <col min="2822" max="2822" width="17.5703125" style="38" hidden="1"/>
    <col min="2823" max="2823" width="33.140625" style="38" hidden="1"/>
    <col min="2824" max="3073" width="9.140625" style="38" hidden="1"/>
    <col min="3074" max="3074" width="12.5703125" style="38" hidden="1"/>
    <col min="3075" max="3075" width="49.5703125" style="38" hidden="1"/>
    <col min="3076" max="3076" width="28" style="38" hidden="1"/>
    <col min="3077" max="3077" width="16.85546875" style="38" hidden="1"/>
    <col min="3078" max="3078" width="17.5703125" style="38" hidden="1"/>
    <col min="3079" max="3079" width="33.140625" style="38" hidden="1"/>
    <col min="3080" max="3329" width="9.140625" style="38" hidden="1"/>
    <col min="3330" max="3330" width="12.5703125" style="38" hidden="1"/>
    <col min="3331" max="3331" width="49.5703125" style="38" hidden="1"/>
    <col min="3332" max="3332" width="28" style="38" hidden="1"/>
    <col min="3333" max="3333" width="16.85546875" style="38" hidden="1"/>
    <col min="3334" max="3334" width="17.5703125" style="38" hidden="1"/>
    <col min="3335" max="3335" width="33.140625" style="38" hidden="1"/>
    <col min="3336" max="3585" width="9.140625" style="38" hidden="1"/>
    <col min="3586" max="3586" width="12.5703125" style="38" hidden="1"/>
    <col min="3587" max="3587" width="49.5703125" style="38" hidden="1"/>
    <col min="3588" max="3588" width="28" style="38" hidden="1"/>
    <col min="3589" max="3589" width="16.85546875" style="38" hidden="1"/>
    <col min="3590" max="3590" width="17.5703125" style="38" hidden="1"/>
    <col min="3591" max="3591" width="33.140625" style="38" hidden="1"/>
    <col min="3592" max="3841" width="9.140625" style="38" hidden="1"/>
    <col min="3842" max="3842" width="12.5703125" style="38" hidden="1"/>
    <col min="3843" max="3843" width="49.5703125" style="38" hidden="1"/>
    <col min="3844" max="3844" width="28" style="38" hidden="1"/>
    <col min="3845" max="3845" width="16.85546875" style="38" hidden="1"/>
    <col min="3846" max="3846" width="17.5703125" style="38" hidden="1"/>
    <col min="3847" max="3847" width="33.140625" style="38" hidden="1"/>
    <col min="3848" max="4097" width="9.140625" style="38" hidden="1"/>
    <col min="4098" max="4098" width="12.5703125" style="38" hidden="1"/>
    <col min="4099" max="4099" width="49.5703125" style="38" hidden="1"/>
    <col min="4100" max="4100" width="28" style="38" hidden="1"/>
    <col min="4101" max="4101" width="16.85546875" style="38" hidden="1"/>
    <col min="4102" max="4102" width="17.5703125" style="38" hidden="1"/>
    <col min="4103" max="4103" width="33.140625" style="38" hidden="1"/>
    <col min="4104" max="4353" width="9.140625" style="38" hidden="1"/>
    <col min="4354" max="4354" width="12.5703125" style="38" hidden="1"/>
    <col min="4355" max="4355" width="49.5703125" style="38" hidden="1"/>
    <col min="4356" max="4356" width="28" style="38" hidden="1"/>
    <col min="4357" max="4357" width="16.85546875" style="38" hidden="1"/>
    <col min="4358" max="4358" width="17.5703125" style="38" hidden="1"/>
    <col min="4359" max="4359" width="33.140625" style="38" hidden="1"/>
    <col min="4360" max="4609" width="9.140625" style="38" hidden="1"/>
    <col min="4610" max="4610" width="12.5703125" style="38" hidden="1"/>
    <col min="4611" max="4611" width="49.5703125" style="38" hidden="1"/>
    <col min="4612" max="4612" width="28" style="38" hidden="1"/>
    <col min="4613" max="4613" width="16.85546875" style="38" hidden="1"/>
    <col min="4614" max="4614" width="17.5703125" style="38" hidden="1"/>
    <col min="4615" max="4615" width="33.140625" style="38" hidden="1"/>
    <col min="4616" max="4865" width="9.140625" style="38" hidden="1"/>
    <col min="4866" max="4866" width="12.5703125" style="38" hidden="1"/>
    <col min="4867" max="4867" width="49.5703125" style="38" hidden="1"/>
    <col min="4868" max="4868" width="28" style="38" hidden="1"/>
    <col min="4869" max="4869" width="16.85546875" style="38" hidden="1"/>
    <col min="4870" max="4870" width="17.5703125" style="38" hidden="1"/>
    <col min="4871" max="4871" width="33.140625" style="38" hidden="1"/>
    <col min="4872" max="5121" width="9.140625" style="38" hidden="1"/>
    <col min="5122" max="5122" width="12.5703125" style="38" hidden="1"/>
    <col min="5123" max="5123" width="49.5703125" style="38" hidden="1"/>
    <col min="5124" max="5124" width="28" style="38" hidden="1"/>
    <col min="5125" max="5125" width="16.85546875" style="38" hidden="1"/>
    <col min="5126" max="5126" width="17.5703125" style="38" hidden="1"/>
    <col min="5127" max="5127" width="33.140625" style="38" hidden="1"/>
    <col min="5128" max="5377" width="9.140625" style="38" hidden="1"/>
    <col min="5378" max="5378" width="12.5703125" style="38" hidden="1"/>
    <col min="5379" max="5379" width="49.5703125" style="38" hidden="1"/>
    <col min="5380" max="5380" width="28" style="38" hidden="1"/>
    <col min="5381" max="5381" width="16.85546875" style="38" hidden="1"/>
    <col min="5382" max="5382" width="17.5703125" style="38" hidden="1"/>
    <col min="5383" max="5383" width="33.140625" style="38" hidden="1"/>
    <col min="5384" max="5633" width="9.140625" style="38" hidden="1"/>
    <col min="5634" max="5634" width="12.5703125" style="38" hidden="1"/>
    <col min="5635" max="5635" width="49.5703125" style="38" hidden="1"/>
    <col min="5636" max="5636" width="28" style="38" hidden="1"/>
    <col min="5637" max="5637" width="16.85546875" style="38" hidden="1"/>
    <col min="5638" max="5638" width="17.5703125" style="38" hidden="1"/>
    <col min="5639" max="5639" width="33.140625" style="38" hidden="1"/>
    <col min="5640" max="5889" width="9.140625" style="38" hidden="1"/>
    <col min="5890" max="5890" width="12.5703125" style="38" hidden="1"/>
    <col min="5891" max="5891" width="49.5703125" style="38" hidden="1"/>
    <col min="5892" max="5892" width="28" style="38" hidden="1"/>
    <col min="5893" max="5893" width="16.85546875" style="38" hidden="1"/>
    <col min="5894" max="5894" width="17.5703125" style="38" hidden="1"/>
    <col min="5895" max="5895" width="33.140625" style="38" hidden="1"/>
    <col min="5896" max="6145" width="9.140625" style="38" hidden="1"/>
    <col min="6146" max="6146" width="12.5703125" style="38" hidden="1"/>
    <col min="6147" max="6147" width="49.5703125" style="38" hidden="1"/>
    <col min="6148" max="6148" width="28" style="38" hidden="1"/>
    <col min="6149" max="6149" width="16.85546875" style="38" hidden="1"/>
    <col min="6150" max="6150" width="17.5703125" style="38" hidden="1"/>
    <col min="6151" max="6151" width="33.140625" style="38" hidden="1"/>
    <col min="6152" max="6401" width="9.140625" style="38" hidden="1"/>
    <col min="6402" max="6402" width="12.5703125" style="38" hidden="1"/>
    <col min="6403" max="6403" width="49.5703125" style="38" hidden="1"/>
    <col min="6404" max="6404" width="28" style="38" hidden="1"/>
    <col min="6405" max="6405" width="16.85546875" style="38" hidden="1"/>
    <col min="6406" max="6406" width="17.5703125" style="38" hidden="1"/>
    <col min="6407" max="6407" width="33.140625" style="38" hidden="1"/>
    <col min="6408" max="6657" width="9.140625" style="38" hidden="1"/>
    <col min="6658" max="6658" width="12.5703125" style="38" hidden="1"/>
    <col min="6659" max="6659" width="49.5703125" style="38" hidden="1"/>
    <col min="6660" max="6660" width="28" style="38" hidden="1"/>
    <col min="6661" max="6661" width="16.85546875" style="38" hidden="1"/>
    <col min="6662" max="6662" width="17.5703125" style="38" hidden="1"/>
    <col min="6663" max="6663" width="33.140625" style="38" hidden="1"/>
    <col min="6664" max="6913" width="9.140625" style="38" hidden="1"/>
    <col min="6914" max="6914" width="12.5703125" style="38" hidden="1"/>
    <col min="6915" max="6915" width="49.5703125" style="38" hidden="1"/>
    <col min="6916" max="6916" width="28" style="38" hidden="1"/>
    <col min="6917" max="6917" width="16.85546875" style="38" hidden="1"/>
    <col min="6918" max="6918" width="17.5703125" style="38" hidden="1"/>
    <col min="6919" max="6919" width="33.140625" style="38" hidden="1"/>
    <col min="6920" max="7169" width="9.140625" style="38" hidden="1"/>
    <col min="7170" max="7170" width="12.5703125" style="38" hidden="1"/>
    <col min="7171" max="7171" width="49.5703125" style="38" hidden="1"/>
    <col min="7172" max="7172" width="28" style="38" hidden="1"/>
    <col min="7173" max="7173" width="16.85546875" style="38" hidden="1"/>
    <col min="7174" max="7174" width="17.5703125" style="38" hidden="1"/>
    <col min="7175" max="7175" width="33.140625" style="38" hidden="1"/>
    <col min="7176" max="7425" width="9.140625" style="38" hidden="1"/>
    <col min="7426" max="7426" width="12.5703125" style="38" hidden="1"/>
    <col min="7427" max="7427" width="49.5703125" style="38" hidden="1"/>
    <col min="7428" max="7428" width="28" style="38" hidden="1"/>
    <col min="7429" max="7429" width="16.85546875" style="38" hidden="1"/>
    <col min="7430" max="7430" width="17.5703125" style="38" hidden="1"/>
    <col min="7431" max="7431" width="33.140625" style="38" hidden="1"/>
    <col min="7432" max="7681" width="9.140625" style="38" hidden="1"/>
    <col min="7682" max="7682" width="12.5703125" style="38" hidden="1"/>
    <col min="7683" max="7683" width="49.5703125" style="38" hidden="1"/>
    <col min="7684" max="7684" width="28" style="38" hidden="1"/>
    <col min="7685" max="7685" width="16.85546875" style="38" hidden="1"/>
    <col min="7686" max="7686" width="17.5703125" style="38" hidden="1"/>
    <col min="7687" max="7687" width="33.140625" style="38" hidden="1"/>
    <col min="7688" max="7937" width="9.140625" style="38" hidden="1"/>
    <col min="7938" max="7938" width="12.5703125" style="38" hidden="1"/>
    <col min="7939" max="7939" width="49.5703125" style="38" hidden="1"/>
    <col min="7940" max="7940" width="28" style="38" hidden="1"/>
    <col min="7941" max="7941" width="16.85546875" style="38" hidden="1"/>
    <col min="7942" max="7942" width="17.5703125" style="38" hidden="1"/>
    <col min="7943" max="7943" width="33.140625" style="38" hidden="1"/>
    <col min="7944" max="8193" width="9.140625" style="38" hidden="1"/>
    <col min="8194" max="8194" width="12.5703125" style="38" hidden="1"/>
    <col min="8195" max="8195" width="49.5703125" style="38" hidden="1"/>
    <col min="8196" max="8196" width="28" style="38" hidden="1"/>
    <col min="8197" max="8197" width="16.85546875" style="38" hidden="1"/>
    <col min="8198" max="8198" width="17.5703125" style="38" hidden="1"/>
    <col min="8199" max="8199" width="33.140625" style="38" hidden="1"/>
    <col min="8200" max="8449" width="9.140625" style="38" hidden="1"/>
    <col min="8450" max="8450" width="12.5703125" style="38" hidden="1"/>
    <col min="8451" max="8451" width="49.5703125" style="38" hidden="1"/>
    <col min="8452" max="8452" width="28" style="38" hidden="1"/>
    <col min="8453" max="8453" width="16.85546875" style="38" hidden="1"/>
    <col min="8454" max="8454" width="17.5703125" style="38" hidden="1"/>
    <col min="8455" max="8455" width="33.140625" style="38" hidden="1"/>
    <col min="8456" max="8705" width="9.140625" style="38" hidden="1"/>
    <col min="8706" max="8706" width="12.5703125" style="38" hidden="1"/>
    <col min="8707" max="8707" width="49.5703125" style="38" hidden="1"/>
    <col min="8708" max="8708" width="28" style="38" hidden="1"/>
    <col min="8709" max="8709" width="16.85546875" style="38" hidden="1"/>
    <col min="8710" max="8710" width="17.5703125" style="38" hidden="1"/>
    <col min="8711" max="8711" width="33.140625" style="38" hidden="1"/>
    <col min="8712" max="8961" width="9.140625" style="38" hidden="1"/>
    <col min="8962" max="8962" width="12.5703125" style="38" hidden="1"/>
    <col min="8963" max="8963" width="49.5703125" style="38" hidden="1"/>
    <col min="8964" max="8964" width="28" style="38" hidden="1"/>
    <col min="8965" max="8965" width="16.85546875" style="38" hidden="1"/>
    <col min="8966" max="8966" width="17.5703125" style="38" hidden="1"/>
    <col min="8967" max="8967" width="33.140625" style="38" hidden="1"/>
    <col min="8968" max="9217" width="9.140625" style="38" hidden="1"/>
    <col min="9218" max="9218" width="12.5703125" style="38" hidden="1"/>
    <col min="9219" max="9219" width="49.5703125" style="38" hidden="1"/>
    <col min="9220" max="9220" width="28" style="38" hidden="1"/>
    <col min="9221" max="9221" width="16.85546875" style="38" hidden="1"/>
    <col min="9222" max="9222" width="17.5703125" style="38" hidden="1"/>
    <col min="9223" max="9223" width="33.140625" style="38" hidden="1"/>
    <col min="9224" max="9473" width="9.140625" style="38" hidden="1"/>
    <col min="9474" max="9474" width="12.5703125" style="38" hidden="1"/>
    <col min="9475" max="9475" width="49.5703125" style="38" hidden="1"/>
    <col min="9476" max="9476" width="28" style="38" hidden="1"/>
    <col min="9477" max="9477" width="16.85546875" style="38" hidden="1"/>
    <col min="9478" max="9478" width="17.5703125" style="38" hidden="1"/>
    <col min="9479" max="9479" width="33.140625" style="38" hidden="1"/>
    <col min="9480" max="9729" width="9.140625" style="38" hidden="1"/>
    <col min="9730" max="9730" width="12.5703125" style="38" hidden="1"/>
    <col min="9731" max="9731" width="49.5703125" style="38" hidden="1"/>
    <col min="9732" max="9732" width="28" style="38" hidden="1"/>
    <col min="9733" max="9733" width="16.85546875" style="38" hidden="1"/>
    <col min="9734" max="9734" width="17.5703125" style="38" hidden="1"/>
    <col min="9735" max="9735" width="33.140625" style="38" hidden="1"/>
    <col min="9736" max="9985" width="9.140625" style="38" hidden="1"/>
    <col min="9986" max="9986" width="12.5703125" style="38" hidden="1"/>
    <col min="9987" max="9987" width="49.5703125" style="38" hidden="1"/>
    <col min="9988" max="9988" width="28" style="38" hidden="1"/>
    <col min="9989" max="9989" width="16.85546875" style="38" hidden="1"/>
    <col min="9990" max="9990" width="17.5703125" style="38" hidden="1"/>
    <col min="9991" max="9991" width="33.140625" style="38" hidden="1"/>
    <col min="9992" max="10241" width="9.140625" style="38" hidden="1"/>
    <col min="10242" max="10242" width="12.5703125" style="38" hidden="1"/>
    <col min="10243" max="10243" width="49.5703125" style="38" hidden="1"/>
    <col min="10244" max="10244" width="28" style="38" hidden="1"/>
    <col min="10245" max="10245" width="16.85546875" style="38" hidden="1"/>
    <col min="10246" max="10246" width="17.5703125" style="38" hidden="1"/>
    <col min="10247" max="10247" width="33.140625" style="38" hidden="1"/>
    <col min="10248" max="10497" width="9.140625" style="38" hidden="1"/>
    <col min="10498" max="10498" width="12.5703125" style="38" hidden="1"/>
    <col min="10499" max="10499" width="49.5703125" style="38" hidden="1"/>
    <col min="10500" max="10500" width="28" style="38" hidden="1"/>
    <col min="10501" max="10501" width="16.85546875" style="38" hidden="1"/>
    <col min="10502" max="10502" width="17.5703125" style="38" hidden="1"/>
    <col min="10503" max="10503" width="33.140625" style="38" hidden="1"/>
    <col min="10504" max="10753" width="9.140625" style="38" hidden="1"/>
    <col min="10754" max="10754" width="12.5703125" style="38" hidden="1"/>
    <col min="10755" max="10755" width="49.5703125" style="38" hidden="1"/>
    <col min="10756" max="10756" width="28" style="38" hidden="1"/>
    <col min="10757" max="10757" width="16.85546875" style="38" hidden="1"/>
    <col min="10758" max="10758" width="17.5703125" style="38" hidden="1"/>
    <col min="10759" max="10759" width="33.140625" style="38" hidden="1"/>
    <col min="10760" max="11009" width="9.140625" style="38" hidden="1"/>
    <col min="11010" max="11010" width="12.5703125" style="38" hidden="1"/>
    <col min="11011" max="11011" width="49.5703125" style="38" hidden="1"/>
    <col min="11012" max="11012" width="28" style="38" hidden="1"/>
    <col min="11013" max="11013" width="16.85546875" style="38" hidden="1"/>
    <col min="11014" max="11014" width="17.5703125" style="38" hidden="1"/>
    <col min="11015" max="11015" width="33.140625" style="38" hidden="1"/>
    <col min="11016" max="11265" width="9.140625" style="38" hidden="1"/>
    <col min="11266" max="11266" width="12.5703125" style="38" hidden="1"/>
    <col min="11267" max="11267" width="49.5703125" style="38" hidden="1"/>
    <col min="11268" max="11268" width="28" style="38" hidden="1"/>
    <col min="11269" max="11269" width="16.85546875" style="38" hidden="1"/>
    <col min="11270" max="11270" width="17.5703125" style="38" hidden="1"/>
    <col min="11271" max="11271" width="33.140625" style="38" hidden="1"/>
    <col min="11272" max="11521" width="9.140625" style="38" hidden="1"/>
    <col min="11522" max="11522" width="12.5703125" style="38" hidden="1"/>
    <col min="11523" max="11523" width="49.5703125" style="38" hidden="1"/>
    <col min="11524" max="11524" width="28" style="38" hidden="1"/>
    <col min="11525" max="11525" width="16.85546875" style="38" hidden="1"/>
    <col min="11526" max="11526" width="17.5703125" style="38" hidden="1"/>
    <col min="11527" max="11527" width="33.140625" style="38" hidden="1"/>
    <col min="11528" max="11777" width="9.140625" style="38" hidden="1"/>
    <col min="11778" max="11778" width="12.5703125" style="38" hidden="1"/>
    <col min="11779" max="11779" width="49.5703125" style="38" hidden="1"/>
    <col min="11780" max="11780" width="28" style="38" hidden="1"/>
    <col min="11781" max="11781" width="16.85546875" style="38" hidden="1"/>
    <col min="11782" max="11782" width="17.5703125" style="38" hidden="1"/>
    <col min="11783" max="11783" width="33.140625" style="38" hidden="1"/>
    <col min="11784" max="12033" width="9.140625" style="38" hidden="1"/>
    <col min="12034" max="12034" width="12.5703125" style="38" hidden="1"/>
    <col min="12035" max="12035" width="49.5703125" style="38" hidden="1"/>
    <col min="12036" max="12036" width="28" style="38" hidden="1"/>
    <col min="12037" max="12037" width="16.85546875" style="38" hidden="1"/>
    <col min="12038" max="12038" width="17.5703125" style="38" hidden="1"/>
    <col min="12039" max="12039" width="33.140625" style="38" hidden="1"/>
    <col min="12040" max="12289" width="9.140625" style="38" hidden="1"/>
    <col min="12290" max="12290" width="12.5703125" style="38" hidden="1"/>
    <col min="12291" max="12291" width="49.5703125" style="38" hidden="1"/>
    <col min="12292" max="12292" width="28" style="38" hidden="1"/>
    <col min="12293" max="12293" width="16.85546875" style="38" hidden="1"/>
    <col min="12294" max="12294" width="17.5703125" style="38" hidden="1"/>
    <col min="12295" max="12295" width="33.140625" style="38" hidden="1"/>
    <col min="12296" max="12545" width="9.140625" style="38" hidden="1"/>
    <col min="12546" max="12546" width="12.5703125" style="38" hidden="1"/>
    <col min="12547" max="12547" width="49.5703125" style="38" hidden="1"/>
    <col min="12548" max="12548" width="28" style="38" hidden="1"/>
    <col min="12549" max="12549" width="16.85546875" style="38" hidden="1"/>
    <col min="12550" max="12550" width="17.5703125" style="38" hidden="1"/>
    <col min="12551" max="12551" width="33.140625" style="38" hidden="1"/>
    <col min="12552" max="12801" width="9.140625" style="38" hidden="1"/>
    <col min="12802" max="12802" width="12.5703125" style="38" hidden="1"/>
    <col min="12803" max="12803" width="49.5703125" style="38" hidden="1"/>
    <col min="12804" max="12804" width="28" style="38" hidden="1"/>
    <col min="12805" max="12805" width="16.85546875" style="38" hidden="1"/>
    <col min="12806" max="12806" width="17.5703125" style="38" hidden="1"/>
    <col min="12807" max="12807" width="33.140625" style="38" hidden="1"/>
    <col min="12808" max="13057" width="9.140625" style="38" hidden="1"/>
    <col min="13058" max="13058" width="12.5703125" style="38" hidden="1"/>
    <col min="13059" max="13059" width="49.5703125" style="38" hidden="1"/>
    <col min="13060" max="13060" width="28" style="38" hidden="1"/>
    <col min="13061" max="13061" width="16.85546875" style="38" hidden="1"/>
    <col min="13062" max="13062" width="17.5703125" style="38" hidden="1"/>
    <col min="13063" max="13063" width="33.140625" style="38" hidden="1"/>
    <col min="13064" max="13313" width="9.140625" style="38" hidden="1"/>
    <col min="13314" max="13314" width="12.5703125" style="38" hidden="1"/>
    <col min="13315" max="13315" width="49.5703125" style="38" hidden="1"/>
    <col min="13316" max="13316" width="28" style="38" hidden="1"/>
    <col min="13317" max="13317" width="16.85546875" style="38" hidden="1"/>
    <col min="13318" max="13318" width="17.5703125" style="38" hidden="1"/>
    <col min="13319" max="13319" width="33.140625" style="38" hidden="1"/>
    <col min="13320" max="13569" width="9.140625" style="38" hidden="1"/>
    <col min="13570" max="13570" width="12.5703125" style="38" hidden="1"/>
    <col min="13571" max="13571" width="49.5703125" style="38" hidden="1"/>
    <col min="13572" max="13572" width="28" style="38" hidden="1"/>
    <col min="13573" max="13573" width="16.85546875" style="38" hidden="1"/>
    <col min="13574" max="13574" width="17.5703125" style="38" hidden="1"/>
    <col min="13575" max="13575" width="33.140625" style="38" hidden="1"/>
    <col min="13576" max="13825" width="9.140625" style="38" hidden="1"/>
    <col min="13826" max="13826" width="12.5703125" style="38" hidden="1"/>
    <col min="13827" max="13827" width="49.5703125" style="38" hidden="1"/>
    <col min="13828" max="13828" width="28" style="38" hidden="1"/>
    <col min="13829" max="13829" width="16.85546875" style="38" hidden="1"/>
    <col min="13830" max="13830" width="17.5703125" style="38" hidden="1"/>
    <col min="13831" max="13831" width="33.140625" style="38" hidden="1"/>
    <col min="13832" max="14081" width="9.140625" style="38" hidden="1"/>
    <col min="14082" max="14082" width="12.5703125" style="38" hidden="1"/>
    <col min="14083" max="14083" width="49.5703125" style="38" hidden="1"/>
    <col min="14084" max="14084" width="28" style="38" hidden="1"/>
    <col min="14085" max="14085" width="16.85546875" style="38" hidden="1"/>
    <col min="14086" max="14086" width="17.5703125" style="38" hidden="1"/>
    <col min="14087" max="14087" width="33.140625" style="38" hidden="1"/>
    <col min="14088" max="14337" width="9.140625" style="38" hidden="1"/>
    <col min="14338" max="14338" width="12.5703125" style="38" hidden="1"/>
    <col min="14339" max="14339" width="49.5703125" style="38" hidden="1"/>
    <col min="14340" max="14340" width="28" style="38" hidden="1"/>
    <col min="14341" max="14341" width="16.85546875" style="38" hidden="1"/>
    <col min="14342" max="14342" width="17.5703125" style="38" hidden="1"/>
    <col min="14343" max="14343" width="33.140625" style="38" hidden="1"/>
    <col min="14344" max="14593" width="9.140625" style="38" hidden="1"/>
    <col min="14594" max="14594" width="12.5703125" style="38" hidden="1"/>
    <col min="14595" max="14595" width="49.5703125" style="38" hidden="1"/>
    <col min="14596" max="14596" width="28" style="38" hidden="1"/>
    <col min="14597" max="14597" width="16.85546875" style="38" hidden="1"/>
    <col min="14598" max="14598" width="17.5703125" style="38" hidden="1"/>
    <col min="14599" max="14599" width="33.140625" style="38" hidden="1"/>
    <col min="14600" max="14849" width="9.140625" style="38" hidden="1"/>
    <col min="14850" max="14850" width="12.5703125" style="38" hidden="1"/>
    <col min="14851" max="14851" width="49.5703125" style="38" hidden="1"/>
    <col min="14852" max="14852" width="28" style="38" hidden="1"/>
    <col min="14853" max="14853" width="16.85546875" style="38" hidden="1"/>
    <col min="14854" max="14854" width="17.5703125" style="38" hidden="1"/>
    <col min="14855" max="14855" width="33.140625" style="38" hidden="1"/>
    <col min="14856" max="15105" width="9.140625" style="38" hidden="1"/>
    <col min="15106" max="15106" width="12.5703125" style="38" hidden="1"/>
    <col min="15107" max="15107" width="49.5703125" style="38" hidden="1"/>
    <col min="15108" max="15108" width="28" style="38" hidden="1"/>
    <col min="15109" max="15109" width="16.85546875" style="38" hidden="1"/>
    <col min="15110" max="15110" width="17.5703125" style="38" hidden="1"/>
    <col min="15111" max="15111" width="33.140625" style="38" hidden="1"/>
    <col min="15112" max="15361" width="9.140625" style="38" hidden="1"/>
    <col min="15362" max="15362" width="12.5703125" style="38" hidden="1"/>
    <col min="15363" max="15363" width="49.5703125" style="38" hidden="1"/>
    <col min="15364" max="15364" width="28" style="38" hidden="1"/>
    <col min="15365" max="15365" width="16.85546875" style="38" hidden="1"/>
    <col min="15366" max="15366" width="17.5703125" style="38" hidden="1"/>
    <col min="15367" max="15367" width="33.140625" style="38" hidden="1"/>
    <col min="15368" max="15617" width="9.140625" style="38" hidden="1"/>
    <col min="15618" max="15618" width="12.5703125" style="38" hidden="1"/>
    <col min="15619" max="15619" width="49.5703125" style="38" hidden="1"/>
    <col min="15620" max="15620" width="28" style="38" hidden="1"/>
    <col min="15621" max="15621" width="16.85546875" style="38" hidden="1"/>
    <col min="15622" max="15622" width="17.5703125" style="38" hidden="1"/>
    <col min="15623" max="15623" width="33.140625" style="38" hidden="1"/>
    <col min="15624" max="15873" width="9.140625" style="38" hidden="1"/>
    <col min="15874" max="15874" width="12.5703125" style="38" hidden="1"/>
    <col min="15875" max="15875" width="49.5703125" style="38" hidden="1"/>
    <col min="15876" max="15876" width="28" style="38" hidden="1"/>
    <col min="15877" max="15877" width="16.85546875" style="38" hidden="1"/>
    <col min="15878" max="15878" width="17.5703125" style="38" hidden="1"/>
    <col min="15879" max="15879" width="33.140625" style="38" hidden="1"/>
    <col min="15880" max="16129" width="9.140625" style="38" hidden="1"/>
    <col min="16130" max="16130" width="12.5703125" style="38" hidden="1"/>
    <col min="16131" max="16131" width="49.5703125" style="38" hidden="1"/>
    <col min="16132" max="16132" width="28" style="38" hidden="1"/>
    <col min="16133" max="16133" width="16.85546875" style="38" hidden="1"/>
    <col min="16134" max="16134" width="17.5703125" style="38" hidden="1"/>
    <col min="16135" max="16135" width="33.140625" style="38" hidden="1"/>
    <col min="16136" max="16384" width="9.140625" style="38" hidden="1"/>
  </cols>
  <sheetData>
    <row r="2" spans="1:6" ht="35.25" customHeight="1" x14ac:dyDescent="0.2">
      <c r="B2" s="401" t="s">
        <v>148</v>
      </c>
      <c r="C2" s="402"/>
      <c r="D2" s="402"/>
      <c r="E2" s="402"/>
      <c r="F2" s="403"/>
    </row>
    <row r="4" spans="1:6" customFormat="1" ht="18" x14ac:dyDescent="0.25">
      <c r="A4" s="404" t="s">
        <v>149</v>
      </c>
      <c r="B4" s="404"/>
      <c r="C4" s="404"/>
      <c r="D4" s="404"/>
      <c r="E4" s="404"/>
      <c r="F4" s="404"/>
    </row>
    <row r="5" spans="1:6" customFormat="1" ht="15.75" x14ac:dyDescent="0.25">
      <c r="A5" s="39"/>
      <c r="B5" s="405" t="s">
        <v>150</v>
      </c>
      <c r="C5" s="405"/>
      <c r="D5" s="405"/>
      <c r="E5" s="405"/>
      <c r="F5" s="405"/>
    </row>
    <row r="6" spans="1:6" customFormat="1" ht="15" x14ac:dyDescent="0.25">
      <c r="A6" s="39"/>
      <c r="B6" s="406" t="s">
        <v>151</v>
      </c>
      <c r="C6" s="407"/>
      <c r="D6" s="40" t="s">
        <v>152</v>
      </c>
      <c r="E6" s="40" t="s">
        <v>153</v>
      </c>
      <c r="F6" s="41" t="s">
        <v>154</v>
      </c>
    </row>
    <row r="7" spans="1:6" customFormat="1" ht="15" x14ac:dyDescent="0.25">
      <c r="A7" s="39"/>
      <c r="B7" s="408"/>
      <c r="C7" s="408"/>
      <c r="D7" s="42"/>
      <c r="E7" s="43"/>
      <c r="F7" s="44"/>
    </row>
    <row r="8" spans="1:6" customFormat="1" ht="15" x14ac:dyDescent="0.25">
      <c r="A8" s="39"/>
      <c r="B8" s="45" t="s">
        <v>155</v>
      </c>
      <c r="C8" s="45"/>
      <c r="D8" s="45" t="s">
        <v>156</v>
      </c>
      <c r="E8" s="46"/>
      <c r="F8" s="47" t="s">
        <v>157</v>
      </c>
    </row>
    <row r="9" spans="1:6" customFormat="1" ht="15" x14ac:dyDescent="0.25">
      <c r="A9" s="39"/>
      <c r="B9" s="400" t="s">
        <v>158</v>
      </c>
      <c r="C9" s="400"/>
      <c r="D9" s="48" t="s">
        <v>159</v>
      </c>
      <c r="E9" s="49"/>
      <c r="F9" s="50" t="s">
        <v>160</v>
      </c>
    </row>
    <row r="10" spans="1:6" customFormat="1" ht="15" x14ac:dyDescent="0.25">
      <c r="A10" s="39"/>
      <c r="B10" s="409" t="s">
        <v>161</v>
      </c>
      <c r="C10" s="409"/>
      <c r="D10" s="51" t="s">
        <v>162</v>
      </c>
      <c r="E10" s="410" t="s">
        <v>163</v>
      </c>
      <c r="F10" s="410"/>
    </row>
    <row r="11" spans="1:6" customFormat="1" ht="15" x14ac:dyDescent="0.25">
      <c r="A11" s="39"/>
      <c r="B11" s="411" t="str">
        <f>'Salários e Benefícios'!C10</f>
        <v>Analista de Gestão Administrativa Pleno</v>
      </c>
      <c r="C11" s="411"/>
      <c r="D11" s="52"/>
      <c r="E11" s="412"/>
      <c r="F11" s="412"/>
    </row>
    <row r="12" spans="1:6" customFormat="1" ht="16.5" thickBot="1" x14ac:dyDescent="0.3">
      <c r="A12" s="39"/>
      <c r="B12" s="413" t="s">
        <v>164</v>
      </c>
      <c r="C12" s="413"/>
      <c r="D12" s="413"/>
      <c r="E12" s="413"/>
      <c r="F12" s="413"/>
    </row>
    <row r="13" spans="1:6" customFormat="1" ht="15.75" thickBot="1" x14ac:dyDescent="0.3">
      <c r="A13" s="39"/>
      <c r="B13" s="53" t="s">
        <v>165</v>
      </c>
      <c r="C13" s="53"/>
      <c r="D13" s="53" t="s">
        <v>166</v>
      </c>
      <c r="E13" s="54"/>
      <c r="F13" s="55" t="s">
        <v>167</v>
      </c>
    </row>
    <row r="14" spans="1:6" customFormat="1" ht="15" x14ac:dyDescent="0.25">
      <c r="A14" s="39"/>
      <c r="B14" s="434"/>
      <c r="C14" s="435"/>
      <c r="D14" s="382" t="s">
        <v>168</v>
      </c>
      <c r="E14" s="383"/>
      <c r="F14" s="384"/>
    </row>
    <row r="15" spans="1:6" customFormat="1" ht="15.75" thickBot="1" x14ac:dyDescent="0.3">
      <c r="A15" s="39"/>
      <c r="B15" s="56"/>
      <c r="C15" s="57" t="s">
        <v>169</v>
      </c>
      <c r="D15" s="380"/>
      <c r="E15" s="381"/>
      <c r="F15" s="381"/>
    </row>
    <row r="16" spans="1:6" customFormat="1" ht="15" x14ac:dyDescent="0.25">
      <c r="A16" s="39"/>
      <c r="B16" s="385"/>
      <c r="C16" s="386"/>
      <c r="D16" s="382" t="s">
        <v>170</v>
      </c>
      <c r="E16" s="383"/>
      <c r="F16" s="384"/>
    </row>
    <row r="17" spans="1:6" customFormat="1" ht="15.75" thickBot="1" x14ac:dyDescent="0.3">
      <c r="A17" s="39"/>
      <c r="B17" s="56"/>
      <c r="C17" s="57" t="s">
        <v>171</v>
      </c>
      <c r="D17" s="387"/>
      <c r="E17" s="388"/>
      <c r="F17" s="388"/>
    </row>
    <row r="18" spans="1:6" customFormat="1" ht="15" x14ac:dyDescent="0.25">
      <c r="A18" s="39"/>
      <c r="B18" s="58"/>
      <c r="C18" s="59"/>
      <c r="D18" s="382" t="s">
        <v>172</v>
      </c>
      <c r="E18" s="383"/>
      <c r="F18" s="384"/>
    </row>
    <row r="19" spans="1:6" customFormat="1" ht="15.75" thickBot="1" x14ac:dyDescent="0.3">
      <c r="A19" s="39"/>
      <c r="B19" s="60"/>
      <c r="C19" s="61" t="s">
        <v>173</v>
      </c>
      <c r="D19" s="432"/>
      <c r="E19" s="433"/>
      <c r="F19" s="433"/>
    </row>
    <row r="20" spans="1:6" customFormat="1" ht="15" x14ac:dyDescent="0.25">
      <c r="A20" s="39"/>
      <c r="B20" s="62" t="s">
        <v>174</v>
      </c>
      <c r="C20" s="62"/>
      <c r="D20" s="382" t="s">
        <v>175</v>
      </c>
      <c r="E20" s="383"/>
      <c r="F20" s="384"/>
    </row>
    <row r="21" spans="1:6" customFormat="1" ht="15.75" thickBot="1" x14ac:dyDescent="0.3">
      <c r="A21" s="39"/>
      <c r="B21" s="392">
        <v>0</v>
      </c>
      <c r="C21" s="393"/>
      <c r="D21" s="392"/>
      <c r="E21" s="394"/>
      <c r="F21" s="393"/>
    </row>
    <row r="22" spans="1:6" x14ac:dyDescent="0.2">
      <c r="B22" s="63"/>
      <c r="C22" s="63"/>
      <c r="D22" s="63"/>
    </row>
    <row r="23" spans="1:6" x14ac:dyDescent="0.2">
      <c r="B23" s="395"/>
      <c r="C23" s="395"/>
      <c r="D23" s="395"/>
      <c r="E23" s="395"/>
      <c r="F23" s="395"/>
    </row>
    <row r="24" spans="1:6" x14ac:dyDescent="0.2">
      <c r="B24" s="396" t="s">
        <v>176</v>
      </c>
      <c r="C24" s="396"/>
      <c r="D24" s="396"/>
      <c r="E24" s="396"/>
      <c r="F24" s="396"/>
    </row>
    <row r="25" spans="1:6" x14ac:dyDescent="0.2">
      <c r="B25" s="66">
        <v>1</v>
      </c>
      <c r="C25" s="67" t="s">
        <v>177</v>
      </c>
      <c r="D25" s="68"/>
      <c r="E25" s="66" t="s">
        <v>29</v>
      </c>
      <c r="F25" s="69" t="s">
        <v>178</v>
      </c>
    </row>
    <row r="26" spans="1:6" x14ac:dyDescent="0.2">
      <c r="B26" s="66" t="s">
        <v>30</v>
      </c>
      <c r="C26" s="70" t="s">
        <v>123</v>
      </c>
      <c r="D26" s="71"/>
      <c r="E26" s="72"/>
      <c r="F26" s="211">
        <f>'Salários e Benefícios'!F10</f>
        <v>7850.12</v>
      </c>
    </row>
    <row r="27" spans="1:6" ht="15" x14ac:dyDescent="0.25">
      <c r="B27" s="66" t="s">
        <v>34</v>
      </c>
      <c r="C27" s="70" t="s">
        <v>179</v>
      </c>
      <c r="D27" s="71"/>
      <c r="E27" s="74">
        <v>0</v>
      </c>
      <c r="F27" s="73">
        <v>0</v>
      </c>
    </row>
    <row r="28" spans="1:6" ht="15" x14ac:dyDescent="0.25">
      <c r="B28" s="66" t="s">
        <v>38</v>
      </c>
      <c r="C28" s="70" t="s">
        <v>180</v>
      </c>
      <c r="D28" s="71"/>
      <c r="E28" s="74">
        <v>0</v>
      </c>
      <c r="F28" s="73">
        <v>0</v>
      </c>
    </row>
    <row r="29" spans="1:6" ht="15" x14ac:dyDescent="0.25">
      <c r="B29" s="66" t="s">
        <v>51</v>
      </c>
      <c r="C29" s="70" t="s">
        <v>181</v>
      </c>
      <c r="D29" s="71"/>
      <c r="E29" s="74">
        <v>0</v>
      </c>
      <c r="F29" s="73">
        <v>0</v>
      </c>
    </row>
    <row r="30" spans="1:6" ht="15" x14ac:dyDescent="0.25">
      <c r="B30" s="66" t="s">
        <v>54</v>
      </c>
      <c r="C30" s="70">
        <v>6</v>
      </c>
      <c r="D30" s="71"/>
      <c r="E30" s="74">
        <v>0</v>
      </c>
      <c r="F30" s="73">
        <v>0</v>
      </c>
    </row>
    <row r="31" spans="1:6" ht="15" x14ac:dyDescent="0.25">
      <c r="B31" s="66" t="s">
        <v>57</v>
      </c>
      <c r="C31" s="75" t="s">
        <v>183</v>
      </c>
      <c r="D31" s="71"/>
      <c r="E31" s="74">
        <v>0</v>
      </c>
      <c r="F31" s="73">
        <v>0</v>
      </c>
    </row>
    <row r="32" spans="1:6" ht="15" x14ac:dyDescent="0.25">
      <c r="B32" s="66"/>
      <c r="C32" s="70"/>
      <c r="D32" s="71"/>
      <c r="E32" s="76"/>
      <c r="F32" s="77"/>
    </row>
    <row r="33" spans="2:8" ht="15" x14ac:dyDescent="0.25">
      <c r="B33" s="397" t="s">
        <v>184</v>
      </c>
      <c r="C33" s="398"/>
      <c r="D33" s="399"/>
      <c r="E33" s="78"/>
      <c r="F33" s="69">
        <f>SUM(F26:F32)</f>
        <v>7850.12</v>
      </c>
    </row>
    <row r="34" spans="2:8" x14ac:dyDescent="0.2">
      <c r="B34" s="79"/>
      <c r="C34" s="79"/>
      <c r="D34" s="79"/>
      <c r="E34" s="79"/>
      <c r="F34" s="80"/>
      <c r="G34" s="81"/>
    </row>
    <row r="35" spans="2:8" x14ac:dyDescent="0.2">
      <c r="B35" s="396" t="s">
        <v>23</v>
      </c>
      <c r="C35" s="396"/>
      <c r="D35" s="396"/>
      <c r="E35" s="396"/>
      <c r="F35" s="396"/>
    </row>
    <row r="36" spans="2:8" x14ac:dyDescent="0.2">
      <c r="B36" s="397" t="s">
        <v>28</v>
      </c>
      <c r="C36" s="398"/>
      <c r="D36" s="399"/>
      <c r="E36" s="66" t="s">
        <v>29</v>
      </c>
      <c r="F36" s="69" t="s">
        <v>178</v>
      </c>
    </row>
    <row r="37" spans="2:8" x14ac:dyDescent="0.2">
      <c r="B37" s="66" t="s">
        <v>30</v>
      </c>
      <c r="C37" s="70" t="s">
        <v>31</v>
      </c>
      <c r="D37" s="71"/>
      <c r="E37" s="82">
        <f>'Encargos_Rescisão_Prof Ausente'!E4</f>
        <v>0</v>
      </c>
      <c r="F37" s="83">
        <f>$F$33*E37</f>
        <v>0</v>
      </c>
    </row>
    <row r="38" spans="2:8" x14ac:dyDescent="0.2">
      <c r="B38" s="66" t="s">
        <v>34</v>
      </c>
      <c r="C38" s="70" t="s">
        <v>35</v>
      </c>
      <c r="D38" s="71"/>
      <c r="E38" s="82">
        <f>'Encargos_Rescisão_Prof Ausente'!E5</f>
        <v>0</v>
      </c>
      <c r="F38" s="83">
        <f>$F$33*E38</f>
        <v>0</v>
      </c>
      <c r="G38" s="81"/>
    </row>
    <row r="39" spans="2:8" ht="26.25" customHeight="1" x14ac:dyDescent="0.2">
      <c r="B39" s="84" t="s">
        <v>38</v>
      </c>
      <c r="C39" s="414" t="s">
        <v>39</v>
      </c>
      <c r="D39" s="415"/>
      <c r="E39" s="82">
        <f>'Encargos_Rescisão_Prof Ausente'!E6</f>
        <v>0</v>
      </c>
      <c r="F39" s="83">
        <f>$F$33*E39</f>
        <v>0</v>
      </c>
    </row>
    <row r="40" spans="2:8" x14ac:dyDescent="0.2">
      <c r="B40" s="397" t="s">
        <v>42</v>
      </c>
      <c r="C40" s="398"/>
      <c r="D40" s="399"/>
      <c r="E40" s="85"/>
      <c r="F40" s="69">
        <f>SUM(F37:F39)</f>
        <v>0</v>
      </c>
    </row>
    <row r="41" spans="2:8" x14ac:dyDescent="0.2">
      <c r="B41" s="416"/>
      <c r="C41" s="416"/>
      <c r="D41" s="416"/>
      <c r="E41" s="416"/>
      <c r="F41" s="416"/>
      <c r="G41" s="86"/>
    </row>
    <row r="42" spans="2:8" x14ac:dyDescent="0.2">
      <c r="B42" s="389" t="s">
        <v>43</v>
      </c>
      <c r="C42" s="390"/>
      <c r="D42" s="391"/>
      <c r="E42" s="66" t="s">
        <v>29</v>
      </c>
      <c r="F42" s="69" t="s">
        <v>178</v>
      </c>
      <c r="G42" s="87"/>
      <c r="H42" s="88"/>
    </row>
    <row r="43" spans="2:8" x14ac:dyDescent="0.2">
      <c r="B43" s="66" t="s">
        <v>30</v>
      </c>
      <c r="C43" s="70" t="s">
        <v>44</v>
      </c>
      <c r="D43" s="71"/>
      <c r="E43" s="89">
        <f>'Encargos_Rescisão_Prof Ausente'!E10</f>
        <v>0</v>
      </c>
      <c r="F43" s="90">
        <f t="shared" ref="F43:F50" si="0">E43*$F$33</f>
        <v>0</v>
      </c>
      <c r="G43" s="91"/>
      <c r="H43" s="88"/>
    </row>
    <row r="44" spans="2:8" x14ac:dyDescent="0.2">
      <c r="B44" s="66" t="s">
        <v>34</v>
      </c>
      <c r="C44" s="70" t="s">
        <v>46</v>
      </c>
      <c r="D44" s="71"/>
      <c r="E44" s="89">
        <f>'Encargos_Rescisão_Prof Ausente'!E11</f>
        <v>0</v>
      </c>
      <c r="F44" s="90">
        <f t="shared" si="0"/>
        <v>0</v>
      </c>
      <c r="G44" s="87"/>
    </row>
    <row r="45" spans="2:8" x14ac:dyDescent="0.2">
      <c r="B45" s="66" t="s">
        <v>38</v>
      </c>
      <c r="C45" s="70" t="s">
        <v>48</v>
      </c>
      <c r="D45" s="71"/>
      <c r="E45" s="194">
        <f>'Encargos_Rescisão_Prof Ausente'!E12</f>
        <v>0</v>
      </c>
      <c r="F45" s="90">
        <f t="shared" si="0"/>
        <v>0</v>
      </c>
      <c r="G45" s="87"/>
    </row>
    <row r="46" spans="2:8" x14ac:dyDescent="0.2">
      <c r="B46" s="66" t="s">
        <v>51</v>
      </c>
      <c r="C46" s="70" t="s">
        <v>52</v>
      </c>
      <c r="D46" s="71"/>
      <c r="E46" s="89">
        <f>'Encargos_Rescisão_Prof Ausente'!E13</f>
        <v>0</v>
      </c>
      <c r="F46" s="90">
        <f t="shared" si="0"/>
        <v>0</v>
      </c>
    </row>
    <row r="47" spans="2:8" x14ac:dyDescent="0.2">
      <c r="B47" s="66" t="s">
        <v>54</v>
      </c>
      <c r="C47" s="70" t="s">
        <v>55</v>
      </c>
      <c r="D47" s="71"/>
      <c r="E47" s="89">
        <f>'Encargos_Rescisão_Prof Ausente'!E14</f>
        <v>0</v>
      </c>
      <c r="F47" s="90">
        <f t="shared" si="0"/>
        <v>0</v>
      </c>
    </row>
    <row r="48" spans="2:8" x14ac:dyDescent="0.2">
      <c r="B48" s="66" t="s">
        <v>57</v>
      </c>
      <c r="C48" s="70" t="s">
        <v>58</v>
      </c>
      <c r="D48" s="71"/>
      <c r="E48" s="89">
        <f>'Encargos_Rescisão_Prof Ausente'!E15</f>
        <v>0</v>
      </c>
      <c r="F48" s="90">
        <f t="shared" si="0"/>
        <v>0</v>
      </c>
    </row>
    <row r="49" spans="2:7" x14ac:dyDescent="0.2">
      <c r="B49" s="66" t="s">
        <v>60</v>
      </c>
      <c r="C49" s="70" t="s">
        <v>61</v>
      </c>
      <c r="D49" s="71"/>
      <c r="E49" s="89">
        <f>'Encargos_Rescisão_Prof Ausente'!E16</f>
        <v>0</v>
      </c>
      <c r="F49" s="90">
        <f t="shared" si="0"/>
        <v>0</v>
      </c>
    </row>
    <row r="50" spans="2:7" x14ac:dyDescent="0.2">
      <c r="B50" s="66" t="s">
        <v>63</v>
      </c>
      <c r="C50" s="70" t="s">
        <v>64</v>
      </c>
      <c r="D50" s="71"/>
      <c r="E50" s="89">
        <f>'Encargos_Rescisão_Prof Ausente'!E17</f>
        <v>0</v>
      </c>
      <c r="F50" s="90">
        <f t="shared" si="0"/>
        <v>0</v>
      </c>
    </row>
    <row r="51" spans="2:7" x14ac:dyDescent="0.2">
      <c r="B51" s="397" t="s">
        <v>66</v>
      </c>
      <c r="C51" s="398"/>
      <c r="D51" s="399"/>
      <c r="E51" s="92">
        <f>SUM(E43:E50)</f>
        <v>0</v>
      </c>
      <c r="F51" s="69">
        <f>SUM(F43:F50)</f>
        <v>0</v>
      </c>
      <c r="G51" s="93"/>
    </row>
    <row r="52" spans="2:7" x14ac:dyDescent="0.2">
      <c r="B52" s="420"/>
      <c r="C52" s="421"/>
      <c r="D52" s="421"/>
      <c r="E52" s="421"/>
      <c r="F52" s="422"/>
    </row>
    <row r="53" spans="2:7" x14ac:dyDescent="0.2">
      <c r="B53" s="389" t="s">
        <v>185</v>
      </c>
      <c r="C53" s="390"/>
      <c r="D53" s="391"/>
      <c r="E53" s="85" t="s">
        <v>240</v>
      </c>
      <c r="F53" s="69" t="s">
        <v>178</v>
      </c>
    </row>
    <row r="54" spans="2:7" ht="15" x14ac:dyDescent="0.25">
      <c r="B54" s="66" t="s">
        <v>30</v>
      </c>
      <c r="C54" s="376" t="str">
        <f>'1'!C54</f>
        <v>Transporte (Cláusula 14ª)</v>
      </c>
      <c r="D54" s="377"/>
      <c r="E54" s="94">
        <v>0</v>
      </c>
      <c r="F54" s="73">
        <f>'Salários e Benefícios'!G29</f>
        <v>0</v>
      </c>
      <c r="G54" s="95"/>
    </row>
    <row r="55" spans="2:7" ht="15" x14ac:dyDescent="0.25">
      <c r="B55" s="66" t="s">
        <v>34</v>
      </c>
      <c r="C55" s="376" t="str">
        <f>'1'!C55</f>
        <v>Auxílio-Refeição/Alimentação (Cláusula 13ª)</v>
      </c>
      <c r="D55" s="377"/>
      <c r="E55" s="94">
        <v>0</v>
      </c>
      <c r="F55" s="73">
        <f>'Salários e Benefícios'!$M$23</f>
        <v>0</v>
      </c>
      <c r="G55" s="95"/>
    </row>
    <row r="56" spans="2:7" ht="15" x14ac:dyDescent="0.25">
      <c r="B56" s="66" t="s">
        <v>38</v>
      </c>
      <c r="C56" s="376" t="str">
        <f>'1'!C56</f>
        <v>Seguro de Vida (Cláusula 16ª)</v>
      </c>
      <c r="D56" s="377"/>
      <c r="E56" s="94">
        <v>0</v>
      </c>
      <c r="F56" s="73">
        <f>'Salários e Benefícios'!$P$23</f>
        <v>0</v>
      </c>
    </row>
    <row r="57" spans="2:7" ht="15" x14ac:dyDescent="0.25">
      <c r="B57" s="66" t="s">
        <v>51</v>
      </c>
      <c r="C57" s="376" t="str">
        <f>'1'!C57</f>
        <v>Plano de Assistência Médica (Cláusula 15ª)</v>
      </c>
      <c r="D57" s="377"/>
      <c r="E57" s="94">
        <v>0</v>
      </c>
      <c r="F57" s="73">
        <f>'Salários e Benefícios'!$U$23</f>
        <v>0</v>
      </c>
    </row>
    <row r="58" spans="2:7" ht="15" x14ac:dyDescent="0.25">
      <c r="B58" s="66" t="s">
        <v>54</v>
      </c>
      <c r="C58" s="376" t="s">
        <v>330</v>
      </c>
      <c r="D58" s="377"/>
      <c r="E58" s="94">
        <v>0</v>
      </c>
      <c r="F58" s="73">
        <f>'Salários e Benefícios'!Z23</f>
        <v>0</v>
      </c>
    </row>
    <row r="59" spans="2:7" ht="15" x14ac:dyDescent="0.25">
      <c r="B59" s="66" t="s">
        <v>57</v>
      </c>
      <c r="C59" s="376" t="str">
        <f>'1'!C59</f>
        <v>Outros Benefícios</v>
      </c>
      <c r="D59" s="377"/>
      <c r="E59" s="94">
        <v>0</v>
      </c>
      <c r="F59" s="73">
        <v>0</v>
      </c>
    </row>
    <row r="60" spans="2:7" ht="15" x14ac:dyDescent="0.25">
      <c r="B60" s="66" t="s">
        <v>60</v>
      </c>
      <c r="C60" s="376" t="str">
        <f>'1'!C60</f>
        <v>Outros Benefícios</v>
      </c>
      <c r="D60" s="377"/>
      <c r="E60" s="94">
        <v>0</v>
      </c>
      <c r="F60" s="73">
        <v>0</v>
      </c>
    </row>
    <row r="61" spans="2:7" ht="15" x14ac:dyDescent="0.25">
      <c r="B61" s="66" t="s">
        <v>63</v>
      </c>
      <c r="C61" s="376" t="str">
        <f>'1'!C61</f>
        <v>Outros Benefícios</v>
      </c>
      <c r="D61" s="377"/>
      <c r="E61" s="94">
        <v>0</v>
      </c>
      <c r="F61" s="94">
        <v>0</v>
      </c>
    </row>
    <row r="62" spans="2:7" x14ac:dyDescent="0.2">
      <c r="B62" s="397" t="s">
        <v>191</v>
      </c>
      <c r="C62" s="398"/>
      <c r="D62" s="398"/>
      <c r="E62" s="97"/>
      <c r="F62" s="69">
        <f>SUM(F54:F61)</f>
        <v>0</v>
      </c>
    </row>
    <row r="63" spans="2:7" x14ac:dyDescent="0.2">
      <c r="B63" s="98"/>
      <c r="C63" s="98"/>
      <c r="D63" s="98"/>
      <c r="E63" s="99"/>
      <c r="F63" s="100"/>
    </row>
    <row r="64" spans="2:7" x14ac:dyDescent="0.2">
      <c r="B64" s="101" t="s">
        <v>192</v>
      </c>
      <c r="C64" s="102"/>
      <c r="D64" s="102"/>
      <c r="E64" s="103"/>
      <c r="F64" s="200"/>
    </row>
    <row r="65" spans="2:6" x14ac:dyDescent="0.2">
      <c r="B65" s="397" t="s">
        <v>193</v>
      </c>
      <c r="C65" s="398"/>
      <c r="D65" s="398"/>
      <c r="E65" s="399"/>
      <c r="F65" s="69" t="s">
        <v>178</v>
      </c>
    </row>
    <row r="66" spans="2:6" x14ac:dyDescent="0.2">
      <c r="B66" s="66" t="s">
        <v>194</v>
      </c>
      <c r="C66" s="70" t="s">
        <v>195</v>
      </c>
      <c r="D66" s="71"/>
      <c r="E66" s="104"/>
      <c r="F66" s="90">
        <f>F40</f>
        <v>0</v>
      </c>
    </row>
    <row r="67" spans="2:6" x14ac:dyDescent="0.2">
      <c r="B67" s="66" t="s">
        <v>196</v>
      </c>
      <c r="C67" s="70" t="s">
        <v>197</v>
      </c>
      <c r="D67" s="71"/>
      <c r="E67" s="104"/>
      <c r="F67" s="90">
        <f>F51</f>
        <v>0</v>
      </c>
    </row>
    <row r="68" spans="2:6" x14ac:dyDescent="0.2">
      <c r="B68" s="66" t="s">
        <v>198</v>
      </c>
      <c r="C68" s="70" t="s">
        <v>199</v>
      </c>
      <c r="D68" s="71"/>
      <c r="E68" s="104"/>
      <c r="F68" s="90">
        <f>F62</f>
        <v>0</v>
      </c>
    </row>
    <row r="69" spans="2:6" x14ac:dyDescent="0.2">
      <c r="B69" s="397" t="s">
        <v>200</v>
      </c>
      <c r="C69" s="398"/>
      <c r="D69" s="398"/>
      <c r="E69" s="105"/>
      <c r="F69" s="106">
        <f>SUM(F66:F68)</f>
        <v>0</v>
      </c>
    </row>
    <row r="70" spans="2:6" x14ac:dyDescent="0.2">
      <c r="B70" s="416"/>
      <c r="C70" s="416"/>
      <c r="D70" s="416"/>
      <c r="E70" s="416"/>
      <c r="F70" s="416"/>
    </row>
    <row r="71" spans="2:6" x14ac:dyDescent="0.2">
      <c r="B71" s="417" t="s">
        <v>67</v>
      </c>
      <c r="C71" s="418"/>
      <c r="D71" s="418"/>
      <c r="E71" s="418"/>
      <c r="F71" s="419"/>
    </row>
    <row r="72" spans="2:6" x14ac:dyDescent="0.2">
      <c r="B72" s="66">
        <v>3</v>
      </c>
      <c r="C72" s="397" t="s">
        <v>68</v>
      </c>
      <c r="D72" s="399"/>
      <c r="E72" s="66" t="s">
        <v>29</v>
      </c>
      <c r="F72" s="69" t="s">
        <v>178</v>
      </c>
    </row>
    <row r="73" spans="2:6" x14ac:dyDescent="0.2">
      <c r="B73" s="66" t="s">
        <v>30</v>
      </c>
      <c r="C73" s="70" t="s">
        <v>69</v>
      </c>
      <c r="D73" s="71"/>
      <c r="E73" s="82">
        <f>'Encargos_Rescisão_Prof Ausente'!E22</f>
        <v>0</v>
      </c>
      <c r="F73" s="90">
        <f>$F$33*E73</f>
        <v>0</v>
      </c>
    </row>
    <row r="74" spans="2:6" x14ac:dyDescent="0.2">
      <c r="B74" s="66" t="s">
        <v>34</v>
      </c>
      <c r="C74" s="70" t="s">
        <v>72</v>
      </c>
      <c r="D74" s="71"/>
      <c r="E74" s="82">
        <f>'Encargos_Rescisão_Prof Ausente'!E23</f>
        <v>0</v>
      </c>
      <c r="F74" s="90">
        <f t="shared" ref="F74:F77" si="1">$F$33*E74</f>
        <v>0</v>
      </c>
    </row>
    <row r="75" spans="2:6" x14ac:dyDescent="0.2">
      <c r="B75" s="66" t="s">
        <v>38</v>
      </c>
      <c r="C75" s="70" t="s">
        <v>75</v>
      </c>
      <c r="D75" s="71"/>
      <c r="E75" s="82">
        <f>'Encargos_Rescisão_Prof Ausente'!E24</f>
        <v>0</v>
      </c>
      <c r="F75" s="90">
        <f t="shared" si="1"/>
        <v>0</v>
      </c>
    </row>
    <row r="76" spans="2:6" x14ac:dyDescent="0.2">
      <c r="B76" s="66" t="s">
        <v>51</v>
      </c>
      <c r="C76" s="70" t="s">
        <v>78</v>
      </c>
      <c r="D76" s="71"/>
      <c r="E76" s="82">
        <f>'Encargos_Rescisão_Prof Ausente'!E25</f>
        <v>0</v>
      </c>
      <c r="F76" s="90">
        <f t="shared" si="1"/>
        <v>0</v>
      </c>
    </row>
    <row r="77" spans="2:6" x14ac:dyDescent="0.2">
      <c r="B77" s="66" t="s">
        <v>54</v>
      </c>
      <c r="C77" s="70" t="s">
        <v>81</v>
      </c>
      <c r="D77" s="71"/>
      <c r="E77" s="82">
        <f>'Encargos_Rescisão_Prof Ausente'!E26</f>
        <v>0</v>
      </c>
      <c r="F77" s="90">
        <f t="shared" si="1"/>
        <v>0</v>
      </c>
    </row>
    <row r="78" spans="2:6" x14ac:dyDescent="0.2">
      <c r="B78" s="397" t="s">
        <v>84</v>
      </c>
      <c r="C78" s="398"/>
      <c r="D78" s="399"/>
      <c r="E78" s="85">
        <f>SUM(E73:E77)</f>
        <v>0</v>
      </c>
      <c r="F78" s="69">
        <f>SUM(F73:F77)</f>
        <v>0</v>
      </c>
    </row>
    <row r="79" spans="2:6" x14ac:dyDescent="0.2">
      <c r="B79" s="398"/>
      <c r="C79" s="398"/>
      <c r="D79" s="398"/>
      <c r="E79" s="398"/>
      <c r="F79" s="398"/>
    </row>
    <row r="80" spans="2:6" x14ac:dyDescent="0.2">
      <c r="B80" s="417" t="s">
        <v>85</v>
      </c>
      <c r="C80" s="418"/>
      <c r="D80" s="418"/>
      <c r="E80" s="418"/>
      <c r="F80" s="419"/>
    </row>
    <row r="81" spans="2:6" x14ac:dyDescent="0.2">
      <c r="B81" s="397" t="s">
        <v>201</v>
      </c>
      <c r="C81" s="398"/>
      <c r="D81" s="399"/>
      <c r="E81" s="66" t="s">
        <v>29</v>
      </c>
      <c r="F81" s="69" t="s">
        <v>178</v>
      </c>
    </row>
    <row r="82" spans="2:6" x14ac:dyDescent="0.2">
      <c r="B82" s="66" t="s">
        <v>30</v>
      </c>
      <c r="C82" s="107" t="s">
        <v>87</v>
      </c>
      <c r="D82" s="71"/>
      <c r="E82" s="82">
        <f>'Encargos_Rescisão_Prof Ausente'!E31</f>
        <v>0</v>
      </c>
      <c r="F82" s="90">
        <f>$F$33*E82</f>
        <v>0</v>
      </c>
    </row>
    <row r="83" spans="2:6" x14ac:dyDescent="0.2">
      <c r="B83" s="66" t="s">
        <v>34</v>
      </c>
      <c r="C83" s="107" t="s">
        <v>90</v>
      </c>
      <c r="D83" s="71"/>
      <c r="E83" s="82">
        <f>'Encargos_Rescisão_Prof Ausente'!E32</f>
        <v>0</v>
      </c>
      <c r="F83" s="90">
        <f>$F$33*E83</f>
        <v>0</v>
      </c>
    </row>
    <row r="84" spans="2:6" x14ac:dyDescent="0.2">
      <c r="B84" s="66" t="s">
        <v>38</v>
      </c>
      <c r="C84" s="107" t="s">
        <v>93</v>
      </c>
      <c r="D84" s="71"/>
      <c r="E84" s="82">
        <f>'Encargos_Rescisão_Prof Ausente'!E33</f>
        <v>0</v>
      </c>
      <c r="F84" s="90">
        <f t="shared" ref="F84:F85" si="2">$F$33*E84</f>
        <v>0</v>
      </c>
    </row>
    <row r="85" spans="2:6" x14ac:dyDescent="0.2">
      <c r="B85" s="66" t="s">
        <v>51</v>
      </c>
      <c r="C85" s="107" t="s">
        <v>96</v>
      </c>
      <c r="D85" s="71"/>
      <c r="E85" s="82">
        <f>'Encargos_Rescisão_Prof Ausente'!E34</f>
        <v>0</v>
      </c>
      <c r="F85" s="90">
        <f t="shared" si="2"/>
        <v>0</v>
      </c>
    </row>
    <row r="86" spans="2:6" x14ac:dyDescent="0.2">
      <c r="B86" s="66" t="s">
        <v>54</v>
      </c>
      <c r="C86" s="107" t="s">
        <v>98</v>
      </c>
      <c r="D86" s="71"/>
      <c r="E86" s="82">
        <f>'Encargos_Rescisão_Prof Ausente'!E35</f>
        <v>0</v>
      </c>
      <c r="F86" s="90">
        <f>$F$33*E86</f>
        <v>0</v>
      </c>
    </row>
    <row r="87" spans="2:6" x14ac:dyDescent="0.2">
      <c r="B87" s="66" t="s">
        <v>57</v>
      </c>
      <c r="C87" s="107" t="s">
        <v>101</v>
      </c>
      <c r="D87" s="71"/>
      <c r="E87" s="82">
        <f>'Encargos_Rescisão_Prof Ausente'!E36</f>
        <v>0</v>
      </c>
      <c r="F87" s="90">
        <f>$F$33*E87</f>
        <v>0</v>
      </c>
    </row>
    <row r="88" spans="2:6" x14ac:dyDescent="0.2">
      <c r="B88" s="66" t="s">
        <v>60</v>
      </c>
      <c r="C88" s="107" t="s">
        <v>103</v>
      </c>
      <c r="D88" s="71"/>
      <c r="E88" s="82">
        <f>'Encargos_Rescisão_Prof Ausente'!E37</f>
        <v>0</v>
      </c>
      <c r="F88" s="90">
        <f>$F$33*E88</f>
        <v>0</v>
      </c>
    </row>
    <row r="89" spans="2:6" x14ac:dyDescent="0.2">
      <c r="B89" s="397" t="s">
        <v>104</v>
      </c>
      <c r="C89" s="398"/>
      <c r="D89" s="399"/>
      <c r="E89" s="85">
        <f>SUM(E82:E88)</f>
        <v>0</v>
      </c>
      <c r="F89" s="69">
        <f>SUM(F82:F88)</f>
        <v>0</v>
      </c>
    </row>
    <row r="90" spans="2:6" x14ac:dyDescent="0.2">
      <c r="B90" s="416"/>
      <c r="C90" s="416"/>
      <c r="D90" s="416"/>
      <c r="E90" s="416"/>
      <c r="F90" s="416"/>
    </row>
    <row r="91" spans="2:6" x14ac:dyDescent="0.2">
      <c r="B91" s="397" t="s">
        <v>202</v>
      </c>
      <c r="C91" s="398"/>
      <c r="D91" s="399"/>
      <c r="E91" s="66" t="s">
        <v>29</v>
      </c>
      <c r="F91" s="69" t="s">
        <v>178</v>
      </c>
    </row>
    <row r="92" spans="2:6" x14ac:dyDescent="0.2">
      <c r="B92" s="66" t="s">
        <v>30</v>
      </c>
      <c r="C92" s="108" t="s">
        <v>106</v>
      </c>
      <c r="D92" s="71"/>
      <c r="E92" s="82">
        <f>'Encargos_Rescisão_Prof Ausente'!E41</f>
        <v>0</v>
      </c>
      <c r="F92" s="90">
        <f t="shared" ref="F92" si="3">$F$33*E92</f>
        <v>0</v>
      </c>
    </row>
    <row r="93" spans="2:6" x14ac:dyDescent="0.2">
      <c r="B93" s="397" t="s">
        <v>203</v>
      </c>
      <c r="C93" s="398"/>
      <c r="D93" s="399"/>
      <c r="E93" s="85"/>
      <c r="F93" s="69">
        <f>F92</f>
        <v>0</v>
      </c>
    </row>
    <row r="94" spans="2:6" x14ac:dyDescent="0.2">
      <c r="B94" s="416"/>
      <c r="C94" s="416"/>
      <c r="D94" s="416"/>
      <c r="E94" s="416"/>
      <c r="F94" s="416"/>
    </row>
    <row r="95" spans="2:6" x14ac:dyDescent="0.2">
      <c r="B95" s="426" t="s">
        <v>204</v>
      </c>
      <c r="C95" s="427"/>
      <c r="D95" s="427"/>
      <c r="E95" s="427"/>
      <c r="F95" s="428"/>
    </row>
    <row r="96" spans="2:6" x14ac:dyDescent="0.2">
      <c r="B96" s="397" t="s">
        <v>205</v>
      </c>
      <c r="C96" s="398"/>
      <c r="D96" s="398"/>
      <c r="E96" s="399"/>
      <c r="F96" s="69" t="s">
        <v>178</v>
      </c>
    </row>
    <row r="97" spans="2:6" x14ac:dyDescent="0.2">
      <c r="B97" s="66" t="s">
        <v>206</v>
      </c>
      <c r="C97" s="109" t="s">
        <v>207</v>
      </c>
      <c r="D97" s="71"/>
      <c r="E97" s="104"/>
      <c r="F97" s="90">
        <f>F89</f>
        <v>0</v>
      </c>
    </row>
    <row r="98" spans="2:6" x14ac:dyDescent="0.2">
      <c r="B98" s="66" t="s">
        <v>208</v>
      </c>
      <c r="C98" s="109" t="s">
        <v>209</v>
      </c>
      <c r="D98" s="71"/>
      <c r="E98" s="104"/>
      <c r="F98" s="90">
        <f>F93</f>
        <v>0</v>
      </c>
    </row>
    <row r="99" spans="2:6" x14ac:dyDescent="0.2">
      <c r="B99" s="397" t="s">
        <v>210</v>
      </c>
      <c r="C99" s="398"/>
      <c r="D99" s="398"/>
      <c r="E99" s="399"/>
      <c r="F99" s="106">
        <f>SUM(F97:F98)</f>
        <v>0</v>
      </c>
    </row>
    <row r="100" spans="2:6" x14ac:dyDescent="0.2">
      <c r="B100" s="416"/>
      <c r="C100" s="416"/>
      <c r="D100" s="416"/>
      <c r="E100" s="416"/>
      <c r="F100" s="416"/>
    </row>
    <row r="101" spans="2:6" x14ac:dyDescent="0.2">
      <c r="B101" s="417" t="s">
        <v>211</v>
      </c>
      <c r="C101" s="418"/>
      <c r="D101" s="418"/>
      <c r="E101" s="418"/>
      <c r="F101" s="419"/>
    </row>
    <row r="102" spans="2:6" x14ac:dyDescent="0.2">
      <c r="B102" s="66">
        <v>5</v>
      </c>
      <c r="C102" s="397" t="s">
        <v>212</v>
      </c>
      <c r="D102" s="399"/>
      <c r="E102" s="66"/>
      <c r="F102" s="69" t="s">
        <v>178</v>
      </c>
    </row>
    <row r="103" spans="2:6" x14ac:dyDescent="0.2">
      <c r="B103" s="66" t="s">
        <v>30</v>
      </c>
      <c r="C103" s="70" t="s">
        <v>213</v>
      </c>
      <c r="D103" s="71"/>
      <c r="E103" s="110"/>
      <c r="F103" s="90">
        <v>0</v>
      </c>
    </row>
    <row r="104" spans="2:6" x14ac:dyDescent="0.2">
      <c r="B104" s="66" t="s">
        <v>34</v>
      </c>
      <c r="C104" s="70" t="s">
        <v>214</v>
      </c>
      <c r="D104" s="71"/>
      <c r="E104" s="110"/>
      <c r="F104" s="90">
        <v>0</v>
      </c>
    </row>
    <row r="105" spans="2:6" ht="15" x14ac:dyDescent="0.25">
      <c r="B105" s="111" t="s">
        <v>38</v>
      </c>
      <c r="C105" s="75" t="s">
        <v>215</v>
      </c>
      <c r="D105" s="71"/>
      <c r="E105" s="112"/>
      <c r="F105" s="96">
        <v>0</v>
      </c>
    </row>
    <row r="106" spans="2:6" x14ac:dyDescent="0.2">
      <c r="B106" s="397" t="s">
        <v>216</v>
      </c>
      <c r="C106" s="398"/>
      <c r="D106" s="399"/>
      <c r="E106" s="85"/>
      <c r="F106" s="69">
        <f>SUM(F103:F105)</f>
        <v>0</v>
      </c>
    </row>
    <row r="107" spans="2:6" x14ac:dyDescent="0.2">
      <c r="B107" s="416"/>
      <c r="C107" s="416"/>
      <c r="D107" s="416"/>
      <c r="E107" s="416"/>
      <c r="F107" s="416"/>
    </row>
    <row r="108" spans="2:6" x14ac:dyDescent="0.2">
      <c r="B108" s="417" t="s">
        <v>217</v>
      </c>
      <c r="C108" s="418"/>
      <c r="D108" s="418"/>
      <c r="E108" s="418"/>
      <c r="F108" s="418"/>
    </row>
    <row r="109" spans="2:6" x14ac:dyDescent="0.2">
      <c r="B109" s="66">
        <v>6</v>
      </c>
      <c r="C109" s="397" t="s">
        <v>218</v>
      </c>
      <c r="D109" s="399"/>
      <c r="E109" s="84" t="s">
        <v>29</v>
      </c>
      <c r="F109" s="69" t="s">
        <v>178</v>
      </c>
    </row>
    <row r="110" spans="2:6" x14ac:dyDescent="0.2">
      <c r="B110" s="66" t="s">
        <v>30</v>
      </c>
      <c r="C110" s="70" t="s">
        <v>219</v>
      </c>
      <c r="D110" s="71"/>
      <c r="E110" s="113">
        <f>'Custos Indiretos Tributos Lucro'!F4</f>
        <v>0</v>
      </c>
      <c r="F110" s="90">
        <f>E110*F135</f>
        <v>0</v>
      </c>
    </row>
    <row r="111" spans="2:6" x14ac:dyDescent="0.2">
      <c r="B111" s="66" t="s">
        <v>34</v>
      </c>
      <c r="C111" s="70" t="s">
        <v>220</v>
      </c>
      <c r="D111" s="71"/>
      <c r="E111" s="113">
        <f>'Custos Indiretos Tributos Lucro'!F5</f>
        <v>0</v>
      </c>
      <c r="F111" s="90">
        <f>E111*(F110+F135)</f>
        <v>0</v>
      </c>
    </row>
    <row r="112" spans="2:6" ht="15" x14ac:dyDescent="0.2">
      <c r="B112" s="66" t="s">
        <v>38</v>
      </c>
      <c r="C112" s="114" t="s">
        <v>221</v>
      </c>
      <c r="D112" s="68"/>
      <c r="E112" s="115"/>
      <c r="F112" s="90"/>
    </row>
    <row r="113" spans="2:7" x14ac:dyDescent="0.2">
      <c r="B113" s="66" t="s">
        <v>222</v>
      </c>
      <c r="C113" s="70" t="s">
        <v>112</v>
      </c>
      <c r="D113" s="71"/>
      <c r="E113" s="116">
        <f>'Custos Indiretos Tributos Lucro'!F6</f>
        <v>0</v>
      </c>
      <c r="F113" s="90">
        <f>E113*$F$124</f>
        <v>0</v>
      </c>
    </row>
    <row r="114" spans="2:7" x14ac:dyDescent="0.2">
      <c r="B114" s="66" t="s">
        <v>223</v>
      </c>
      <c r="C114" s="70" t="s">
        <v>113</v>
      </c>
      <c r="D114" s="71"/>
      <c r="E114" s="116">
        <f>'Custos Indiretos Tributos Lucro'!F7</f>
        <v>0</v>
      </c>
      <c r="F114" s="90">
        <f>E114*$F$124</f>
        <v>0</v>
      </c>
    </row>
    <row r="115" spans="2:7" x14ac:dyDescent="0.2">
      <c r="B115" s="66" t="s">
        <v>224</v>
      </c>
      <c r="C115" s="70" t="s">
        <v>114</v>
      </c>
      <c r="D115" s="71"/>
      <c r="E115" s="116">
        <f>'Custos Indiretos Tributos Lucro'!F8</f>
        <v>0</v>
      </c>
      <c r="F115" s="90">
        <f>E115*$F$124</f>
        <v>0</v>
      </c>
    </row>
    <row r="116" spans="2:7" x14ac:dyDescent="0.2">
      <c r="B116" s="66" t="s">
        <v>225</v>
      </c>
      <c r="C116" s="71" t="s">
        <v>115</v>
      </c>
      <c r="D116" s="71"/>
      <c r="E116" s="116">
        <f>'Custos Indiretos Tributos Lucro'!F9</f>
        <v>0</v>
      </c>
      <c r="F116" s="90">
        <f>E116*$F$124</f>
        <v>0</v>
      </c>
    </row>
    <row r="117" spans="2:7" x14ac:dyDescent="0.2">
      <c r="B117" s="397" t="s">
        <v>226</v>
      </c>
      <c r="C117" s="398"/>
      <c r="D117" s="399"/>
      <c r="E117" s="117"/>
      <c r="F117" s="106">
        <f>SUM(F110:F116)</f>
        <v>0</v>
      </c>
    </row>
    <row r="118" spans="2:7" x14ac:dyDescent="0.2">
      <c r="G118" s="118"/>
    </row>
    <row r="119" spans="2:7" x14ac:dyDescent="0.2">
      <c r="B119" s="119" t="s">
        <v>227</v>
      </c>
      <c r="C119" s="120" t="s">
        <v>228</v>
      </c>
      <c r="D119" s="120"/>
      <c r="E119" s="121">
        <f>E113+E114+E115+E116</f>
        <v>0</v>
      </c>
      <c r="F119" s="122"/>
    </row>
    <row r="120" spans="2:7" x14ac:dyDescent="0.2">
      <c r="B120" s="123"/>
      <c r="C120" s="124">
        <v>100</v>
      </c>
      <c r="D120" s="124"/>
      <c r="E120" s="125"/>
      <c r="F120" s="126"/>
    </row>
    <row r="121" spans="2:7" x14ac:dyDescent="0.2">
      <c r="B121" s="127"/>
      <c r="C121" s="124"/>
      <c r="D121" s="124"/>
      <c r="E121" s="128"/>
      <c r="F121" s="129"/>
    </row>
    <row r="122" spans="2:7" x14ac:dyDescent="0.2">
      <c r="B122" s="123" t="s">
        <v>229</v>
      </c>
      <c r="C122" s="130" t="s">
        <v>230</v>
      </c>
      <c r="D122" s="130"/>
      <c r="E122" s="128"/>
      <c r="F122" s="129">
        <f>F135+F110+F111</f>
        <v>7850.12</v>
      </c>
    </row>
    <row r="123" spans="2:7" x14ac:dyDescent="0.2">
      <c r="B123" s="123"/>
      <c r="C123" s="124"/>
      <c r="D123" s="124"/>
      <c r="E123" s="128"/>
      <c r="F123" s="129"/>
    </row>
    <row r="124" spans="2:7" x14ac:dyDescent="0.2">
      <c r="B124" s="123" t="s">
        <v>231</v>
      </c>
      <c r="C124" s="130" t="s">
        <v>232</v>
      </c>
      <c r="D124" s="130"/>
      <c r="E124" s="128"/>
      <c r="F124" s="129">
        <f>F122/(1-E119)</f>
        <v>7850.12</v>
      </c>
    </row>
    <row r="125" spans="2:7" x14ac:dyDescent="0.2">
      <c r="B125" s="123"/>
      <c r="C125" s="124"/>
      <c r="D125" s="124"/>
      <c r="E125" s="128"/>
      <c r="F125" s="129"/>
    </row>
    <row r="126" spans="2:7" x14ac:dyDescent="0.2">
      <c r="B126" s="131"/>
      <c r="C126" s="132" t="s">
        <v>233</v>
      </c>
      <c r="D126" s="132"/>
      <c r="E126" s="133"/>
      <c r="F126" s="134">
        <f>F124-F122</f>
        <v>0</v>
      </c>
    </row>
    <row r="127" spans="2:7" x14ac:dyDescent="0.2">
      <c r="G127" s="118"/>
    </row>
    <row r="128" spans="2:7" x14ac:dyDescent="0.2">
      <c r="B128" s="426" t="s">
        <v>234</v>
      </c>
      <c r="C128" s="427"/>
      <c r="D128" s="427"/>
      <c r="E128" s="427"/>
      <c r="F128" s="427"/>
      <c r="G128" s="135"/>
    </row>
    <row r="129" spans="2:10" x14ac:dyDescent="0.2">
      <c r="B129" s="397" t="s">
        <v>235</v>
      </c>
      <c r="C129" s="398"/>
      <c r="D129" s="398"/>
      <c r="E129" s="399"/>
      <c r="F129" s="69" t="s">
        <v>178</v>
      </c>
    </row>
    <row r="130" spans="2:10" x14ac:dyDescent="0.2">
      <c r="B130" s="110" t="s">
        <v>30</v>
      </c>
      <c r="C130" s="70" t="str">
        <f>B24</f>
        <v>MÓDULO 1 - COMPOSIÇÃO DA REMUNERAÇÃO</v>
      </c>
      <c r="D130" s="71"/>
      <c r="E130" s="104"/>
      <c r="F130" s="90">
        <f>F33</f>
        <v>7850.12</v>
      </c>
    </row>
    <row r="131" spans="2:10" x14ac:dyDescent="0.2">
      <c r="B131" s="110" t="s">
        <v>34</v>
      </c>
      <c r="C131" s="70" t="str">
        <f>B35</f>
        <v>MÓDULO 2 – ENCARGOS E BENEFÍCIOS ANUAIS, MENSAIS E DIÁRIOS</v>
      </c>
      <c r="D131" s="71"/>
      <c r="E131" s="104"/>
      <c r="F131" s="90">
        <f>F69</f>
        <v>0</v>
      </c>
    </row>
    <row r="132" spans="2:10" x14ac:dyDescent="0.2">
      <c r="B132" s="110" t="s">
        <v>38</v>
      </c>
      <c r="C132" s="70" t="str">
        <f>B71</f>
        <v>MÓDULO 3 – PROVISÃO PARA RESCISÃO</v>
      </c>
      <c r="D132" s="71"/>
      <c r="E132" s="104"/>
      <c r="F132" s="90">
        <f>F78</f>
        <v>0</v>
      </c>
      <c r="G132" s="135"/>
    </row>
    <row r="133" spans="2:10" x14ac:dyDescent="0.2">
      <c r="B133" s="110" t="s">
        <v>51</v>
      </c>
      <c r="C133" s="70" t="str">
        <f>B80</f>
        <v>MÓDULO 4 – CUSTO DE REPOSIÇÃO DO PROFISSIONAL AUSENTE</v>
      </c>
      <c r="D133" s="71"/>
      <c r="E133" s="104"/>
      <c r="F133" s="90">
        <f>F99</f>
        <v>0</v>
      </c>
      <c r="G133" s="135"/>
    </row>
    <row r="134" spans="2:10" x14ac:dyDescent="0.2">
      <c r="B134" s="110" t="s">
        <v>54</v>
      </c>
      <c r="C134" s="70" t="str">
        <f>B101</f>
        <v>MÓDULO 5 – INSUMOS DIVERSOS</v>
      </c>
      <c r="D134" s="71"/>
      <c r="E134" s="104"/>
      <c r="F134" s="90">
        <f>F106</f>
        <v>0</v>
      </c>
    </row>
    <row r="135" spans="2:10" x14ac:dyDescent="0.2">
      <c r="B135" s="66"/>
      <c r="C135" s="114" t="s">
        <v>236</v>
      </c>
      <c r="D135" s="68"/>
      <c r="E135" s="105"/>
      <c r="F135" s="106">
        <f>SUM(F130:F134)</f>
        <v>7850.12</v>
      </c>
      <c r="G135" s="118"/>
    </row>
    <row r="136" spans="2:10" x14ac:dyDescent="0.2">
      <c r="B136" s="110" t="s">
        <v>57</v>
      </c>
      <c r="C136" s="70" t="str">
        <f>B108</f>
        <v>MÓDULO 6 – CUSTOS INDIRETOS, TRIBUTOS E LUCRO</v>
      </c>
      <c r="D136" s="71"/>
      <c r="E136" s="104"/>
      <c r="F136" s="90">
        <f>F117</f>
        <v>0</v>
      </c>
    </row>
    <row r="137" spans="2:10" x14ac:dyDescent="0.2">
      <c r="B137" s="114" t="s">
        <v>237</v>
      </c>
      <c r="C137" s="68"/>
      <c r="D137" s="68"/>
      <c r="E137" s="105"/>
      <c r="F137" s="106">
        <f>SUM(F135:F136)</f>
        <v>7850.12</v>
      </c>
    </row>
    <row r="138" spans="2:10" ht="15.75" customHeight="1" thickBot="1" x14ac:dyDescent="0.25">
      <c r="B138" s="79"/>
      <c r="C138" s="79"/>
      <c r="D138" s="79"/>
      <c r="E138" s="79"/>
      <c r="F138" s="80"/>
      <c r="J138" s="118"/>
    </row>
    <row r="139" spans="2:10" ht="13.5" thickBot="1" x14ac:dyDescent="0.25">
      <c r="B139" s="423" t="s">
        <v>238</v>
      </c>
      <c r="C139" s="424"/>
      <c r="D139" s="424"/>
      <c r="E139" s="425"/>
      <c r="F139" s="136">
        <f>'Salários e Benefícios'!E10</f>
        <v>34</v>
      </c>
    </row>
    <row r="140" spans="2:10" ht="13.5" thickBot="1" x14ac:dyDescent="0.25"/>
    <row r="141" spans="2:10" ht="13.5" thickBot="1" x14ac:dyDescent="0.25">
      <c r="B141" s="429" t="s">
        <v>239</v>
      </c>
      <c r="C141" s="430"/>
      <c r="D141" s="430"/>
      <c r="E141" s="431"/>
      <c r="F141" s="137">
        <f>F139*F137</f>
        <v>266904.08</v>
      </c>
    </row>
  </sheetData>
  <protectedRanges>
    <protectedRange sqref="C15" name="Intervalo1_1_1"/>
  </protectedRanges>
  <mergeCells count="72">
    <mergeCell ref="B139:E139"/>
    <mergeCell ref="B141:E141"/>
    <mergeCell ref="B14:C14"/>
    <mergeCell ref="B107:F107"/>
    <mergeCell ref="B108:F108"/>
    <mergeCell ref="C109:D109"/>
    <mergeCell ref="B117:D117"/>
    <mergeCell ref="B128:F128"/>
    <mergeCell ref="B129:E129"/>
    <mergeCell ref="B96:E96"/>
    <mergeCell ref="B99:E99"/>
    <mergeCell ref="B100:F100"/>
    <mergeCell ref="B101:F101"/>
    <mergeCell ref="C102:D102"/>
    <mergeCell ref="B106:D106"/>
    <mergeCell ref="B89:D89"/>
    <mergeCell ref="B90:F90"/>
    <mergeCell ref="B91:D91"/>
    <mergeCell ref="B93:D93"/>
    <mergeCell ref="B94:F94"/>
    <mergeCell ref="B95:F95"/>
    <mergeCell ref="B81:D81"/>
    <mergeCell ref="B52:F52"/>
    <mergeCell ref="B53:D53"/>
    <mergeCell ref="B62:D62"/>
    <mergeCell ref="B65:E65"/>
    <mergeCell ref="B69:D69"/>
    <mergeCell ref="B70:F70"/>
    <mergeCell ref="B71:F71"/>
    <mergeCell ref="C72:D72"/>
    <mergeCell ref="B78:D78"/>
    <mergeCell ref="B79:F79"/>
    <mergeCell ref="B80:F80"/>
    <mergeCell ref="C54:D54"/>
    <mergeCell ref="C55:D55"/>
    <mergeCell ref="C56:D56"/>
    <mergeCell ref="C57:D57"/>
    <mergeCell ref="D19:F19"/>
    <mergeCell ref="B16:C16"/>
    <mergeCell ref="B51:D51"/>
    <mergeCell ref="B21:C21"/>
    <mergeCell ref="D21:F21"/>
    <mergeCell ref="B23:F23"/>
    <mergeCell ref="B24:F24"/>
    <mergeCell ref="B33:D33"/>
    <mergeCell ref="B35:F35"/>
    <mergeCell ref="B36:D36"/>
    <mergeCell ref="C39:D39"/>
    <mergeCell ref="B40:D40"/>
    <mergeCell ref="B41:F41"/>
    <mergeCell ref="B42:D42"/>
    <mergeCell ref="B2:F2"/>
    <mergeCell ref="A4:F4"/>
    <mergeCell ref="B5:F5"/>
    <mergeCell ref="B6:C6"/>
    <mergeCell ref="B7:C7"/>
    <mergeCell ref="C58:D58"/>
    <mergeCell ref="C59:D59"/>
    <mergeCell ref="C60:D60"/>
    <mergeCell ref="C61:D61"/>
    <mergeCell ref="B9:C9"/>
    <mergeCell ref="D20:F20"/>
    <mergeCell ref="B10:C10"/>
    <mergeCell ref="E10:F10"/>
    <mergeCell ref="B11:C11"/>
    <mergeCell ref="E11:F11"/>
    <mergeCell ref="B12:F12"/>
    <mergeCell ref="D14:F14"/>
    <mergeCell ref="D15:F15"/>
    <mergeCell ref="D16:F16"/>
    <mergeCell ref="D17:F17"/>
    <mergeCell ref="D18:F18"/>
  </mergeCells>
  <dataValidations count="3">
    <dataValidation allowBlank="1" showInputMessage="1" showErrorMessage="1" promptTitle="C.B.O:" prompt="Insira  O NÚMERO  da C.B.O cadastrada no Ministério do Trabalho e Emprego." sqref="D65556:F65556 IZ65556:JB65556 SV65556:SX65556 ACR65556:ACT65556 AMN65556:AMP65556 AWJ65556:AWL65556 BGF65556:BGH65556 BQB65556:BQD65556 BZX65556:BZZ65556 CJT65556:CJV65556 CTP65556:CTR65556 DDL65556:DDN65556 DNH65556:DNJ65556 DXD65556:DXF65556 EGZ65556:EHB65556 EQV65556:EQX65556 FAR65556:FAT65556 FKN65556:FKP65556 FUJ65556:FUL65556 GEF65556:GEH65556 GOB65556:GOD65556 GXX65556:GXZ65556 HHT65556:HHV65556 HRP65556:HRR65556 IBL65556:IBN65556 ILH65556:ILJ65556 IVD65556:IVF65556 JEZ65556:JFB65556 JOV65556:JOX65556 JYR65556:JYT65556 KIN65556:KIP65556 KSJ65556:KSL65556 LCF65556:LCH65556 LMB65556:LMD65556 LVX65556:LVZ65556 MFT65556:MFV65556 MPP65556:MPR65556 MZL65556:MZN65556 NJH65556:NJJ65556 NTD65556:NTF65556 OCZ65556:ODB65556 OMV65556:OMX65556 OWR65556:OWT65556 PGN65556:PGP65556 PQJ65556:PQL65556 QAF65556:QAH65556 QKB65556:QKD65556 QTX65556:QTZ65556 RDT65556:RDV65556 RNP65556:RNR65556 RXL65556:RXN65556 SHH65556:SHJ65556 SRD65556:SRF65556 TAZ65556:TBB65556 TKV65556:TKX65556 TUR65556:TUT65556 UEN65556:UEP65556 UOJ65556:UOL65556 UYF65556:UYH65556 VIB65556:VID65556 VRX65556:VRZ65556 WBT65556:WBV65556 WLP65556:WLR65556 WVL65556:WVN65556 D131092:F131092 IZ131092:JB131092 SV131092:SX131092 ACR131092:ACT131092 AMN131092:AMP131092 AWJ131092:AWL131092 BGF131092:BGH131092 BQB131092:BQD131092 BZX131092:BZZ131092 CJT131092:CJV131092 CTP131092:CTR131092 DDL131092:DDN131092 DNH131092:DNJ131092 DXD131092:DXF131092 EGZ131092:EHB131092 EQV131092:EQX131092 FAR131092:FAT131092 FKN131092:FKP131092 FUJ131092:FUL131092 GEF131092:GEH131092 GOB131092:GOD131092 GXX131092:GXZ131092 HHT131092:HHV131092 HRP131092:HRR131092 IBL131092:IBN131092 ILH131092:ILJ131092 IVD131092:IVF131092 JEZ131092:JFB131092 JOV131092:JOX131092 JYR131092:JYT131092 KIN131092:KIP131092 KSJ131092:KSL131092 LCF131092:LCH131092 LMB131092:LMD131092 LVX131092:LVZ131092 MFT131092:MFV131092 MPP131092:MPR131092 MZL131092:MZN131092 NJH131092:NJJ131092 NTD131092:NTF131092 OCZ131092:ODB131092 OMV131092:OMX131092 OWR131092:OWT131092 PGN131092:PGP131092 PQJ131092:PQL131092 QAF131092:QAH131092 QKB131092:QKD131092 QTX131092:QTZ131092 RDT131092:RDV131092 RNP131092:RNR131092 RXL131092:RXN131092 SHH131092:SHJ131092 SRD131092:SRF131092 TAZ131092:TBB131092 TKV131092:TKX131092 TUR131092:TUT131092 UEN131092:UEP131092 UOJ131092:UOL131092 UYF131092:UYH131092 VIB131092:VID131092 VRX131092:VRZ131092 WBT131092:WBV131092 WLP131092:WLR131092 WVL131092:WVN131092 D196628:F196628 IZ196628:JB196628 SV196628:SX196628 ACR196628:ACT196628 AMN196628:AMP196628 AWJ196628:AWL196628 BGF196628:BGH196628 BQB196628:BQD196628 BZX196628:BZZ196628 CJT196628:CJV196628 CTP196628:CTR196628 DDL196628:DDN196628 DNH196628:DNJ196628 DXD196628:DXF196628 EGZ196628:EHB196628 EQV196628:EQX196628 FAR196628:FAT196628 FKN196628:FKP196628 FUJ196628:FUL196628 GEF196628:GEH196628 GOB196628:GOD196628 GXX196628:GXZ196628 HHT196628:HHV196628 HRP196628:HRR196628 IBL196628:IBN196628 ILH196628:ILJ196628 IVD196628:IVF196628 JEZ196628:JFB196628 JOV196628:JOX196628 JYR196628:JYT196628 KIN196628:KIP196628 KSJ196628:KSL196628 LCF196628:LCH196628 LMB196628:LMD196628 LVX196628:LVZ196628 MFT196628:MFV196628 MPP196628:MPR196628 MZL196628:MZN196628 NJH196628:NJJ196628 NTD196628:NTF196628 OCZ196628:ODB196628 OMV196628:OMX196628 OWR196628:OWT196628 PGN196628:PGP196628 PQJ196628:PQL196628 QAF196628:QAH196628 QKB196628:QKD196628 QTX196628:QTZ196628 RDT196628:RDV196628 RNP196628:RNR196628 RXL196628:RXN196628 SHH196628:SHJ196628 SRD196628:SRF196628 TAZ196628:TBB196628 TKV196628:TKX196628 TUR196628:TUT196628 UEN196628:UEP196628 UOJ196628:UOL196628 UYF196628:UYH196628 VIB196628:VID196628 VRX196628:VRZ196628 WBT196628:WBV196628 WLP196628:WLR196628 WVL196628:WVN196628 D262164:F262164 IZ262164:JB262164 SV262164:SX262164 ACR262164:ACT262164 AMN262164:AMP262164 AWJ262164:AWL262164 BGF262164:BGH262164 BQB262164:BQD262164 BZX262164:BZZ262164 CJT262164:CJV262164 CTP262164:CTR262164 DDL262164:DDN262164 DNH262164:DNJ262164 DXD262164:DXF262164 EGZ262164:EHB262164 EQV262164:EQX262164 FAR262164:FAT262164 FKN262164:FKP262164 FUJ262164:FUL262164 GEF262164:GEH262164 GOB262164:GOD262164 GXX262164:GXZ262164 HHT262164:HHV262164 HRP262164:HRR262164 IBL262164:IBN262164 ILH262164:ILJ262164 IVD262164:IVF262164 JEZ262164:JFB262164 JOV262164:JOX262164 JYR262164:JYT262164 KIN262164:KIP262164 KSJ262164:KSL262164 LCF262164:LCH262164 LMB262164:LMD262164 LVX262164:LVZ262164 MFT262164:MFV262164 MPP262164:MPR262164 MZL262164:MZN262164 NJH262164:NJJ262164 NTD262164:NTF262164 OCZ262164:ODB262164 OMV262164:OMX262164 OWR262164:OWT262164 PGN262164:PGP262164 PQJ262164:PQL262164 QAF262164:QAH262164 QKB262164:QKD262164 QTX262164:QTZ262164 RDT262164:RDV262164 RNP262164:RNR262164 RXL262164:RXN262164 SHH262164:SHJ262164 SRD262164:SRF262164 TAZ262164:TBB262164 TKV262164:TKX262164 TUR262164:TUT262164 UEN262164:UEP262164 UOJ262164:UOL262164 UYF262164:UYH262164 VIB262164:VID262164 VRX262164:VRZ262164 WBT262164:WBV262164 WLP262164:WLR262164 WVL262164:WVN262164 D327700:F327700 IZ327700:JB327700 SV327700:SX327700 ACR327700:ACT327700 AMN327700:AMP327700 AWJ327700:AWL327700 BGF327700:BGH327700 BQB327700:BQD327700 BZX327700:BZZ327700 CJT327700:CJV327700 CTP327700:CTR327700 DDL327700:DDN327700 DNH327700:DNJ327700 DXD327700:DXF327700 EGZ327700:EHB327700 EQV327700:EQX327700 FAR327700:FAT327700 FKN327700:FKP327700 FUJ327700:FUL327700 GEF327700:GEH327700 GOB327700:GOD327700 GXX327700:GXZ327700 HHT327700:HHV327700 HRP327700:HRR327700 IBL327700:IBN327700 ILH327700:ILJ327700 IVD327700:IVF327700 JEZ327700:JFB327700 JOV327700:JOX327700 JYR327700:JYT327700 KIN327700:KIP327700 KSJ327700:KSL327700 LCF327700:LCH327700 LMB327700:LMD327700 LVX327700:LVZ327700 MFT327700:MFV327700 MPP327700:MPR327700 MZL327700:MZN327700 NJH327700:NJJ327700 NTD327700:NTF327700 OCZ327700:ODB327700 OMV327700:OMX327700 OWR327700:OWT327700 PGN327700:PGP327700 PQJ327700:PQL327700 QAF327700:QAH327700 QKB327700:QKD327700 QTX327700:QTZ327700 RDT327700:RDV327700 RNP327700:RNR327700 RXL327700:RXN327700 SHH327700:SHJ327700 SRD327700:SRF327700 TAZ327700:TBB327700 TKV327700:TKX327700 TUR327700:TUT327700 UEN327700:UEP327700 UOJ327700:UOL327700 UYF327700:UYH327700 VIB327700:VID327700 VRX327700:VRZ327700 WBT327700:WBV327700 WLP327700:WLR327700 WVL327700:WVN327700 D393236:F393236 IZ393236:JB393236 SV393236:SX393236 ACR393236:ACT393236 AMN393236:AMP393236 AWJ393236:AWL393236 BGF393236:BGH393236 BQB393236:BQD393236 BZX393236:BZZ393236 CJT393236:CJV393236 CTP393236:CTR393236 DDL393236:DDN393236 DNH393236:DNJ393236 DXD393236:DXF393236 EGZ393236:EHB393236 EQV393236:EQX393236 FAR393236:FAT393236 FKN393236:FKP393236 FUJ393236:FUL393236 GEF393236:GEH393236 GOB393236:GOD393236 GXX393236:GXZ393236 HHT393236:HHV393236 HRP393236:HRR393236 IBL393236:IBN393236 ILH393236:ILJ393236 IVD393236:IVF393236 JEZ393236:JFB393236 JOV393236:JOX393236 JYR393236:JYT393236 KIN393236:KIP393236 KSJ393236:KSL393236 LCF393236:LCH393236 LMB393236:LMD393236 LVX393236:LVZ393236 MFT393236:MFV393236 MPP393236:MPR393236 MZL393236:MZN393236 NJH393236:NJJ393236 NTD393236:NTF393236 OCZ393236:ODB393236 OMV393236:OMX393236 OWR393236:OWT393236 PGN393236:PGP393236 PQJ393236:PQL393236 QAF393236:QAH393236 QKB393236:QKD393236 QTX393236:QTZ393236 RDT393236:RDV393236 RNP393236:RNR393236 RXL393236:RXN393236 SHH393236:SHJ393236 SRD393236:SRF393236 TAZ393236:TBB393236 TKV393236:TKX393236 TUR393236:TUT393236 UEN393236:UEP393236 UOJ393236:UOL393236 UYF393236:UYH393236 VIB393236:VID393236 VRX393236:VRZ393236 WBT393236:WBV393236 WLP393236:WLR393236 WVL393236:WVN393236 D458772:F458772 IZ458772:JB458772 SV458772:SX458772 ACR458772:ACT458772 AMN458772:AMP458772 AWJ458772:AWL458772 BGF458772:BGH458772 BQB458772:BQD458772 BZX458772:BZZ458772 CJT458772:CJV458772 CTP458772:CTR458772 DDL458772:DDN458772 DNH458772:DNJ458772 DXD458772:DXF458772 EGZ458772:EHB458772 EQV458772:EQX458772 FAR458772:FAT458772 FKN458772:FKP458772 FUJ458772:FUL458772 GEF458772:GEH458772 GOB458772:GOD458772 GXX458772:GXZ458772 HHT458772:HHV458772 HRP458772:HRR458772 IBL458772:IBN458772 ILH458772:ILJ458772 IVD458772:IVF458772 JEZ458772:JFB458772 JOV458772:JOX458772 JYR458772:JYT458772 KIN458772:KIP458772 KSJ458772:KSL458772 LCF458772:LCH458772 LMB458772:LMD458772 LVX458772:LVZ458772 MFT458772:MFV458772 MPP458772:MPR458772 MZL458772:MZN458772 NJH458772:NJJ458772 NTD458772:NTF458772 OCZ458772:ODB458772 OMV458772:OMX458772 OWR458772:OWT458772 PGN458772:PGP458772 PQJ458772:PQL458772 QAF458772:QAH458772 QKB458772:QKD458772 QTX458772:QTZ458772 RDT458772:RDV458772 RNP458772:RNR458772 RXL458772:RXN458772 SHH458772:SHJ458772 SRD458772:SRF458772 TAZ458772:TBB458772 TKV458772:TKX458772 TUR458772:TUT458772 UEN458772:UEP458772 UOJ458772:UOL458772 UYF458772:UYH458772 VIB458772:VID458772 VRX458772:VRZ458772 WBT458772:WBV458772 WLP458772:WLR458772 WVL458772:WVN458772 D524308:F524308 IZ524308:JB524308 SV524308:SX524308 ACR524308:ACT524308 AMN524308:AMP524308 AWJ524308:AWL524308 BGF524308:BGH524308 BQB524308:BQD524308 BZX524308:BZZ524308 CJT524308:CJV524308 CTP524308:CTR524308 DDL524308:DDN524308 DNH524308:DNJ524308 DXD524308:DXF524308 EGZ524308:EHB524308 EQV524308:EQX524308 FAR524308:FAT524308 FKN524308:FKP524308 FUJ524308:FUL524308 GEF524308:GEH524308 GOB524308:GOD524308 GXX524308:GXZ524308 HHT524308:HHV524308 HRP524308:HRR524308 IBL524308:IBN524308 ILH524308:ILJ524308 IVD524308:IVF524308 JEZ524308:JFB524308 JOV524308:JOX524308 JYR524308:JYT524308 KIN524308:KIP524308 KSJ524308:KSL524308 LCF524308:LCH524308 LMB524308:LMD524308 LVX524308:LVZ524308 MFT524308:MFV524308 MPP524308:MPR524308 MZL524308:MZN524308 NJH524308:NJJ524308 NTD524308:NTF524308 OCZ524308:ODB524308 OMV524308:OMX524308 OWR524308:OWT524308 PGN524308:PGP524308 PQJ524308:PQL524308 QAF524308:QAH524308 QKB524308:QKD524308 QTX524308:QTZ524308 RDT524308:RDV524308 RNP524308:RNR524308 RXL524308:RXN524308 SHH524308:SHJ524308 SRD524308:SRF524308 TAZ524308:TBB524308 TKV524308:TKX524308 TUR524308:TUT524308 UEN524308:UEP524308 UOJ524308:UOL524308 UYF524308:UYH524308 VIB524308:VID524308 VRX524308:VRZ524308 WBT524308:WBV524308 WLP524308:WLR524308 WVL524308:WVN524308 D589844:F589844 IZ589844:JB589844 SV589844:SX589844 ACR589844:ACT589844 AMN589844:AMP589844 AWJ589844:AWL589844 BGF589844:BGH589844 BQB589844:BQD589844 BZX589844:BZZ589844 CJT589844:CJV589844 CTP589844:CTR589844 DDL589844:DDN589844 DNH589844:DNJ589844 DXD589844:DXF589844 EGZ589844:EHB589844 EQV589844:EQX589844 FAR589844:FAT589844 FKN589844:FKP589844 FUJ589844:FUL589844 GEF589844:GEH589844 GOB589844:GOD589844 GXX589844:GXZ589844 HHT589844:HHV589844 HRP589844:HRR589844 IBL589844:IBN589844 ILH589844:ILJ589844 IVD589844:IVF589844 JEZ589844:JFB589844 JOV589844:JOX589844 JYR589844:JYT589844 KIN589844:KIP589844 KSJ589844:KSL589844 LCF589844:LCH589844 LMB589844:LMD589844 LVX589844:LVZ589844 MFT589844:MFV589844 MPP589844:MPR589844 MZL589844:MZN589844 NJH589844:NJJ589844 NTD589844:NTF589844 OCZ589844:ODB589844 OMV589844:OMX589844 OWR589844:OWT589844 PGN589844:PGP589844 PQJ589844:PQL589844 QAF589844:QAH589844 QKB589844:QKD589844 QTX589844:QTZ589844 RDT589844:RDV589844 RNP589844:RNR589844 RXL589844:RXN589844 SHH589844:SHJ589844 SRD589844:SRF589844 TAZ589844:TBB589844 TKV589844:TKX589844 TUR589844:TUT589844 UEN589844:UEP589844 UOJ589844:UOL589844 UYF589844:UYH589844 VIB589844:VID589844 VRX589844:VRZ589844 WBT589844:WBV589844 WLP589844:WLR589844 WVL589844:WVN589844 D655380:F655380 IZ655380:JB655380 SV655380:SX655380 ACR655380:ACT655380 AMN655380:AMP655380 AWJ655380:AWL655380 BGF655380:BGH655380 BQB655380:BQD655380 BZX655380:BZZ655380 CJT655380:CJV655380 CTP655380:CTR655380 DDL655380:DDN655380 DNH655380:DNJ655380 DXD655380:DXF655380 EGZ655380:EHB655380 EQV655380:EQX655380 FAR655380:FAT655380 FKN655380:FKP655380 FUJ655380:FUL655380 GEF655380:GEH655380 GOB655380:GOD655380 GXX655380:GXZ655380 HHT655380:HHV655380 HRP655380:HRR655380 IBL655380:IBN655380 ILH655380:ILJ655380 IVD655380:IVF655380 JEZ655380:JFB655380 JOV655380:JOX655380 JYR655380:JYT655380 KIN655380:KIP655380 KSJ655380:KSL655380 LCF655380:LCH655380 LMB655380:LMD655380 LVX655380:LVZ655380 MFT655380:MFV655380 MPP655380:MPR655380 MZL655380:MZN655380 NJH655380:NJJ655380 NTD655380:NTF655380 OCZ655380:ODB655380 OMV655380:OMX655380 OWR655380:OWT655380 PGN655380:PGP655380 PQJ655380:PQL655380 QAF655380:QAH655380 QKB655380:QKD655380 QTX655380:QTZ655380 RDT655380:RDV655380 RNP655380:RNR655380 RXL655380:RXN655380 SHH655380:SHJ655380 SRD655380:SRF655380 TAZ655380:TBB655380 TKV655380:TKX655380 TUR655380:TUT655380 UEN655380:UEP655380 UOJ655380:UOL655380 UYF655380:UYH655380 VIB655380:VID655380 VRX655380:VRZ655380 WBT655380:WBV655380 WLP655380:WLR655380 WVL655380:WVN655380 D720916:F720916 IZ720916:JB720916 SV720916:SX720916 ACR720916:ACT720916 AMN720916:AMP720916 AWJ720916:AWL720916 BGF720916:BGH720916 BQB720916:BQD720916 BZX720916:BZZ720916 CJT720916:CJV720916 CTP720916:CTR720916 DDL720916:DDN720916 DNH720916:DNJ720916 DXD720916:DXF720916 EGZ720916:EHB720916 EQV720916:EQX720916 FAR720916:FAT720916 FKN720916:FKP720916 FUJ720916:FUL720916 GEF720916:GEH720916 GOB720916:GOD720916 GXX720916:GXZ720916 HHT720916:HHV720916 HRP720916:HRR720916 IBL720916:IBN720916 ILH720916:ILJ720916 IVD720916:IVF720916 JEZ720916:JFB720916 JOV720916:JOX720916 JYR720916:JYT720916 KIN720916:KIP720916 KSJ720916:KSL720916 LCF720916:LCH720916 LMB720916:LMD720916 LVX720916:LVZ720916 MFT720916:MFV720916 MPP720916:MPR720916 MZL720916:MZN720916 NJH720916:NJJ720916 NTD720916:NTF720916 OCZ720916:ODB720916 OMV720916:OMX720916 OWR720916:OWT720916 PGN720916:PGP720916 PQJ720916:PQL720916 QAF720916:QAH720916 QKB720916:QKD720916 QTX720916:QTZ720916 RDT720916:RDV720916 RNP720916:RNR720916 RXL720916:RXN720916 SHH720916:SHJ720916 SRD720916:SRF720916 TAZ720916:TBB720916 TKV720916:TKX720916 TUR720916:TUT720916 UEN720916:UEP720916 UOJ720916:UOL720916 UYF720916:UYH720916 VIB720916:VID720916 VRX720916:VRZ720916 WBT720916:WBV720916 WLP720916:WLR720916 WVL720916:WVN720916 D786452:F786452 IZ786452:JB786452 SV786452:SX786452 ACR786452:ACT786452 AMN786452:AMP786452 AWJ786452:AWL786452 BGF786452:BGH786452 BQB786452:BQD786452 BZX786452:BZZ786452 CJT786452:CJV786452 CTP786452:CTR786452 DDL786452:DDN786452 DNH786452:DNJ786452 DXD786452:DXF786452 EGZ786452:EHB786452 EQV786452:EQX786452 FAR786452:FAT786452 FKN786452:FKP786452 FUJ786452:FUL786452 GEF786452:GEH786452 GOB786452:GOD786452 GXX786452:GXZ786452 HHT786452:HHV786452 HRP786452:HRR786452 IBL786452:IBN786452 ILH786452:ILJ786452 IVD786452:IVF786452 JEZ786452:JFB786452 JOV786452:JOX786452 JYR786452:JYT786452 KIN786452:KIP786452 KSJ786452:KSL786452 LCF786452:LCH786452 LMB786452:LMD786452 LVX786452:LVZ786452 MFT786452:MFV786452 MPP786452:MPR786452 MZL786452:MZN786452 NJH786452:NJJ786452 NTD786452:NTF786452 OCZ786452:ODB786452 OMV786452:OMX786452 OWR786452:OWT786452 PGN786452:PGP786452 PQJ786452:PQL786452 QAF786452:QAH786452 QKB786452:QKD786452 QTX786452:QTZ786452 RDT786452:RDV786452 RNP786452:RNR786452 RXL786452:RXN786452 SHH786452:SHJ786452 SRD786452:SRF786452 TAZ786452:TBB786452 TKV786452:TKX786452 TUR786452:TUT786452 UEN786452:UEP786452 UOJ786452:UOL786452 UYF786452:UYH786452 VIB786452:VID786452 VRX786452:VRZ786452 WBT786452:WBV786452 WLP786452:WLR786452 WVL786452:WVN786452 D851988:F851988 IZ851988:JB851988 SV851988:SX851988 ACR851988:ACT851988 AMN851988:AMP851988 AWJ851988:AWL851988 BGF851988:BGH851988 BQB851988:BQD851988 BZX851988:BZZ851988 CJT851988:CJV851988 CTP851988:CTR851988 DDL851988:DDN851988 DNH851988:DNJ851988 DXD851988:DXF851988 EGZ851988:EHB851988 EQV851988:EQX851988 FAR851988:FAT851988 FKN851988:FKP851988 FUJ851988:FUL851988 GEF851988:GEH851988 GOB851988:GOD851988 GXX851988:GXZ851988 HHT851988:HHV851988 HRP851988:HRR851988 IBL851988:IBN851988 ILH851988:ILJ851988 IVD851988:IVF851988 JEZ851988:JFB851988 JOV851988:JOX851988 JYR851988:JYT851988 KIN851988:KIP851988 KSJ851988:KSL851988 LCF851988:LCH851988 LMB851988:LMD851988 LVX851988:LVZ851988 MFT851988:MFV851988 MPP851988:MPR851988 MZL851988:MZN851988 NJH851988:NJJ851988 NTD851988:NTF851988 OCZ851988:ODB851988 OMV851988:OMX851988 OWR851988:OWT851988 PGN851988:PGP851988 PQJ851988:PQL851988 QAF851988:QAH851988 QKB851988:QKD851988 QTX851988:QTZ851988 RDT851988:RDV851988 RNP851988:RNR851988 RXL851988:RXN851988 SHH851988:SHJ851988 SRD851988:SRF851988 TAZ851988:TBB851988 TKV851988:TKX851988 TUR851988:TUT851988 UEN851988:UEP851988 UOJ851988:UOL851988 UYF851988:UYH851988 VIB851988:VID851988 VRX851988:VRZ851988 WBT851988:WBV851988 WLP851988:WLR851988 WVL851988:WVN851988 D917524:F917524 IZ917524:JB917524 SV917524:SX917524 ACR917524:ACT917524 AMN917524:AMP917524 AWJ917524:AWL917524 BGF917524:BGH917524 BQB917524:BQD917524 BZX917524:BZZ917524 CJT917524:CJV917524 CTP917524:CTR917524 DDL917524:DDN917524 DNH917524:DNJ917524 DXD917524:DXF917524 EGZ917524:EHB917524 EQV917524:EQX917524 FAR917524:FAT917524 FKN917524:FKP917524 FUJ917524:FUL917524 GEF917524:GEH917524 GOB917524:GOD917524 GXX917524:GXZ917524 HHT917524:HHV917524 HRP917524:HRR917524 IBL917524:IBN917524 ILH917524:ILJ917524 IVD917524:IVF917524 JEZ917524:JFB917524 JOV917524:JOX917524 JYR917524:JYT917524 KIN917524:KIP917524 KSJ917524:KSL917524 LCF917524:LCH917524 LMB917524:LMD917524 LVX917524:LVZ917524 MFT917524:MFV917524 MPP917524:MPR917524 MZL917524:MZN917524 NJH917524:NJJ917524 NTD917524:NTF917524 OCZ917524:ODB917524 OMV917524:OMX917524 OWR917524:OWT917524 PGN917524:PGP917524 PQJ917524:PQL917524 QAF917524:QAH917524 QKB917524:QKD917524 QTX917524:QTZ917524 RDT917524:RDV917524 RNP917524:RNR917524 RXL917524:RXN917524 SHH917524:SHJ917524 SRD917524:SRF917524 TAZ917524:TBB917524 TKV917524:TKX917524 TUR917524:TUT917524 UEN917524:UEP917524 UOJ917524:UOL917524 UYF917524:UYH917524 VIB917524:VID917524 VRX917524:VRZ917524 WBT917524:WBV917524 WLP917524:WLR917524 WVL917524:WVN917524 D983060:F983060 IZ983060:JB983060 SV983060:SX983060 ACR983060:ACT983060 AMN983060:AMP983060 AWJ983060:AWL983060 BGF983060:BGH983060 BQB983060:BQD983060 BZX983060:BZZ983060 CJT983060:CJV983060 CTP983060:CTR983060 DDL983060:DDN983060 DNH983060:DNJ983060 DXD983060:DXF983060 EGZ983060:EHB983060 EQV983060:EQX983060 FAR983060:FAT983060 FKN983060:FKP983060 FUJ983060:FUL983060 GEF983060:GEH983060 GOB983060:GOD983060 GXX983060:GXZ983060 HHT983060:HHV983060 HRP983060:HRR983060 IBL983060:IBN983060 ILH983060:ILJ983060 IVD983060:IVF983060 JEZ983060:JFB983060 JOV983060:JOX983060 JYR983060:JYT983060 KIN983060:KIP983060 KSJ983060:KSL983060 LCF983060:LCH983060 LMB983060:LMD983060 LVX983060:LVZ983060 MFT983060:MFV983060 MPP983060:MPR983060 MZL983060:MZN983060 NJH983060:NJJ983060 NTD983060:NTF983060 OCZ983060:ODB983060 OMV983060:OMX983060 OWR983060:OWT983060 PGN983060:PGP983060 PQJ983060:PQL983060 QAF983060:QAH983060 QKB983060:QKD983060 QTX983060:QTZ983060 RDT983060:RDV983060 RNP983060:RNR983060 RXL983060:RXN983060 SHH983060:SHJ983060 SRD983060:SRF983060 TAZ983060:TBB983060 TKV983060:TKX983060 TUR983060:TUT983060 UEN983060:UEP983060 UOJ983060:UOL983060 UYF983060:UYH983060 VIB983060:VID983060 VRX983060:VRZ983060 WBT983060:WBV983060 WLP983060:WLR983060 WVL983060:WVN983060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DA9423C2-3D5E-4F7E-89BC-5023DCBBA4BD}"/>
    <dataValidation allowBlank="1" showInputMessage="1" showErrorMessage="1" promptTitle="Sindicato Profissional:" sqref="D65558:F65558 IZ65558:JB65558 SV65558:SX65558 ACR65558:ACT65558 AMN65558:AMP65558 AWJ65558:AWL65558 BGF65558:BGH65558 BQB65558:BQD65558 BZX65558:BZZ65558 CJT65558:CJV65558 CTP65558:CTR65558 DDL65558:DDN65558 DNH65558:DNJ65558 DXD65558:DXF65558 EGZ65558:EHB65558 EQV65558:EQX65558 FAR65558:FAT65558 FKN65558:FKP65558 FUJ65558:FUL65558 GEF65558:GEH65558 GOB65558:GOD65558 GXX65558:GXZ65558 HHT65558:HHV65558 HRP65558:HRR65558 IBL65558:IBN65558 ILH65558:ILJ65558 IVD65558:IVF65558 JEZ65558:JFB65558 JOV65558:JOX65558 JYR65558:JYT65558 KIN65558:KIP65558 KSJ65558:KSL65558 LCF65558:LCH65558 LMB65558:LMD65558 LVX65558:LVZ65558 MFT65558:MFV65558 MPP65558:MPR65558 MZL65558:MZN65558 NJH65558:NJJ65558 NTD65558:NTF65558 OCZ65558:ODB65558 OMV65558:OMX65558 OWR65558:OWT65558 PGN65558:PGP65558 PQJ65558:PQL65558 QAF65558:QAH65558 QKB65558:QKD65558 QTX65558:QTZ65558 RDT65558:RDV65558 RNP65558:RNR65558 RXL65558:RXN65558 SHH65558:SHJ65558 SRD65558:SRF65558 TAZ65558:TBB65558 TKV65558:TKX65558 TUR65558:TUT65558 UEN65558:UEP65558 UOJ65558:UOL65558 UYF65558:UYH65558 VIB65558:VID65558 VRX65558:VRZ65558 WBT65558:WBV65558 WLP65558:WLR65558 WVL65558:WVN65558 D131094:F131094 IZ131094:JB131094 SV131094:SX131094 ACR131094:ACT131094 AMN131094:AMP131094 AWJ131094:AWL131094 BGF131094:BGH131094 BQB131094:BQD131094 BZX131094:BZZ131094 CJT131094:CJV131094 CTP131094:CTR131094 DDL131094:DDN131094 DNH131094:DNJ131094 DXD131094:DXF131094 EGZ131094:EHB131094 EQV131094:EQX131094 FAR131094:FAT131094 FKN131094:FKP131094 FUJ131094:FUL131094 GEF131094:GEH131094 GOB131094:GOD131094 GXX131094:GXZ131094 HHT131094:HHV131094 HRP131094:HRR131094 IBL131094:IBN131094 ILH131094:ILJ131094 IVD131094:IVF131094 JEZ131094:JFB131094 JOV131094:JOX131094 JYR131094:JYT131094 KIN131094:KIP131094 KSJ131094:KSL131094 LCF131094:LCH131094 LMB131094:LMD131094 LVX131094:LVZ131094 MFT131094:MFV131094 MPP131094:MPR131094 MZL131094:MZN131094 NJH131094:NJJ131094 NTD131094:NTF131094 OCZ131094:ODB131094 OMV131094:OMX131094 OWR131094:OWT131094 PGN131094:PGP131094 PQJ131094:PQL131094 QAF131094:QAH131094 QKB131094:QKD131094 QTX131094:QTZ131094 RDT131094:RDV131094 RNP131094:RNR131094 RXL131094:RXN131094 SHH131094:SHJ131094 SRD131094:SRF131094 TAZ131094:TBB131094 TKV131094:TKX131094 TUR131094:TUT131094 UEN131094:UEP131094 UOJ131094:UOL131094 UYF131094:UYH131094 VIB131094:VID131094 VRX131094:VRZ131094 WBT131094:WBV131094 WLP131094:WLR131094 WVL131094:WVN131094 D196630:F196630 IZ196630:JB196630 SV196630:SX196630 ACR196630:ACT196630 AMN196630:AMP196630 AWJ196630:AWL196630 BGF196630:BGH196630 BQB196630:BQD196630 BZX196630:BZZ196630 CJT196630:CJV196630 CTP196630:CTR196630 DDL196630:DDN196630 DNH196630:DNJ196630 DXD196630:DXF196630 EGZ196630:EHB196630 EQV196630:EQX196630 FAR196630:FAT196630 FKN196630:FKP196630 FUJ196630:FUL196630 GEF196630:GEH196630 GOB196630:GOD196630 GXX196630:GXZ196630 HHT196630:HHV196630 HRP196630:HRR196630 IBL196630:IBN196630 ILH196630:ILJ196630 IVD196630:IVF196630 JEZ196630:JFB196630 JOV196630:JOX196630 JYR196630:JYT196630 KIN196630:KIP196630 KSJ196630:KSL196630 LCF196630:LCH196630 LMB196630:LMD196630 LVX196630:LVZ196630 MFT196630:MFV196630 MPP196630:MPR196630 MZL196630:MZN196630 NJH196630:NJJ196630 NTD196630:NTF196630 OCZ196630:ODB196630 OMV196630:OMX196630 OWR196630:OWT196630 PGN196630:PGP196630 PQJ196630:PQL196630 QAF196630:QAH196630 QKB196630:QKD196630 QTX196630:QTZ196630 RDT196630:RDV196630 RNP196630:RNR196630 RXL196630:RXN196630 SHH196630:SHJ196630 SRD196630:SRF196630 TAZ196630:TBB196630 TKV196630:TKX196630 TUR196630:TUT196630 UEN196630:UEP196630 UOJ196630:UOL196630 UYF196630:UYH196630 VIB196630:VID196630 VRX196630:VRZ196630 WBT196630:WBV196630 WLP196630:WLR196630 WVL196630:WVN196630 D262166:F262166 IZ262166:JB262166 SV262166:SX262166 ACR262166:ACT262166 AMN262166:AMP262166 AWJ262166:AWL262166 BGF262166:BGH262166 BQB262166:BQD262166 BZX262166:BZZ262166 CJT262166:CJV262166 CTP262166:CTR262166 DDL262166:DDN262166 DNH262166:DNJ262166 DXD262166:DXF262166 EGZ262166:EHB262166 EQV262166:EQX262166 FAR262166:FAT262166 FKN262166:FKP262166 FUJ262166:FUL262166 GEF262166:GEH262166 GOB262166:GOD262166 GXX262166:GXZ262166 HHT262166:HHV262166 HRP262166:HRR262166 IBL262166:IBN262166 ILH262166:ILJ262166 IVD262166:IVF262166 JEZ262166:JFB262166 JOV262166:JOX262166 JYR262166:JYT262166 KIN262166:KIP262166 KSJ262166:KSL262166 LCF262166:LCH262166 LMB262166:LMD262166 LVX262166:LVZ262166 MFT262166:MFV262166 MPP262166:MPR262166 MZL262166:MZN262166 NJH262166:NJJ262166 NTD262166:NTF262166 OCZ262166:ODB262166 OMV262166:OMX262166 OWR262166:OWT262166 PGN262166:PGP262166 PQJ262166:PQL262166 QAF262166:QAH262166 QKB262166:QKD262166 QTX262166:QTZ262166 RDT262166:RDV262166 RNP262166:RNR262166 RXL262166:RXN262166 SHH262166:SHJ262166 SRD262166:SRF262166 TAZ262166:TBB262166 TKV262166:TKX262166 TUR262166:TUT262166 UEN262166:UEP262166 UOJ262166:UOL262166 UYF262166:UYH262166 VIB262166:VID262166 VRX262166:VRZ262166 WBT262166:WBV262166 WLP262166:WLR262166 WVL262166:WVN262166 D327702:F327702 IZ327702:JB327702 SV327702:SX327702 ACR327702:ACT327702 AMN327702:AMP327702 AWJ327702:AWL327702 BGF327702:BGH327702 BQB327702:BQD327702 BZX327702:BZZ327702 CJT327702:CJV327702 CTP327702:CTR327702 DDL327702:DDN327702 DNH327702:DNJ327702 DXD327702:DXF327702 EGZ327702:EHB327702 EQV327702:EQX327702 FAR327702:FAT327702 FKN327702:FKP327702 FUJ327702:FUL327702 GEF327702:GEH327702 GOB327702:GOD327702 GXX327702:GXZ327702 HHT327702:HHV327702 HRP327702:HRR327702 IBL327702:IBN327702 ILH327702:ILJ327702 IVD327702:IVF327702 JEZ327702:JFB327702 JOV327702:JOX327702 JYR327702:JYT327702 KIN327702:KIP327702 KSJ327702:KSL327702 LCF327702:LCH327702 LMB327702:LMD327702 LVX327702:LVZ327702 MFT327702:MFV327702 MPP327702:MPR327702 MZL327702:MZN327702 NJH327702:NJJ327702 NTD327702:NTF327702 OCZ327702:ODB327702 OMV327702:OMX327702 OWR327702:OWT327702 PGN327702:PGP327702 PQJ327702:PQL327702 QAF327702:QAH327702 QKB327702:QKD327702 QTX327702:QTZ327702 RDT327702:RDV327702 RNP327702:RNR327702 RXL327702:RXN327702 SHH327702:SHJ327702 SRD327702:SRF327702 TAZ327702:TBB327702 TKV327702:TKX327702 TUR327702:TUT327702 UEN327702:UEP327702 UOJ327702:UOL327702 UYF327702:UYH327702 VIB327702:VID327702 VRX327702:VRZ327702 WBT327702:WBV327702 WLP327702:WLR327702 WVL327702:WVN327702 D393238:F393238 IZ393238:JB393238 SV393238:SX393238 ACR393238:ACT393238 AMN393238:AMP393238 AWJ393238:AWL393238 BGF393238:BGH393238 BQB393238:BQD393238 BZX393238:BZZ393238 CJT393238:CJV393238 CTP393238:CTR393238 DDL393238:DDN393238 DNH393238:DNJ393238 DXD393238:DXF393238 EGZ393238:EHB393238 EQV393238:EQX393238 FAR393238:FAT393238 FKN393238:FKP393238 FUJ393238:FUL393238 GEF393238:GEH393238 GOB393238:GOD393238 GXX393238:GXZ393238 HHT393238:HHV393238 HRP393238:HRR393238 IBL393238:IBN393238 ILH393238:ILJ393238 IVD393238:IVF393238 JEZ393238:JFB393238 JOV393238:JOX393238 JYR393238:JYT393238 KIN393238:KIP393238 KSJ393238:KSL393238 LCF393238:LCH393238 LMB393238:LMD393238 LVX393238:LVZ393238 MFT393238:MFV393238 MPP393238:MPR393238 MZL393238:MZN393238 NJH393238:NJJ393238 NTD393238:NTF393238 OCZ393238:ODB393238 OMV393238:OMX393238 OWR393238:OWT393238 PGN393238:PGP393238 PQJ393238:PQL393238 QAF393238:QAH393238 QKB393238:QKD393238 QTX393238:QTZ393238 RDT393238:RDV393238 RNP393238:RNR393238 RXL393238:RXN393238 SHH393238:SHJ393238 SRD393238:SRF393238 TAZ393238:TBB393238 TKV393238:TKX393238 TUR393238:TUT393238 UEN393238:UEP393238 UOJ393238:UOL393238 UYF393238:UYH393238 VIB393238:VID393238 VRX393238:VRZ393238 WBT393238:WBV393238 WLP393238:WLR393238 WVL393238:WVN393238 D458774:F458774 IZ458774:JB458774 SV458774:SX458774 ACR458774:ACT458774 AMN458774:AMP458774 AWJ458774:AWL458774 BGF458774:BGH458774 BQB458774:BQD458774 BZX458774:BZZ458774 CJT458774:CJV458774 CTP458774:CTR458774 DDL458774:DDN458774 DNH458774:DNJ458774 DXD458774:DXF458774 EGZ458774:EHB458774 EQV458774:EQX458774 FAR458774:FAT458774 FKN458774:FKP458774 FUJ458774:FUL458774 GEF458774:GEH458774 GOB458774:GOD458774 GXX458774:GXZ458774 HHT458774:HHV458774 HRP458774:HRR458774 IBL458774:IBN458774 ILH458774:ILJ458774 IVD458774:IVF458774 JEZ458774:JFB458774 JOV458774:JOX458774 JYR458774:JYT458774 KIN458774:KIP458774 KSJ458774:KSL458774 LCF458774:LCH458774 LMB458774:LMD458774 LVX458774:LVZ458774 MFT458774:MFV458774 MPP458774:MPR458774 MZL458774:MZN458774 NJH458774:NJJ458774 NTD458774:NTF458774 OCZ458774:ODB458774 OMV458774:OMX458774 OWR458774:OWT458774 PGN458774:PGP458774 PQJ458774:PQL458774 QAF458774:QAH458774 QKB458774:QKD458774 QTX458774:QTZ458774 RDT458774:RDV458774 RNP458774:RNR458774 RXL458774:RXN458774 SHH458774:SHJ458774 SRD458774:SRF458774 TAZ458774:TBB458774 TKV458774:TKX458774 TUR458774:TUT458774 UEN458774:UEP458774 UOJ458774:UOL458774 UYF458774:UYH458774 VIB458774:VID458774 VRX458774:VRZ458774 WBT458774:WBV458774 WLP458774:WLR458774 WVL458774:WVN458774 D524310:F524310 IZ524310:JB524310 SV524310:SX524310 ACR524310:ACT524310 AMN524310:AMP524310 AWJ524310:AWL524310 BGF524310:BGH524310 BQB524310:BQD524310 BZX524310:BZZ524310 CJT524310:CJV524310 CTP524310:CTR524310 DDL524310:DDN524310 DNH524310:DNJ524310 DXD524310:DXF524310 EGZ524310:EHB524310 EQV524310:EQX524310 FAR524310:FAT524310 FKN524310:FKP524310 FUJ524310:FUL524310 GEF524310:GEH524310 GOB524310:GOD524310 GXX524310:GXZ524310 HHT524310:HHV524310 HRP524310:HRR524310 IBL524310:IBN524310 ILH524310:ILJ524310 IVD524310:IVF524310 JEZ524310:JFB524310 JOV524310:JOX524310 JYR524310:JYT524310 KIN524310:KIP524310 KSJ524310:KSL524310 LCF524310:LCH524310 LMB524310:LMD524310 LVX524310:LVZ524310 MFT524310:MFV524310 MPP524310:MPR524310 MZL524310:MZN524310 NJH524310:NJJ524310 NTD524310:NTF524310 OCZ524310:ODB524310 OMV524310:OMX524310 OWR524310:OWT524310 PGN524310:PGP524310 PQJ524310:PQL524310 QAF524310:QAH524310 QKB524310:QKD524310 QTX524310:QTZ524310 RDT524310:RDV524310 RNP524310:RNR524310 RXL524310:RXN524310 SHH524310:SHJ524310 SRD524310:SRF524310 TAZ524310:TBB524310 TKV524310:TKX524310 TUR524310:TUT524310 UEN524310:UEP524310 UOJ524310:UOL524310 UYF524310:UYH524310 VIB524310:VID524310 VRX524310:VRZ524310 WBT524310:WBV524310 WLP524310:WLR524310 WVL524310:WVN524310 D589846:F589846 IZ589846:JB589846 SV589846:SX589846 ACR589846:ACT589846 AMN589846:AMP589846 AWJ589846:AWL589846 BGF589846:BGH589846 BQB589846:BQD589846 BZX589846:BZZ589846 CJT589846:CJV589846 CTP589846:CTR589846 DDL589846:DDN589846 DNH589846:DNJ589846 DXD589846:DXF589846 EGZ589846:EHB589846 EQV589846:EQX589846 FAR589846:FAT589846 FKN589846:FKP589846 FUJ589846:FUL589846 GEF589846:GEH589846 GOB589846:GOD589846 GXX589846:GXZ589846 HHT589846:HHV589846 HRP589846:HRR589846 IBL589846:IBN589846 ILH589846:ILJ589846 IVD589846:IVF589846 JEZ589846:JFB589846 JOV589846:JOX589846 JYR589846:JYT589846 KIN589846:KIP589846 KSJ589846:KSL589846 LCF589846:LCH589846 LMB589846:LMD589846 LVX589846:LVZ589846 MFT589846:MFV589846 MPP589846:MPR589846 MZL589846:MZN589846 NJH589846:NJJ589846 NTD589846:NTF589846 OCZ589846:ODB589846 OMV589846:OMX589846 OWR589846:OWT589846 PGN589846:PGP589846 PQJ589846:PQL589846 QAF589846:QAH589846 QKB589846:QKD589846 QTX589846:QTZ589846 RDT589846:RDV589846 RNP589846:RNR589846 RXL589846:RXN589846 SHH589846:SHJ589846 SRD589846:SRF589846 TAZ589846:TBB589846 TKV589846:TKX589846 TUR589846:TUT589846 UEN589846:UEP589846 UOJ589846:UOL589846 UYF589846:UYH589846 VIB589846:VID589846 VRX589846:VRZ589846 WBT589846:WBV589846 WLP589846:WLR589846 WVL589846:WVN589846 D655382:F655382 IZ655382:JB655382 SV655382:SX655382 ACR655382:ACT655382 AMN655382:AMP655382 AWJ655382:AWL655382 BGF655382:BGH655382 BQB655382:BQD655382 BZX655382:BZZ655382 CJT655382:CJV655382 CTP655382:CTR655382 DDL655382:DDN655382 DNH655382:DNJ655382 DXD655382:DXF655382 EGZ655382:EHB655382 EQV655382:EQX655382 FAR655382:FAT655382 FKN655382:FKP655382 FUJ655382:FUL655382 GEF655382:GEH655382 GOB655382:GOD655382 GXX655382:GXZ655382 HHT655382:HHV655382 HRP655382:HRR655382 IBL655382:IBN655382 ILH655382:ILJ655382 IVD655382:IVF655382 JEZ655382:JFB655382 JOV655382:JOX655382 JYR655382:JYT655382 KIN655382:KIP655382 KSJ655382:KSL655382 LCF655382:LCH655382 LMB655382:LMD655382 LVX655382:LVZ655382 MFT655382:MFV655382 MPP655382:MPR655382 MZL655382:MZN655382 NJH655382:NJJ655382 NTD655382:NTF655382 OCZ655382:ODB655382 OMV655382:OMX655382 OWR655382:OWT655382 PGN655382:PGP655382 PQJ655382:PQL655382 QAF655382:QAH655382 QKB655382:QKD655382 QTX655382:QTZ655382 RDT655382:RDV655382 RNP655382:RNR655382 RXL655382:RXN655382 SHH655382:SHJ655382 SRD655382:SRF655382 TAZ655382:TBB655382 TKV655382:TKX655382 TUR655382:TUT655382 UEN655382:UEP655382 UOJ655382:UOL655382 UYF655382:UYH655382 VIB655382:VID655382 VRX655382:VRZ655382 WBT655382:WBV655382 WLP655382:WLR655382 WVL655382:WVN655382 D720918:F720918 IZ720918:JB720918 SV720918:SX720918 ACR720918:ACT720918 AMN720918:AMP720918 AWJ720918:AWL720918 BGF720918:BGH720918 BQB720918:BQD720918 BZX720918:BZZ720918 CJT720918:CJV720918 CTP720918:CTR720918 DDL720918:DDN720918 DNH720918:DNJ720918 DXD720918:DXF720918 EGZ720918:EHB720918 EQV720918:EQX720918 FAR720918:FAT720918 FKN720918:FKP720918 FUJ720918:FUL720918 GEF720918:GEH720918 GOB720918:GOD720918 GXX720918:GXZ720918 HHT720918:HHV720918 HRP720918:HRR720918 IBL720918:IBN720918 ILH720918:ILJ720918 IVD720918:IVF720918 JEZ720918:JFB720918 JOV720918:JOX720918 JYR720918:JYT720918 KIN720918:KIP720918 KSJ720918:KSL720918 LCF720918:LCH720918 LMB720918:LMD720918 LVX720918:LVZ720918 MFT720918:MFV720918 MPP720918:MPR720918 MZL720918:MZN720918 NJH720918:NJJ720918 NTD720918:NTF720918 OCZ720918:ODB720918 OMV720918:OMX720918 OWR720918:OWT720918 PGN720918:PGP720918 PQJ720918:PQL720918 QAF720918:QAH720918 QKB720918:QKD720918 QTX720918:QTZ720918 RDT720918:RDV720918 RNP720918:RNR720918 RXL720918:RXN720918 SHH720918:SHJ720918 SRD720918:SRF720918 TAZ720918:TBB720918 TKV720918:TKX720918 TUR720918:TUT720918 UEN720918:UEP720918 UOJ720918:UOL720918 UYF720918:UYH720918 VIB720918:VID720918 VRX720918:VRZ720918 WBT720918:WBV720918 WLP720918:WLR720918 WVL720918:WVN720918 D786454:F786454 IZ786454:JB786454 SV786454:SX786454 ACR786454:ACT786454 AMN786454:AMP786454 AWJ786454:AWL786454 BGF786454:BGH786454 BQB786454:BQD786454 BZX786454:BZZ786454 CJT786454:CJV786454 CTP786454:CTR786454 DDL786454:DDN786454 DNH786454:DNJ786454 DXD786454:DXF786454 EGZ786454:EHB786454 EQV786454:EQX786454 FAR786454:FAT786454 FKN786454:FKP786454 FUJ786454:FUL786454 GEF786454:GEH786454 GOB786454:GOD786454 GXX786454:GXZ786454 HHT786454:HHV786454 HRP786454:HRR786454 IBL786454:IBN786454 ILH786454:ILJ786454 IVD786454:IVF786454 JEZ786454:JFB786454 JOV786454:JOX786454 JYR786454:JYT786454 KIN786454:KIP786454 KSJ786454:KSL786454 LCF786454:LCH786454 LMB786454:LMD786454 LVX786454:LVZ786454 MFT786454:MFV786454 MPP786454:MPR786454 MZL786454:MZN786454 NJH786454:NJJ786454 NTD786454:NTF786454 OCZ786454:ODB786454 OMV786454:OMX786454 OWR786454:OWT786454 PGN786454:PGP786454 PQJ786454:PQL786454 QAF786454:QAH786454 QKB786454:QKD786454 QTX786454:QTZ786454 RDT786454:RDV786454 RNP786454:RNR786454 RXL786454:RXN786454 SHH786454:SHJ786454 SRD786454:SRF786454 TAZ786454:TBB786454 TKV786454:TKX786454 TUR786454:TUT786454 UEN786454:UEP786454 UOJ786454:UOL786454 UYF786454:UYH786454 VIB786454:VID786454 VRX786454:VRZ786454 WBT786454:WBV786454 WLP786454:WLR786454 WVL786454:WVN786454 D851990:F851990 IZ851990:JB851990 SV851990:SX851990 ACR851990:ACT851990 AMN851990:AMP851990 AWJ851990:AWL851990 BGF851990:BGH851990 BQB851990:BQD851990 BZX851990:BZZ851990 CJT851990:CJV851990 CTP851990:CTR851990 DDL851990:DDN851990 DNH851990:DNJ851990 DXD851990:DXF851990 EGZ851990:EHB851990 EQV851990:EQX851990 FAR851990:FAT851990 FKN851990:FKP851990 FUJ851990:FUL851990 GEF851990:GEH851990 GOB851990:GOD851990 GXX851990:GXZ851990 HHT851990:HHV851990 HRP851990:HRR851990 IBL851990:IBN851990 ILH851990:ILJ851990 IVD851990:IVF851990 JEZ851990:JFB851990 JOV851990:JOX851990 JYR851990:JYT851990 KIN851990:KIP851990 KSJ851990:KSL851990 LCF851990:LCH851990 LMB851990:LMD851990 LVX851990:LVZ851990 MFT851990:MFV851990 MPP851990:MPR851990 MZL851990:MZN851990 NJH851990:NJJ851990 NTD851990:NTF851990 OCZ851990:ODB851990 OMV851990:OMX851990 OWR851990:OWT851990 PGN851990:PGP851990 PQJ851990:PQL851990 QAF851990:QAH851990 QKB851990:QKD851990 QTX851990:QTZ851990 RDT851990:RDV851990 RNP851990:RNR851990 RXL851990:RXN851990 SHH851990:SHJ851990 SRD851990:SRF851990 TAZ851990:TBB851990 TKV851990:TKX851990 TUR851990:TUT851990 UEN851990:UEP851990 UOJ851990:UOL851990 UYF851990:UYH851990 VIB851990:VID851990 VRX851990:VRZ851990 WBT851990:WBV851990 WLP851990:WLR851990 WVL851990:WVN851990 D917526:F917526 IZ917526:JB917526 SV917526:SX917526 ACR917526:ACT917526 AMN917526:AMP917526 AWJ917526:AWL917526 BGF917526:BGH917526 BQB917526:BQD917526 BZX917526:BZZ917526 CJT917526:CJV917526 CTP917526:CTR917526 DDL917526:DDN917526 DNH917526:DNJ917526 DXD917526:DXF917526 EGZ917526:EHB917526 EQV917526:EQX917526 FAR917526:FAT917526 FKN917526:FKP917526 FUJ917526:FUL917526 GEF917526:GEH917526 GOB917526:GOD917526 GXX917526:GXZ917526 HHT917526:HHV917526 HRP917526:HRR917526 IBL917526:IBN917526 ILH917526:ILJ917526 IVD917526:IVF917526 JEZ917526:JFB917526 JOV917526:JOX917526 JYR917526:JYT917526 KIN917526:KIP917526 KSJ917526:KSL917526 LCF917526:LCH917526 LMB917526:LMD917526 LVX917526:LVZ917526 MFT917526:MFV917526 MPP917526:MPR917526 MZL917526:MZN917526 NJH917526:NJJ917526 NTD917526:NTF917526 OCZ917526:ODB917526 OMV917526:OMX917526 OWR917526:OWT917526 PGN917526:PGP917526 PQJ917526:PQL917526 QAF917526:QAH917526 QKB917526:QKD917526 QTX917526:QTZ917526 RDT917526:RDV917526 RNP917526:RNR917526 RXL917526:RXN917526 SHH917526:SHJ917526 SRD917526:SRF917526 TAZ917526:TBB917526 TKV917526:TKX917526 TUR917526:TUT917526 UEN917526:UEP917526 UOJ917526:UOL917526 UYF917526:UYH917526 VIB917526:VID917526 VRX917526:VRZ917526 WBT917526:WBV917526 WLP917526:WLR917526 WVL917526:WVN917526 D983062:F983062 IZ983062:JB983062 SV983062:SX983062 ACR983062:ACT983062 AMN983062:AMP983062 AWJ983062:AWL983062 BGF983062:BGH983062 BQB983062:BQD983062 BZX983062:BZZ983062 CJT983062:CJV983062 CTP983062:CTR983062 DDL983062:DDN983062 DNH983062:DNJ983062 DXD983062:DXF983062 EGZ983062:EHB983062 EQV983062:EQX983062 FAR983062:FAT983062 FKN983062:FKP983062 FUJ983062:FUL983062 GEF983062:GEH983062 GOB983062:GOD983062 GXX983062:GXZ983062 HHT983062:HHV983062 HRP983062:HRR983062 IBL983062:IBN983062 ILH983062:ILJ983062 IVD983062:IVF983062 JEZ983062:JFB983062 JOV983062:JOX983062 JYR983062:JYT983062 KIN983062:KIP983062 KSJ983062:KSL983062 LCF983062:LCH983062 LMB983062:LMD983062 LVX983062:LVZ983062 MFT983062:MFV983062 MPP983062:MPR983062 MZL983062:MZN983062 NJH983062:NJJ983062 NTD983062:NTF983062 OCZ983062:ODB983062 OMV983062:OMX983062 OWR983062:OWT983062 PGN983062:PGP983062 PQJ983062:PQL983062 QAF983062:QAH983062 QKB983062:QKD983062 QTX983062:QTZ983062 RDT983062:RDV983062 RNP983062:RNR983062 RXL983062:RXN983062 SHH983062:SHJ983062 SRD983062:SRF983062 TAZ983062:TBB983062 TKV983062:TKX983062 TUR983062:TUT983062 UEN983062:UEP983062 UOJ983062:UOL983062 UYF983062:UYH983062 VIB983062:VID983062 VRX983062:VRZ983062 WBT983062:WBV983062 WLP983062:WLR983062 WVL983062:WVN983062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BAB2F9D6-7360-4A0F-A74E-85259008E61F}"/>
    <dataValidation type="date" operator="greaterThan" allowBlank="1" showInputMessage="1" showErrorMessage="1" errorTitle="Data Base:" error="Insira a data no formato &quot;dd/mm/aaaa&quot;._x000a_(Ex.: Para a data de 1º de janeiro de 2012, digite &quot;1/1/2012&quot;)" promptTitle="Data Base:" sqref="D65560:F65560 IZ65560:JB65560 SV65560:SX65560 ACR65560:ACT65560 AMN65560:AMP65560 AWJ65560:AWL65560 BGF65560:BGH65560 BQB65560:BQD65560 BZX65560:BZZ65560 CJT65560:CJV65560 CTP65560:CTR65560 DDL65560:DDN65560 DNH65560:DNJ65560 DXD65560:DXF65560 EGZ65560:EHB65560 EQV65560:EQX65560 FAR65560:FAT65560 FKN65560:FKP65560 FUJ65560:FUL65560 GEF65560:GEH65560 GOB65560:GOD65560 GXX65560:GXZ65560 HHT65560:HHV65560 HRP65560:HRR65560 IBL65560:IBN65560 ILH65560:ILJ65560 IVD65560:IVF65560 JEZ65560:JFB65560 JOV65560:JOX65560 JYR65560:JYT65560 KIN65560:KIP65560 KSJ65560:KSL65560 LCF65560:LCH65560 LMB65560:LMD65560 LVX65560:LVZ65560 MFT65560:MFV65560 MPP65560:MPR65560 MZL65560:MZN65560 NJH65560:NJJ65560 NTD65560:NTF65560 OCZ65560:ODB65560 OMV65560:OMX65560 OWR65560:OWT65560 PGN65560:PGP65560 PQJ65560:PQL65560 QAF65560:QAH65560 QKB65560:QKD65560 QTX65560:QTZ65560 RDT65560:RDV65560 RNP65560:RNR65560 RXL65560:RXN65560 SHH65560:SHJ65560 SRD65560:SRF65560 TAZ65560:TBB65560 TKV65560:TKX65560 TUR65560:TUT65560 UEN65560:UEP65560 UOJ65560:UOL65560 UYF65560:UYH65560 VIB65560:VID65560 VRX65560:VRZ65560 WBT65560:WBV65560 WLP65560:WLR65560 WVL65560:WVN65560 D131096:F131096 IZ131096:JB131096 SV131096:SX131096 ACR131096:ACT131096 AMN131096:AMP131096 AWJ131096:AWL131096 BGF131096:BGH131096 BQB131096:BQD131096 BZX131096:BZZ131096 CJT131096:CJV131096 CTP131096:CTR131096 DDL131096:DDN131096 DNH131096:DNJ131096 DXD131096:DXF131096 EGZ131096:EHB131096 EQV131096:EQX131096 FAR131096:FAT131096 FKN131096:FKP131096 FUJ131096:FUL131096 GEF131096:GEH131096 GOB131096:GOD131096 GXX131096:GXZ131096 HHT131096:HHV131096 HRP131096:HRR131096 IBL131096:IBN131096 ILH131096:ILJ131096 IVD131096:IVF131096 JEZ131096:JFB131096 JOV131096:JOX131096 JYR131096:JYT131096 KIN131096:KIP131096 KSJ131096:KSL131096 LCF131096:LCH131096 LMB131096:LMD131096 LVX131096:LVZ131096 MFT131096:MFV131096 MPP131096:MPR131096 MZL131096:MZN131096 NJH131096:NJJ131096 NTD131096:NTF131096 OCZ131096:ODB131096 OMV131096:OMX131096 OWR131096:OWT131096 PGN131096:PGP131096 PQJ131096:PQL131096 QAF131096:QAH131096 QKB131096:QKD131096 QTX131096:QTZ131096 RDT131096:RDV131096 RNP131096:RNR131096 RXL131096:RXN131096 SHH131096:SHJ131096 SRD131096:SRF131096 TAZ131096:TBB131096 TKV131096:TKX131096 TUR131096:TUT131096 UEN131096:UEP131096 UOJ131096:UOL131096 UYF131096:UYH131096 VIB131096:VID131096 VRX131096:VRZ131096 WBT131096:WBV131096 WLP131096:WLR131096 WVL131096:WVN131096 D196632:F196632 IZ196632:JB196632 SV196632:SX196632 ACR196632:ACT196632 AMN196632:AMP196632 AWJ196632:AWL196632 BGF196632:BGH196632 BQB196632:BQD196632 BZX196632:BZZ196632 CJT196632:CJV196632 CTP196632:CTR196632 DDL196632:DDN196632 DNH196632:DNJ196632 DXD196632:DXF196632 EGZ196632:EHB196632 EQV196632:EQX196632 FAR196632:FAT196632 FKN196632:FKP196632 FUJ196632:FUL196632 GEF196632:GEH196632 GOB196632:GOD196632 GXX196632:GXZ196632 HHT196632:HHV196632 HRP196632:HRR196632 IBL196632:IBN196632 ILH196632:ILJ196632 IVD196632:IVF196632 JEZ196632:JFB196632 JOV196632:JOX196632 JYR196632:JYT196632 KIN196632:KIP196632 KSJ196632:KSL196632 LCF196632:LCH196632 LMB196632:LMD196632 LVX196632:LVZ196632 MFT196632:MFV196632 MPP196632:MPR196632 MZL196632:MZN196632 NJH196632:NJJ196632 NTD196632:NTF196632 OCZ196632:ODB196632 OMV196632:OMX196632 OWR196632:OWT196632 PGN196632:PGP196632 PQJ196632:PQL196632 QAF196632:QAH196632 QKB196632:QKD196632 QTX196632:QTZ196632 RDT196632:RDV196632 RNP196632:RNR196632 RXL196632:RXN196632 SHH196632:SHJ196632 SRD196632:SRF196632 TAZ196632:TBB196632 TKV196632:TKX196632 TUR196632:TUT196632 UEN196632:UEP196632 UOJ196632:UOL196632 UYF196632:UYH196632 VIB196632:VID196632 VRX196632:VRZ196632 WBT196632:WBV196632 WLP196632:WLR196632 WVL196632:WVN196632 D262168:F262168 IZ262168:JB262168 SV262168:SX262168 ACR262168:ACT262168 AMN262168:AMP262168 AWJ262168:AWL262168 BGF262168:BGH262168 BQB262168:BQD262168 BZX262168:BZZ262168 CJT262168:CJV262168 CTP262168:CTR262168 DDL262168:DDN262168 DNH262168:DNJ262168 DXD262168:DXF262168 EGZ262168:EHB262168 EQV262168:EQX262168 FAR262168:FAT262168 FKN262168:FKP262168 FUJ262168:FUL262168 GEF262168:GEH262168 GOB262168:GOD262168 GXX262168:GXZ262168 HHT262168:HHV262168 HRP262168:HRR262168 IBL262168:IBN262168 ILH262168:ILJ262168 IVD262168:IVF262168 JEZ262168:JFB262168 JOV262168:JOX262168 JYR262168:JYT262168 KIN262168:KIP262168 KSJ262168:KSL262168 LCF262168:LCH262168 LMB262168:LMD262168 LVX262168:LVZ262168 MFT262168:MFV262168 MPP262168:MPR262168 MZL262168:MZN262168 NJH262168:NJJ262168 NTD262168:NTF262168 OCZ262168:ODB262168 OMV262168:OMX262168 OWR262168:OWT262168 PGN262168:PGP262168 PQJ262168:PQL262168 QAF262168:QAH262168 QKB262168:QKD262168 QTX262168:QTZ262168 RDT262168:RDV262168 RNP262168:RNR262168 RXL262168:RXN262168 SHH262168:SHJ262168 SRD262168:SRF262168 TAZ262168:TBB262168 TKV262168:TKX262168 TUR262168:TUT262168 UEN262168:UEP262168 UOJ262168:UOL262168 UYF262168:UYH262168 VIB262168:VID262168 VRX262168:VRZ262168 WBT262168:WBV262168 WLP262168:WLR262168 WVL262168:WVN262168 D327704:F327704 IZ327704:JB327704 SV327704:SX327704 ACR327704:ACT327704 AMN327704:AMP327704 AWJ327704:AWL327704 BGF327704:BGH327704 BQB327704:BQD327704 BZX327704:BZZ327704 CJT327704:CJV327704 CTP327704:CTR327704 DDL327704:DDN327704 DNH327704:DNJ327704 DXD327704:DXF327704 EGZ327704:EHB327704 EQV327704:EQX327704 FAR327704:FAT327704 FKN327704:FKP327704 FUJ327704:FUL327704 GEF327704:GEH327704 GOB327704:GOD327704 GXX327704:GXZ327704 HHT327704:HHV327704 HRP327704:HRR327704 IBL327704:IBN327704 ILH327704:ILJ327704 IVD327704:IVF327704 JEZ327704:JFB327704 JOV327704:JOX327704 JYR327704:JYT327704 KIN327704:KIP327704 KSJ327704:KSL327704 LCF327704:LCH327704 LMB327704:LMD327704 LVX327704:LVZ327704 MFT327704:MFV327704 MPP327704:MPR327704 MZL327704:MZN327704 NJH327704:NJJ327704 NTD327704:NTF327704 OCZ327704:ODB327704 OMV327704:OMX327704 OWR327704:OWT327704 PGN327704:PGP327704 PQJ327704:PQL327704 QAF327704:QAH327704 QKB327704:QKD327704 QTX327704:QTZ327704 RDT327704:RDV327704 RNP327704:RNR327704 RXL327704:RXN327704 SHH327704:SHJ327704 SRD327704:SRF327704 TAZ327704:TBB327704 TKV327704:TKX327704 TUR327704:TUT327704 UEN327704:UEP327704 UOJ327704:UOL327704 UYF327704:UYH327704 VIB327704:VID327704 VRX327704:VRZ327704 WBT327704:WBV327704 WLP327704:WLR327704 WVL327704:WVN327704 D393240:F393240 IZ393240:JB393240 SV393240:SX393240 ACR393240:ACT393240 AMN393240:AMP393240 AWJ393240:AWL393240 BGF393240:BGH393240 BQB393240:BQD393240 BZX393240:BZZ393240 CJT393240:CJV393240 CTP393240:CTR393240 DDL393240:DDN393240 DNH393240:DNJ393240 DXD393240:DXF393240 EGZ393240:EHB393240 EQV393240:EQX393240 FAR393240:FAT393240 FKN393240:FKP393240 FUJ393240:FUL393240 GEF393240:GEH393240 GOB393240:GOD393240 GXX393240:GXZ393240 HHT393240:HHV393240 HRP393240:HRR393240 IBL393240:IBN393240 ILH393240:ILJ393240 IVD393240:IVF393240 JEZ393240:JFB393240 JOV393240:JOX393240 JYR393240:JYT393240 KIN393240:KIP393240 KSJ393240:KSL393240 LCF393240:LCH393240 LMB393240:LMD393240 LVX393240:LVZ393240 MFT393240:MFV393240 MPP393240:MPR393240 MZL393240:MZN393240 NJH393240:NJJ393240 NTD393240:NTF393240 OCZ393240:ODB393240 OMV393240:OMX393240 OWR393240:OWT393240 PGN393240:PGP393240 PQJ393240:PQL393240 QAF393240:QAH393240 QKB393240:QKD393240 QTX393240:QTZ393240 RDT393240:RDV393240 RNP393240:RNR393240 RXL393240:RXN393240 SHH393240:SHJ393240 SRD393240:SRF393240 TAZ393240:TBB393240 TKV393240:TKX393240 TUR393240:TUT393240 UEN393240:UEP393240 UOJ393240:UOL393240 UYF393240:UYH393240 VIB393240:VID393240 VRX393240:VRZ393240 WBT393240:WBV393240 WLP393240:WLR393240 WVL393240:WVN393240 D458776:F458776 IZ458776:JB458776 SV458776:SX458776 ACR458776:ACT458776 AMN458776:AMP458776 AWJ458776:AWL458776 BGF458776:BGH458776 BQB458776:BQD458776 BZX458776:BZZ458776 CJT458776:CJV458776 CTP458776:CTR458776 DDL458776:DDN458776 DNH458776:DNJ458776 DXD458776:DXF458776 EGZ458776:EHB458776 EQV458776:EQX458776 FAR458776:FAT458776 FKN458776:FKP458776 FUJ458776:FUL458776 GEF458776:GEH458776 GOB458776:GOD458776 GXX458776:GXZ458776 HHT458776:HHV458776 HRP458776:HRR458776 IBL458776:IBN458776 ILH458776:ILJ458776 IVD458776:IVF458776 JEZ458776:JFB458776 JOV458776:JOX458776 JYR458776:JYT458776 KIN458776:KIP458776 KSJ458776:KSL458776 LCF458776:LCH458776 LMB458776:LMD458776 LVX458776:LVZ458776 MFT458776:MFV458776 MPP458776:MPR458776 MZL458776:MZN458776 NJH458776:NJJ458776 NTD458776:NTF458776 OCZ458776:ODB458776 OMV458776:OMX458776 OWR458776:OWT458776 PGN458776:PGP458776 PQJ458776:PQL458776 QAF458776:QAH458776 QKB458776:QKD458776 QTX458776:QTZ458776 RDT458776:RDV458776 RNP458776:RNR458776 RXL458776:RXN458776 SHH458776:SHJ458776 SRD458776:SRF458776 TAZ458776:TBB458776 TKV458776:TKX458776 TUR458776:TUT458776 UEN458776:UEP458776 UOJ458776:UOL458776 UYF458776:UYH458776 VIB458776:VID458776 VRX458776:VRZ458776 WBT458776:WBV458776 WLP458776:WLR458776 WVL458776:WVN458776 D524312:F524312 IZ524312:JB524312 SV524312:SX524312 ACR524312:ACT524312 AMN524312:AMP524312 AWJ524312:AWL524312 BGF524312:BGH524312 BQB524312:BQD524312 BZX524312:BZZ524312 CJT524312:CJV524312 CTP524312:CTR524312 DDL524312:DDN524312 DNH524312:DNJ524312 DXD524312:DXF524312 EGZ524312:EHB524312 EQV524312:EQX524312 FAR524312:FAT524312 FKN524312:FKP524312 FUJ524312:FUL524312 GEF524312:GEH524312 GOB524312:GOD524312 GXX524312:GXZ524312 HHT524312:HHV524312 HRP524312:HRR524312 IBL524312:IBN524312 ILH524312:ILJ524312 IVD524312:IVF524312 JEZ524312:JFB524312 JOV524312:JOX524312 JYR524312:JYT524312 KIN524312:KIP524312 KSJ524312:KSL524312 LCF524312:LCH524312 LMB524312:LMD524312 LVX524312:LVZ524312 MFT524312:MFV524312 MPP524312:MPR524312 MZL524312:MZN524312 NJH524312:NJJ524312 NTD524312:NTF524312 OCZ524312:ODB524312 OMV524312:OMX524312 OWR524312:OWT524312 PGN524312:PGP524312 PQJ524312:PQL524312 QAF524312:QAH524312 QKB524312:QKD524312 QTX524312:QTZ524312 RDT524312:RDV524312 RNP524312:RNR524312 RXL524312:RXN524312 SHH524312:SHJ524312 SRD524312:SRF524312 TAZ524312:TBB524312 TKV524312:TKX524312 TUR524312:TUT524312 UEN524312:UEP524312 UOJ524312:UOL524312 UYF524312:UYH524312 VIB524312:VID524312 VRX524312:VRZ524312 WBT524312:WBV524312 WLP524312:WLR524312 WVL524312:WVN524312 D589848:F589848 IZ589848:JB589848 SV589848:SX589848 ACR589848:ACT589848 AMN589848:AMP589848 AWJ589848:AWL589848 BGF589848:BGH589848 BQB589848:BQD589848 BZX589848:BZZ589848 CJT589848:CJV589848 CTP589848:CTR589848 DDL589848:DDN589848 DNH589848:DNJ589848 DXD589848:DXF589848 EGZ589848:EHB589848 EQV589848:EQX589848 FAR589848:FAT589848 FKN589848:FKP589848 FUJ589848:FUL589848 GEF589848:GEH589848 GOB589848:GOD589848 GXX589848:GXZ589848 HHT589848:HHV589848 HRP589848:HRR589848 IBL589848:IBN589848 ILH589848:ILJ589848 IVD589848:IVF589848 JEZ589848:JFB589848 JOV589848:JOX589848 JYR589848:JYT589848 KIN589848:KIP589848 KSJ589848:KSL589848 LCF589848:LCH589848 LMB589848:LMD589848 LVX589848:LVZ589848 MFT589848:MFV589848 MPP589848:MPR589848 MZL589848:MZN589848 NJH589848:NJJ589848 NTD589848:NTF589848 OCZ589848:ODB589848 OMV589848:OMX589848 OWR589848:OWT589848 PGN589848:PGP589848 PQJ589848:PQL589848 QAF589848:QAH589848 QKB589848:QKD589848 QTX589848:QTZ589848 RDT589848:RDV589848 RNP589848:RNR589848 RXL589848:RXN589848 SHH589848:SHJ589848 SRD589848:SRF589848 TAZ589848:TBB589848 TKV589848:TKX589848 TUR589848:TUT589848 UEN589848:UEP589848 UOJ589848:UOL589848 UYF589848:UYH589848 VIB589848:VID589848 VRX589848:VRZ589848 WBT589848:WBV589848 WLP589848:WLR589848 WVL589848:WVN589848 D655384:F655384 IZ655384:JB655384 SV655384:SX655384 ACR655384:ACT655384 AMN655384:AMP655384 AWJ655384:AWL655384 BGF655384:BGH655384 BQB655384:BQD655384 BZX655384:BZZ655384 CJT655384:CJV655384 CTP655384:CTR655384 DDL655384:DDN655384 DNH655384:DNJ655384 DXD655384:DXF655384 EGZ655384:EHB655384 EQV655384:EQX655384 FAR655384:FAT655384 FKN655384:FKP655384 FUJ655384:FUL655384 GEF655384:GEH655384 GOB655384:GOD655384 GXX655384:GXZ655384 HHT655384:HHV655384 HRP655384:HRR655384 IBL655384:IBN655384 ILH655384:ILJ655384 IVD655384:IVF655384 JEZ655384:JFB655384 JOV655384:JOX655384 JYR655384:JYT655384 KIN655384:KIP655384 KSJ655384:KSL655384 LCF655384:LCH655384 LMB655384:LMD655384 LVX655384:LVZ655384 MFT655384:MFV655384 MPP655384:MPR655384 MZL655384:MZN655384 NJH655384:NJJ655384 NTD655384:NTF655384 OCZ655384:ODB655384 OMV655384:OMX655384 OWR655384:OWT655384 PGN655384:PGP655384 PQJ655384:PQL655384 QAF655384:QAH655384 QKB655384:QKD655384 QTX655384:QTZ655384 RDT655384:RDV655384 RNP655384:RNR655384 RXL655384:RXN655384 SHH655384:SHJ655384 SRD655384:SRF655384 TAZ655384:TBB655384 TKV655384:TKX655384 TUR655384:TUT655384 UEN655384:UEP655384 UOJ655384:UOL655384 UYF655384:UYH655384 VIB655384:VID655384 VRX655384:VRZ655384 WBT655384:WBV655384 WLP655384:WLR655384 WVL655384:WVN655384 D720920:F720920 IZ720920:JB720920 SV720920:SX720920 ACR720920:ACT720920 AMN720920:AMP720920 AWJ720920:AWL720920 BGF720920:BGH720920 BQB720920:BQD720920 BZX720920:BZZ720920 CJT720920:CJV720920 CTP720920:CTR720920 DDL720920:DDN720920 DNH720920:DNJ720920 DXD720920:DXF720920 EGZ720920:EHB720920 EQV720920:EQX720920 FAR720920:FAT720920 FKN720920:FKP720920 FUJ720920:FUL720920 GEF720920:GEH720920 GOB720920:GOD720920 GXX720920:GXZ720920 HHT720920:HHV720920 HRP720920:HRR720920 IBL720920:IBN720920 ILH720920:ILJ720920 IVD720920:IVF720920 JEZ720920:JFB720920 JOV720920:JOX720920 JYR720920:JYT720920 KIN720920:KIP720920 KSJ720920:KSL720920 LCF720920:LCH720920 LMB720920:LMD720920 LVX720920:LVZ720920 MFT720920:MFV720920 MPP720920:MPR720920 MZL720920:MZN720920 NJH720920:NJJ720920 NTD720920:NTF720920 OCZ720920:ODB720920 OMV720920:OMX720920 OWR720920:OWT720920 PGN720920:PGP720920 PQJ720920:PQL720920 QAF720920:QAH720920 QKB720920:QKD720920 QTX720920:QTZ720920 RDT720920:RDV720920 RNP720920:RNR720920 RXL720920:RXN720920 SHH720920:SHJ720920 SRD720920:SRF720920 TAZ720920:TBB720920 TKV720920:TKX720920 TUR720920:TUT720920 UEN720920:UEP720920 UOJ720920:UOL720920 UYF720920:UYH720920 VIB720920:VID720920 VRX720920:VRZ720920 WBT720920:WBV720920 WLP720920:WLR720920 WVL720920:WVN720920 D786456:F786456 IZ786456:JB786456 SV786456:SX786456 ACR786456:ACT786456 AMN786456:AMP786456 AWJ786456:AWL786456 BGF786456:BGH786456 BQB786456:BQD786456 BZX786456:BZZ786456 CJT786456:CJV786456 CTP786456:CTR786456 DDL786456:DDN786456 DNH786456:DNJ786456 DXD786456:DXF786456 EGZ786456:EHB786456 EQV786456:EQX786456 FAR786456:FAT786456 FKN786456:FKP786456 FUJ786456:FUL786456 GEF786456:GEH786456 GOB786456:GOD786456 GXX786456:GXZ786456 HHT786456:HHV786456 HRP786456:HRR786456 IBL786456:IBN786456 ILH786456:ILJ786456 IVD786456:IVF786456 JEZ786456:JFB786456 JOV786456:JOX786456 JYR786456:JYT786456 KIN786456:KIP786456 KSJ786456:KSL786456 LCF786456:LCH786456 LMB786456:LMD786456 LVX786456:LVZ786456 MFT786456:MFV786456 MPP786456:MPR786456 MZL786456:MZN786456 NJH786456:NJJ786456 NTD786456:NTF786456 OCZ786456:ODB786456 OMV786456:OMX786456 OWR786456:OWT786456 PGN786456:PGP786456 PQJ786456:PQL786456 QAF786456:QAH786456 QKB786456:QKD786456 QTX786456:QTZ786456 RDT786456:RDV786456 RNP786456:RNR786456 RXL786456:RXN786456 SHH786456:SHJ786456 SRD786456:SRF786456 TAZ786456:TBB786456 TKV786456:TKX786456 TUR786456:TUT786456 UEN786456:UEP786456 UOJ786456:UOL786456 UYF786456:UYH786456 VIB786456:VID786456 VRX786456:VRZ786456 WBT786456:WBV786456 WLP786456:WLR786456 WVL786456:WVN786456 D851992:F851992 IZ851992:JB851992 SV851992:SX851992 ACR851992:ACT851992 AMN851992:AMP851992 AWJ851992:AWL851992 BGF851992:BGH851992 BQB851992:BQD851992 BZX851992:BZZ851992 CJT851992:CJV851992 CTP851992:CTR851992 DDL851992:DDN851992 DNH851992:DNJ851992 DXD851992:DXF851992 EGZ851992:EHB851992 EQV851992:EQX851992 FAR851992:FAT851992 FKN851992:FKP851992 FUJ851992:FUL851992 GEF851992:GEH851992 GOB851992:GOD851992 GXX851992:GXZ851992 HHT851992:HHV851992 HRP851992:HRR851992 IBL851992:IBN851992 ILH851992:ILJ851992 IVD851992:IVF851992 JEZ851992:JFB851992 JOV851992:JOX851992 JYR851992:JYT851992 KIN851992:KIP851992 KSJ851992:KSL851992 LCF851992:LCH851992 LMB851992:LMD851992 LVX851992:LVZ851992 MFT851992:MFV851992 MPP851992:MPR851992 MZL851992:MZN851992 NJH851992:NJJ851992 NTD851992:NTF851992 OCZ851992:ODB851992 OMV851992:OMX851992 OWR851992:OWT851992 PGN851992:PGP851992 PQJ851992:PQL851992 QAF851992:QAH851992 QKB851992:QKD851992 QTX851992:QTZ851992 RDT851992:RDV851992 RNP851992:RNR851992 RXL851992:RXN851992 SHH851992:SHJ851992 SRD851992:SRF851992 TAZ851992:TBB851992 TKV851992:TKX851992 TUR851992:TUT851992 UEN851992:UEP851992 UOJ851992:UOL851992 UYF851992:UYH851992 VIB851992:VID851992 VRX851992:VRZ851992 WBT851992:WBV851992 WLP851992:WLR851992 WVL851992:WVN851992 D917528:F917528 IZ917528:JB917528 SV917528:SX917528 ACR917528:ACT917528 AMN917528:AMP917528 AWJ917528:AWL917528 BGF917528:BGH917528 BQB917528:BQD917528 BZX917528:BZZ917528 CJT917528:CJV917528 CTP917528:CTR917528 DDL917528:DDN917528 DNH917528:DNJ917528 DXD917528:DXF917528 EGZ917528:EHB917528 EQV917528:EQX917528 FAR917528:FAT917528 FKN917528:FKP917528 FUJ917528:FUL917528 GEF917528:GEH917528 GOB917528:GOD917528 GXX917528:GXZ917528 HHT917528:HHV917528 HRP917528:HRR917528 IBL917528:IBN917528 ILH917528:ILJ917528 IVD917528:IVF917528 JEZ917528:JFB917528 JOV917528:JOX917528 JYR917528:JYT917528 KIN917528:KIP917528 KSJ917528:KSL917528 LCF917528:LCH917528 LMB917528:LMD917528 LVX917528:LVZ917528 MFT917528:MFV917528 MPP917528:MPR917528 MZL917528:MZN917528 NJH917528:NJJ917528 NTD917528:NTF917528 OCZ917528:ODB917528 OMV917528:OMX917528 OWR917528:OWT917528 PGN917528:PGP917528 PQJ917528:PQL917528 QAF917528:QAH917528 QKB917528:QKD917528 QTX917528:QTZ917528 RDT917528:RDV917528 RNP917528:RNR917528 RXL917528:RXN917528 SHH917528:SHJ917528 SRD917528:SRF917528 TAZ917528:TBB917528 TKV917528:TKX917528 TUR917528:TUT917528 UEN917528:UEP917528 UOJ917528:UOL917528 UYF917528:UYH917528 VIB917528:VID917528 VRX917528:VRZ917528 WBT917528:WBV917528 WLP917528:WLR917528 WVL917528:WVN917528 D983064:F983064 IZ983064:JB983064 SV983064:SX983064 ACR983064:ACT983064 AMN983064:AMP983064 AWJ983064:AWL983064 BGF983064:BGH983064 BQB983064:BQD983064 BZX983064:BZZ983064 CJT983064:CJV983064 CTP983064:CTR983064 DDL983064:DDN983064 DNH983064:DNJ983064 DXD983064:DXF983064 EGZ983064:EHB983064 EQV983064:EQX983064 FAR983064:FAT983064 FKN983064:FKP983064 FUJ983064:FUL983064 GEF983064:GEH983064 GOB983064:GOD983064 GXX983064:GXZ983064 HHT983064:HHV983064 HRP983064:HRR983064 IBL983064:IBN983064 ILH983064:ILJ983064 IVD983064:IVF983064 JEZ983064:JFB983064 JOV983064:JOX983064 JYR983064:JYT983064 KIN983064:KIP983064 KSJ983064:KSL983064 LCF983064:LCH983064 LMB983064:LMD983064 LVX983064:LVZ983064 MFT983064:MFV983064 MPP983064:MPR983064 MZL983064:MZN983064 NJH983064:NJJ983064 NTD983064:NTF983064 OCZ983064:ODB983064 OMV983064:OMX983064 OWR983064:OWT983064 PGN983064:PGP983064 PQJ983064:PQL983064 QAF983064:QAH983064 QKB983064:QKD983064 QTX983064:QTZ983064 RDT983064:RDV983064 RNP983064:RNR983064 RXL983064:RXN983064 SHH983064:SHJ983064 SRD983064:SRF983064 TAZ983064:TBB983064 TKV983064:TKX983064 TUR983064:TUT983064 UEN983064:UEP983064 UOJ983064:UOL983064 UYF983064:UYH983064 VIB983064:VID983064 VRX983064:VRZ983064 WBT983064:WBV983064 WLP983064:WLR983064 WVL983064:WVN983064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8C061F99-299D-4A63-8B3C-B48D3DF0941A}">
      <formula1>40543</formula1>
    </dataValidation>
  </dataValidations>
  <printOptions horizontalCentered="1" verticalCentered="1"/>
  <pageMargins left="0.51181102362204722" right="0.51181102362204722" top="0.78740157480314965" bottom="0.78740157480314965" header="0.31496062992125984" footer="0.31496062992125984"/>
  <pageSetup paperSize="9" scale="25"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5A206-6BBA-4045-B37D-18B1AB3DBCB8}">
  <sheetPr>
    <tabColor theme="4" tint="-0.249977111117893"/>
  </sheetPr>
  <dimension ref="A2:WVO141"/>
  <sheetViews>
    <sheetView showGridLines="0" showRowColHeaders="0" view="pageBreakPreview" topLeftCell="A100" zoomScale="60" zoomScaleNormal="100" workbookViewId="0">
      <selection activeCell="B1" sqref="B1:I1"/>
    </sheetView>
  </sheetViews>
  <sheetFormatPr defaultColWidth="0" defaultRowHeight="12.75" x14ac:dyDescent="0.2"/>
  <cols>
    <col min="1" max="1" width="9.140625" style="38" customWidth="1"/>
    <col min="2" max="2" width="12.5703125" style="38" customWidth="1"/>
    <col min="3" max="3" width="49.5703125" style="38" customWidth="1"/>
    <col min="4" max="4" width="28" style="38" customWidth="1"/>
    <col min="5" max="5" width="16.85546875" style="64" customWidth="1"/>
    <col min="6" max="6" width="17.5703125" style="65" customWidth="1"/>
    <col min="7" max="7" width="12.85546875" style="38" customWidth="1"/>
    <col min="8" max="8" width="15.85546875" style="38" hidden="1"/>
    <col min="9" max="9" width="3.85546875" style="38" hidden="1"/>
    <col min="10" max="10" width="21.7109375" style="38" hidden="1"/>
    <col min="11" max="11" width="2.5703125" style="38" hidden="1"/>
    <col min="12" max="12" width="19.85546875" style="38" hidden="1"/>
    <col min="13" max="13" width="2.42578125" style="38" hidden="1"/>
    <col min="14" max="14" width="42.7109375" style="38" hidden="1"/>
    <col min="15" max="15" width="2.28515625" style="38" hidden="1"/>
    <col min="16" max="16" width="13.42578125" style="38" hidden="1"/>
    <col min="17" max="17" width="2.140625" style="38" hidden="1"/>
    <col min="18" max="18" width="23.42578125" style="38" hidden="1"/>
    <col min="19" max="19" width="1.42578125" style="38" hidden="1"/>
    <col min="20" max="20" width="19.85546875" style="38" hidden="1"/>
    <col min="21" max="257" width="9.140625" style="38" hidden="1"/>
    <col min="258" max="258" width="12.5703125" style="38" hidden="1"/>
    <col min="259" max="259" width="49.5703125" style="38" hidden="1"/>
    <col min="260" max="260" width="28" style="38" hidden="1"/>
    <col min="261" max="261" width="16.85546875" style="38" hidden="1"/>
    <col min="262" max="262" width="17.5703125" style="38" hidden="1"/>
    <col min="263" max="263" width="33.140625" style="38" hidden="1"/>
    <col min="264" max="513" width="9.140625" style="38" hidden="1"/>
    <col min="514" max="514" width="12.5703125" style="38" hidden="1"/>
    <col min="515" max="515" width="49.5703125" style="38" hidden="1"/>
    <col min="516" max="516" width="28" style="38" hidden="1"/>
    <col min="517" max="517" width="16.85546875" style="38" hidden="1"/>
    <col min="518" max="518" width="17.5703125" style="38" hidden="1"/>
    <col min="519" max="519" width="33.140625" style="38" hidden="1"/>
    <col min="520" max="769" width="9.140625" style="38" hidden="1"/>
    <col min="770" max="770" width="12.5703125" style="38" hidden="1"/>
    <col min="771" max="771" width="49.5703125" style="38" hidden="1"/>
    <col min="772" max="772" width="28" style="38" hidden="1"/>
    <col min="773" max="773" width="16.85546875" style="38" hidden="1"/>
    <col min="774" max="774" width="17.5703125" style="38" hidden="1"/>
    <col min="775" max="775" width="33.140625" style="38" hidden="1"/>
    <col min="776" max="1025" width="9.140625" style="38" hidden="1"/>
    <col min="1026" max="1026" width="12.5703125" style="38" hidden="1"/>
    <col min="1027" max="1027" width="49.5703125" style="38" hidden="1"/>
    <col min="1028" max="1028" width="28" style="38" hidden="1"/>
    <col min="1029" max="1029" width="16.85546875" style="38" hidden="1"/>
    <col min="1030" max="1030" width="17.5703125" style="38" hidden="1"/>
    <col min="1031" max="1031" width="33.140625" style="38" hidden="1"/>
    <col min="1032" max="1281" width="9.140625" style="38" hidden="1"/>
    <col min="1282" max="1282" width="12.5703125" style="38" hidden="1"/>
    <col min="1283" max="1283" width="49.5703125" style="38" hidden="1"/>
    <col min="1284" max="1284" width="28" style="38" hidden="1"/>
    <col min="1285" max="1285" width="16.85546875" style="38" hidden="1"/>
    <col min="1286" max="1286" width="17.5703125" style="38" hidden="1"/>
    <col min="1287" max="1287" width="33.140625" style="38" hidden="1"/>
    <col min="1288" max="1537" width="9.140625" style="38" hidden="1"/>
    <col min="1538" max="1538" width="12.5703125" style="38" hidden="1"/>
    <col min="1539" max="1539" width="49.5703125" style="38" hidden="1"/>
    <col min="1540" max="1540" width="28" style="38" hidden="1"/>
    <col min="1541" max="1541" width="16.85546875" style="38" hidden="1"/>
    <col min="1542" max="1542" width="17.5703125" style="38" hidden="1"/>
    <col min="1543" max="1543" width="33.140625" style="38" hidden="1"/>
    <col min="1544" max="1793" width="9.140625" style="38" hidden="1"/>
    <col min="1794" max="1794" width="12.5703125" style="38" hidden="1"/>
    <col min="1795" max="1795" width="49.5703125" style="38" hidden="1"/>
    <col min="1796" max="1796" width="28" style="38" hidden="1"/>
    <col min="1797" max="1797" width="16.85546875" style="38" hidden="1"/>
    <col min="1798" max="1798" width="17.5703125" style="38" hidden="1"/>
    <col min="1799" max="1799" width="33.140625" style="38" hidden="1"/>
    <col min="1800" max="2049" width="9.140625" style="38" hidden="1"/>
    <col min="2050" max="2050" width="12.5703125" style="38" hidden="1"/>
    <col min="2051" max="2051" width="49.5703125" style="38" hidden="1"/>
    <col min="2052" max="2052" width="28" style="38" hidden="1"/>
    <col min="2053" max="2053" width="16.85546875" style="38" hidden="1"/>
    <col min="2054" max="2054" width="17.5703125" style="38" hidden="1"/>
    <col min="2055" max="2055" width="33.140625" style="38" hidden="1"/>
    <col min="2056" max="2305" width="9.140625" style="38" hidden="1"/>
    <col min="2306" max="2306" width="12.5703125" style="38" hidden="1"/>
    <col min="2307" max="2307" width="49.5703125" style="38" hidden="1"/>
    <col min="2308" max="2308" width="28" style="38" hidden="1"/>
    <col min="2309" max="2309" width="16.85546875" style="38" hidden="1"/>
    <col min="2310" max="2310" width="17.5703125" style="38" hidden="1"/>
    <col min="2311" max="2311" width="33.140625" style="38" hidden="1"/>
    <col min="2312" max="2561" width="9.140625" style="38" hidden="1"/>
    <col min="2562" max="2562" width="12.5703125" style="38" hidden="1"/>
    <col min="2563" max="2563" width="49.5703125" style="38" hidden="1"/>
    <col min="2564" max="2564" width="28" style="38" hidden="1"/>
    <col min="2565" max="2565" width="16.85546875" style="38" hidden="1"/>
    <col min="2566" max="2566" width="17.5703125" style="38" hidden="1"/>
    <col min="2567" max="2567" width="33.140625" style="38" hidden="1"/>
    <col min="2568" max="2817" width="9.140625" style="38" hidden="1"/>
    <col min="2818" max="2818" width="12.5703125" style="38" hidden="1"/>
    <col min="2819" max="2819" width="49.5703125" style="38" hidden="1"/>
    <col min="2820" max="2820" width="28" style="38" hidden="1"/>
    <col min="2821" max="2821" width="16.85546875" style="38" hidden="1"/>
    <col min="2822" max="2822" width="17.5703125" style="38" hidden="1"/>
    <col min="2823" max="2823" width="33.140625" style="38" hidden="1"/>
    <col min="2824" max="3073" width="9.140625" style="38" hidden="1"/>
    <col min="3074" max="3074" width="12.5703125" style="38" hidden="1"/>
    <col min="3075" max="3075" width="49.5703125" style="38" hidden="1"/>
    <col min="3076" max="3076" width="28" style="38" hidden="1"/>
    <col min="3077" max="3077" width="16.85546875" style="38" hidden="1"/>
    <col min="3078" max="3078" width="17.5703125" style="38" hidden="1"/>
    <col min="3079" max="3079" width="33.140625" style="38" hidden="1"/>
    <col min="3080" max="3329" width="9.140625" style="38" hidden="1"/>
    <col min="3330" max="3330" width="12.5703125" style="38" hidden="1"/>
    <col min="3331" max="3331" width="49.5703125" style="38" hidden="1"/>
    <col min="3332" max="3332" width="28" style="38" hidden="1"/>
    <col min="3333" max="3333" width="16.85546875" style="38" hidden="1"/>
    <col min="3334" max="3334" width="17.5703125" style="38" hidden="1"/>
    <col min="3335" max="3335" width="33.140625" style="38" hidden="1"/>
    <col min="3336" max="3585" width="9.140625" style="38" hidden="1"/>
    <col min="3586" max="3586" width="12.5703125" style="38" hidden="1"/>
    <col min="3587" max="3587" width="49.5703125" style="38" hidden="1"/>
    <col min="3588" max="3588" width="28" style="38" hidden="1"/>
    <col min="3589" max="3589" width="16.85546875" style="38" hidden="1"/>
    <col min="3590" max="3590" width="17.5703125" style="38" hidden="1"/>
    <col min="3591" max="3591" width="33.140625" style="38" hidden="1"/>
    <col min="3592" max="3841" width="9.140625" style="38" hidden="1"/>
    <col min="3842" max="3842" width="12.5703125" style="38" hidden="1"/>
    <col min="3843" max="3843" width="49.5703125" style="38" hidden="1"/>
    <col min="3844" max="3844" width="28" style="38" hidden="1"/>
    <col min="3845" max="3845" width="16.85546875" style="38" hidden="1"/>
    <col min="3846" max="3846" width="17.5703125" style="38" hidden="1"/>
    <col min="3847" max="3847" width="33.140625" style="38" hidden="1"/>
    <col min="3848" max="4097" width="9.140625" style="38" hidden="1"/>
    <col min="4098" max="4098" width="12.5703125" style="38" hidden="1"/>
    <col min="4099" max="4099" width="49.5703125" style="38" hidden="1"/>
    <col min="4100" max="4100" width="28" style="38" hidden="1"/>
    <col min="4101" max="4101" width="16.85546875" style="38" hidden="1"/>
    <col min="4102" max="4102" width="17.5703125" style="38" hidden="1"/>
    <col min="4103" max="4103" width="33.140625" style="38" hidden="1"/>
    <col min="4104" max="4353" width="9.140625" style="38" hidden="1"/>
    <col min="4354" max="4354" width="12.5703125" style="38" hidden="1"/>
    <col min="4355" max="4355" width="49.5703125" style="38" hidden="1"/>
    <col min="4356" max="4356" width="28" style="38" hidden="1"/>
    <col min="4357" max="4357" width="16.85546875" style="38" hidden="1"/>
    <col min="4358" max="4358" width="17.5703125" style="38" hidden="1"/>
    <col min="4359" max="4359" width="33.140625" style="38" hidden="1"/>
    <col min="4360" max="4609" width="9.140625" style="38" hidden="1"/>
    <col min="4610" max="4610" width="12.5703125" style="38" hidden="1"/>
    <col min="4611" max="4611" width="49.5703125" style="38" hidden="1"/>
    <col min="4612" max="4612" width="28" style="38" hidden="1"/>
    <col min="4613" max="4613" width="16.85546875" style="38" hidden="1"/>
    <col min="4614" max="4614" width="17.5703125" style="38" hidden="1"/>
    <col min="4615" max="4615" width="33.140625" style="38" hidden="1"/>
    <col min="4616" max="4865" width="9.140625" style="38" hidden="1"/>
    <col min="4866" max="4866" width="12.5703125" style="38" hidden="1"/>
    <col min="4867" max="4867" width="49.5703125" style="38" hidden="1"/>
    <col min="4868" max="4868" width="28" style="38" hidden="1"/>
    <col min="4869" max="4869" width="16.85546875" style="38" hidden="1"/>
    <col min="4870" max="4870" width="17.5703125" style="38" hidden="1"/>
    <col min="4871" max="4871" width="33.140625" style="38" hidden="1"/>
    <col min="4872" max="5121" width="9.140625" style="38" hidden="1"/>
    <col min="5122" max="5122" width="12.5703125" style="38" hidden="1"/>
    <col min="5123" max="5123" width="49.5703125" style="38" hidden="1"/>
    <col min="5124" max="5124" width="28" style="38" hidden="1"/>
    <col min="5125" max="5125" width="16.85546875" style="38" hidden="1"/>
    <col min="5126" max="5126" width="17.5703125" style="38" hidden="1"/>
    <col min="5127" max="5127" width="33.140625" style="38" hidden="1"/>
    <col min="5128" max="5377" width="9.140625" style="38" hidden="1"/>
    <col min="5378" max="5378" width="12.5703125" style="38" hidden="1"/>
    <col min="5379" max="5379" width="49.5703125" style="38" hidden="1"/>
    <col min="5380" max="5380" width="28" style="38" hidden="1"/>
    <col min="5381" max="5381" width="16.85546875" style="38" hidden="1"/>
    <col min="5382" max="5382" width="17.5703125" style="38" hidden="1"/>
    <col min="5383" max="5383" width="33.140625" style="38" hidden="1"/>
    <col min="5384" max="5633" width="9.140625" style="38" hidden="1"/>
    <col min="5634" max="5634" width="12.5703125" style="38" hidden="1"/>
    <col min="5635" max="5635" width="49.5703125" style="38" hidden="1"/>
    <col min="5636" max="5636" width="28" style="38" hidden="1"/>
    <col min="5637" max="5637" width="16.85546875" style="38" hidden="1"/>
    <col min="5638" max="5638" width="17.5703125" style="38" hidden="1"/>
    <col min="5639" max="5639" width="33.140625" style="38" hidden="1"/>
    <col min="5640" max="5889" width="9.140625" style="38" hidden="1"/>
    <col min="5890" max="5890" width="12.5703125" style="38" hidden="1"/>
    <col min="5891" max="5891" width="49.5703125" style="38" hidden="1"/>
    <col min="5892" max="5892" width="28" style="38" hidden="1"/>
    <col min="5893" max="5893" width="16.85546875" style="38" hidden="1"/>
    <col min="5894" max="5894" width="17.5703125" style="38" hidden="1"/>
    <col min="5895" max="5895" width="33.140625" style="38" hidden="1"/>
    <col min="5896" max="6145" width="9.140625" style="38" hidden="1"/>
    <col min="6146" max="6146" width="12.5703125" style="38" hidden="1"/>
    <col min="6147" max="6147" width="49.5703125" style="38" hidden="1"/>
    <col min="6148" max="6148" width="28" style="38" hidden="1"/>
    <col min="6149" max="6149" width="16.85546875" style="38" hidden="1"/>
    <col min="6150" max="6150" width="17.5703125" style="38" hidden="1"/>
    <col min="6151" max="6151" width="33.140625" style="38" hidden="1"/>
    <col min="6152" max="6401" width="9.140625" style="38" hidden="1"/>
    <col min="6402" max="6402" width="12.5703125" style="38" hidden="1"/>
    <col min="6403" max="6403" width="49.5703125" style="38" hidden="1"/>
    <col min="6404" max="6404" width="28" style="38" hidden="1"/>
    <col min="6405" max="6405" width="16.85546875" style="38" hidden="1"/>
    <col min="6406" max="6406" width="17.5703125" style="38" hidden="1"/>
    <col min="6407" max="6407" width="33.140625" style="38" hidden="1"/>
    <col min="6408" max="6657" width="9.140625" style="38" hidden="1"/>
    <col min="6658" max="6658" width="12.5703125" style="38" hidden="1"/>
    <col min="6659" max="6659" width="49.5703125" style="38" hidden="1"/>
    <col min="6660" max="6660" width="28" style="38" hidden="1"/>
    <col min="6661" max="6661" width="16.85546875" style="38" hidden="1"/>
    <col min="6662" max="6662" width="17.5703125" style="38" hidden="1"/>
    <col min="6663" max="6663" width="33.140625" style="38" hidden="1"/>
    <col min="6664" max="6913" width="9.140625" style="38" hidden="1"/>
    <col min="6914" max="6914" width="12.5703125" style="38" hidden="1"/>
    <col min="6915" max="6915" width="49.5703125" style="38" hidden="1"/>
    <col min="6916" max="6916" width="28" style="38" hidden="1"/>
    <col min="6917" max="6917" width="16.85546875" style="38" hidden="1"/>
    <col min="6918" max="6918" width="17.5703125" style="38" hidden="1"/>
    <col min="6919" max="6919" width="33.140625" style="38" hidden="1"/>
    <col min="6920" max="7169" width="9.140625" style="38" hidden="1"/>
    <col min="7170" max="7170" width="12.5703125" style="38" hidden="1"/>
    <col min="7171" max="7171" width="49.5703125" style="38" hidden="1"/>
    <col min="7172" max="7172" width="28" style="38" hidden="1"/>
    <col min="7173" max="7173" width="16.85546875" style="38" hidden="1"/>
    <col min="7174" max="7174" width="17.5703125" style="38" hidden="1"/>
    <col min="7175" max="7175" width="33.140625" style="38" hidden="1"/>
    <col min="7176" max="7425" width="9.140625" style="38" hidden="1"/>
    <col min="7426" max="7426" width="12.5703125" style="38" hidden="1"/>
    <col min="7427" max="7427" width="49.5703125" style="38" hidden="1"/>
    <col min="7428" max="7428" width="28" style="38" hidden="1"/>
    <col min="7429" max="7429" width="16.85546875" style="38" hidden="1"/>
    <col min="7430" max="7430" width="17.5703125" style="38" hidden="1"/>
    <col min="7431" max="7431" width="33.140625" style="38" hidden="1"/>
    <col min="7432" max="7681" width="9.140625" style="38" hidden="1"/>
    <col min="7682" max="7682" width="12.5703125" style="38" hidden="1"/>
    <col min="7683" max="7683" width="49.5703125" style="38" hidden="1"/>
    <col min="7684" max="7684" width="28" style="38" hidden="1"/>
    <col min="7685" max="7685" width="16.85546875" style="38" hidden="1"/>
    <col min="7686" max="7686" width="17.5703125" style="38" hidden="1"/>
    <col min="7687" max="7687" width="33.140625" style="38" hidden="1"/>
    <col min="7688" max="7937" width="9.140625" style="38" hidden="1"/>
    <col min="7938" max="7938" width="12.5703125" style="38" hidden="1"/>
    <col min="7939" max="7939" width="49.5703125" style="38" hidden="1"/>
    <col min="7940" max="7940" width="28" style="38" hidden="1"/>
    <col min="7941" max="7941" width="16.85546875" style="38" hidden="1"/>
    <col min="7942" max="7942" width="17.5703125" style="38" hidden="1"/>
    <col min="7943" max="7943" width="33.140625" style="38" hidden="1"/>
    <col min="7944" max="8193" width="9.140625" style="38" hidden="1"/>
    <col min="8194" max="8194" width="12.5703125" style="38" hidden="1"/>
    <col min="8195" max="8195" width="49.5703125" style="38" hidden="1"/>
    <col min="8196" max="8196" width="28" style="38" hidden="1"/>
    <col min="8197" max="8197" width="16.85546875" style="38" hidden="1"/>
    <col min="8198" max="8198" width="17.5703125" style="38" hidden="1"/>
    <col min="8199" max="8199" width="33.140625" style="38" hidden="1"/>
    <col min="8200" max="8449" width="9.140625" style="38" hidden="1"/>
    <col min="8450" max="8450" width="12.5703125" style="38" hidden="1"/>
    <col min="8451" max="8451" width="49.5703125" style="38" hidden="1"/>
    <col min="8452" max="8452" width="28" style="38" hidden="1"/>
    <col min="8453" max="8453" width="16.85546875" style="38" hidden="1"/>
    <col min="8454" max="8454" width="17.5703125" style="38" hidden="1"/>
    <col min="8455" max="8455" width="33.140625" style="38" hidden="1"/>
    <col min="8456" max="8705" width="9.140625" style="38" hidden="1"/>
    <col min="8706" max="8706" width="12.5703125" style="38" hidden="1"/>
    <col min="8707" max="8707" width="49.5703125" style="38" hidden="1"/>
    <col min="8708" max="8708" width="28" style="38" hidden="1"/>
    <col min="8709" max="8709" width="16.85546875" style="38" hidden="1"/>
    <col min="8710" max="8710" width="17.5703125" style="38" hidden="1"/>
    <col min="8711" max="8711" width="33.140625" style="38" hidden="1"/>
    <col min="8712" max="8961" width="9.140625" style="38" hidden="1"/>
    <col min="8962" max="8962" width="12.5703125" style="38" hidden="1"/>
    <col min="8963" max="8963" width="49.5703125" style="38" hidden="1"/>
    <col min="8964" max="8964" width="28" style="38" hidden="1"/>
    <col min="8965" max="8965" width="16.85546875" style="38" hidden="1"/>
    <col min="8966" max="8966" width="17.5703125" style="38" hidden="1"/>
    <col min="8967" max="8967" width="33.140625" style="38" hidden="1"/>
    <col min="8968" max="9217" width="9.140625" style="38" hidden="1"/>
    <col min="9218" max="9218" width="12.5703125" style="38" hidden="1"/>
    <col min="9219" max="9219" width="49.5703125" style="38" hidden="1"/>
    <col min="9220" max="9220" width="28" style="38" hidden="1"/>
    <col min="9221" max="9221" width="16.85546875" style="38" hidden="1"/>
    <col min="9222" max="9222" width="17.5703125" style="38" hidden="1"/>
    <col min="9223" max="9223" width="33.140625" style="38" hidden="1"/>
    <col min="9224" max="9473" width="9.140625" style="38" hidden="1"/>
    <col min="9474" max="9474" width="12.5703125" style="38" hidden="1"/>
    <col min="9475" max="9475" width="49.5703125" style="38" hidden="1"/>
    <col min="9476" max="9476" width="28" style="38" hidden="1"/>
    <col min="9477" max="9477" width="16.85546875" style="38" hidden="1"/>
    <col min="9478" max="9478" width="17.5703125" style="38" hidden="1"/>
    <col min="9479" max="9479" width="33.140625" style="38" hidden="1"/>
    <col min="9480" max="9729" width="9.140625" style="38" hidden="1"/>
    <col min="9730" max="9730" width="12.5703125" style="38" hidden="1"/>
    <col min="9731" max="9731" width="49.5703125" style="38" hidden="1"/>
    <col min="9732" max="9732" width="28" style="38" hidden="1"/>
    <col min="9733" max="9733" width="16.85546875" style="38" hidden="1"/>
    <col min="9734" max="9734" width="17.5703125" style="38" hidden="1"/>
    <col min="9735" max="9735" width="33.140625" style="38" hidden="1"/>
    <col min="9736" max="9985" width="9.140625" style="38" hidden="1"/>
    <col min="9986" max="9986" width="12.5703125" style="38" hidden="1"/>
    <col min="9987" max="9987" width="49.5703125" style="38" hidden="1"/>
    <col min="9988" max="9988" width="28" style="38" hidden="1"/>
    <col min="9989" max="9989" width="16.85546875" style="38" hidden="1"/>
    <col min="9990" max="9990" width="17.5703125" style="38" hidden="1"/>
    <col min="9991" max="9991" width="33.140625" style="38" hidden="1"/>
    <col min="9992" max="10241" width="9.140625" style="38" hidden="1"/>
    <col min="10242" max="10242" width="12.5703125" style="38" hidden="1"/>
    <col min="10243" max="10243" width="49.5703125" style="38" hidden="1"/>
    <col min="10244" max="10244" width="28" style="38" hidden="1"/>
    <col min="10245" max="10245" width="16.85546875" style="38" hidden="1"/>
    <col min="10246" max="10246" width="17.5703125" style="38" hidden="1"/>
    <col min="10247" max="10247" width="33.140625" style="38" hidden="1"/>
    <col min="10248" max="10497" width="9.140625" style="38" hidden="1"/>
    <col min="10498" max="10498" width="12.5703125" style="38" hidden="1"/>
    <col min="10499" max="10499" width="49.5703125" style="38" hidden="1"/>
    <col min="10500" max="10500" width="28" style="38" hidden="1"/>
    <col min="10501" max="10501" width="16.85546875" style="38" hidden="1"/>
    <col min="10502" max="10502" width="17.5703125" style="38" hidden="1"/>
    <col min="10503" max="10503" width="33.140625" style="38" hidden="1"/>
    <col min="10504" max="10753" width="9.140625" style="38" hidden="1"/>
    <col min="10754" max="10754" width="12.5703125" style="38" hidden="1"/>
    <col min="10755" max="10755" width="49.5703125" style="38" hidden="1"/>
    <col min="10756" max="10756" width="28" style="38" hidden="1"/>
    <col min="10757" max="10757" width="16.85546875" style="38" hidden="1"/>
    <col min="10758" max="10758" width="17.5703125" style="38" hidden="1"/>
    <col min="10759" max="10759" width="33.140625" style="38" hidden="1"/>
    <col min="10760" max="11009" width="9.140625" style="38" hidden="1"/>
    <col min="11010" max="11010" width="12.5703125" style="38" hidden="1"/>
    <col min="11011" max="11011" width="49.5703125" style="38" hidden="1"/>
    <col min="11012" max="11012" width="28" style="38" hidden="1"/>
    <col min="11013" max="11013" width="16.85546875" style="38" hidden="1"/>
    <col min="11014" max="11014" width="17.5703125" style="38" hidden="1"/>
    <col min="11015" max="11015" width="33.140625" style="38" hidden="1"/>
    <col min="11016" max="11265" width="9.140625" style="38" hidden="1"/>
    <col min="11266" max="11266" width="12.5703125" style="38" hidden="1"/>
    <col min="11267" max="11267" width="49.5703125" style="38" hidden="1"/>
    <col min="11268" max="11268" width="28" style="38" hidden="1"/>
    <col min="11269" max="11269" width="16.85546875" style="38" hidden="1"/>
    <col min="11270" max="11270" width="17.5703125" style="38" hidden="1"/>
    <col min="11271" max="11271" width="33.140625" style="38" hidden="1"/>
    <col min="11272" max="11521" width="9.140625" style="38" hidden="1"/>
    <col min="11522" max="11522" width="12.5703125" style="38" hidden="1"/>
    <col min="11523" max="11523" width="49.5703125" style="38" hidden="1"/>
    <col min="11524" max="11524" width="28" style="38" hidden="1"/>
    <col min="11525" max="11525" width="16.85546875" style="38" hidden="1"/>
    <col min="11526" max="11526" width="17.5703125" style="38" hidden="1"/>
    <col min="11527" max="11527" width="33.140625" style="38" hidden="1"/>
    <col min="11528" max="11777" width="9.140625" style="38" hidden="1"/>
    <col min="11778" max="11778" width="12.5703125" style="38" hidden="1"/>
    <col min="11779" max="11779" width="49.5703125" style="38" hidden="1"/>
    <col min="11780" max="11780" width="28" style="38" hidden="1"/>
    <col min="11781" max="11781" width="16.85546875" style="38" hidden="1"/>
    <col min="11782" max="11782" width="17.5703125" style="38" hidden="1"/>
    <col min="11783" max="11783" width="33.140625" style="38" hidden="1"/>
    <col min="11784" max="12033" width="9.140625" style="38" hidden="1"/>
    <col min="12034" max="12034" width="12.5703125" style="38" hidden="1"/>
    <col min="12035" max="12035" width="49.5703125" style="38" hidden="1"/>
    <col min="12036" max="12036" width="28" style="38" hidden="1"/>
    <col min="12037" max="12037" width="16.85546875" style="38" hidden="1"/>
    <col min="12038" max="12038" width="17.5703125" style="38" hidden="1"/>
    <col min="12039" max="12039" width="33.140625" style="38" hidden="1"/>
    <col min="12040" max="12289" width="9.140625" style="38" hidden="1"/>
    <col min="12290" max="12290" width="12.5703125" style="38" hidden="1"/>
    <col min="12291" max="12291" width="49.5703125" style="38" hidden="1"/>
    <col min="12292" max="12292" width="28" style="38" hidden="1"/>
    <col min="12293" max="12293" width="16.85546875" style="38" hidden="1"/>
    <col min="12294" max="12294" width="17.5703125" style="38" hidden="1"/>
    <col min="12295" max="12295" width="33.140625" style="38" hidden="1"/>
    <col min="12296" max="12545" width="9.140625" style="38" hidden="1"/>
    <col min="12546" max="12546" width="12.5703125" style="38" hidden="1"/>
    <col min="12547" max="12547" width="49.5703125" style="38" hidden="1"/>
    <col min="12548" max="12548" width="28" style="38" hidden="1"/>
    <col min="12549" max="12549" width="16.85546875" style="38" hidden="1"/>
    <col min="12550" max="12550" width="17.5703125" style="38" hidden="1"/>
    <col min="12551" max="12551" width="33.140625" style="38" hidden="1"/>
    <col min="12552" max="12801" width="9.140625" style="38" hidden="1"/>
    <col min="12802" max="12802" width="12.5703125" style="38" hidden="1"/>
    <col min="12803" max="12803" width="49.5703125" style="38" hidden="1"/>
    <col min="12804" max="12804" width="28" style="38" hidden="1"/>
    <col min="12805" max="12805" width="16.85546875" style="38" hidden="1"/>
    <col min="12806" max="12806" width="17.5703125" style="38" hidden="1"/>
    <col min="12807" max="12807" width="33.140625" style="38" hidden="1"/>
    <col min="12808" max="13057" width="9.140625" style="38" hidden="1"/>
    <col min="13058" max="13058" width="12.5703125" style="38" hidden="1"/>
    <col min="13059" max="13059" width="49.5703125" style="38" hidden="1"/>
    <col min="13060" max="13060" width="28" style="38" hidden="1"/>
    <col min="13061" max="13061" width="16.85546875" style="38" hidden="1"/>
    <col min="13062" max="13062" width="17.5703125" style="38" hidden="1"/>
    <col min="13063" max="13063" width="33.140625" style="38" hidden="1"/>
    <col min="13064" max="13313" width="9.140625" style="38" hidden="1"/>
    <col min="13314" max="13314" width="12.5703125" style="38" hidden="1"/>
    <col min="13315" max="13315" width="49.5703125" style="38" hidden="1"/>
    <col min="13316" max="13316" width="28" style="38" hidden="1"/>
    <col min="13317" max="13317" width="16.85546875" style="38" hidden="1"/>
    <col min="13318" max="13318" width="17.5703125" style="38" hidden="1"/>
    <col min="13319" max="13319" width="33.140625" style="38" hidden="1"/>
    <col min="13320" max="13569" width="9.140625" style="38" hidden="1"/>
    <col min="13570" max="13570" width="12.5703125" style="38" hidden="1"/>
    <col min="13571" max="13571" width="49.5703125" style="38" hidden="1"/>
    <col min="13572" max="13572" width="28" style="38" hidden="1"/>
    <col min="13573" max="13573" width="16.85546875" style="38" hidden="1"/>
    <col min="13574" max="13574" width="17.5703125" style="38" hidden="1"/>
    <col min="13575" max="13575" width="33.140625" style="38" hidden="1"/>
    <col min="13576" max="13825" width="9.140625" style="38" hidden="1"/>
    <col min="13826" max="13826" width="12.5703125" style="38" hidden="1"/>
    <col min="13827" max="13827" width="49.5703125" style="38" hidden="1"/>
    <col min="13828" max="13828" width="28" style="38" hidden="1"/>
    <col min="13829" max="13829" width="16.85546875" style="38" hidden="1"/>
    <col min="13830" max="13830" width="17.5703125" style="38" hidden="1"/>
    <col min="13831" max="13831" width="33.140625" style="38" hidden="1"/>
    <col min="13832" max="14081" width="9.140625" style="38" hidden="1"/>
    <col min="14082" max="14082" width="12.5703125" style="38" hidden="1"/>
    <col min="14083" max="14083" width="49.5703125" style="38" hidden="1"/>
    <col min="14084" max="14084" width="28" style="38" hidden="1"/>
    <col min="14085" max="14085" width="16.85546875" style="38" hidden="1"/>
    <col min="14086" max="14086" width="17.5703125" style="38" hidden="1"/>
    <col min="14087" max="14087" width="33.140625" style="38" hidden="1"/>
    <col min="14088" max="14337" width="9.140625" style="38" hidden="1"/>
    <col min="14338" max="14338" width="12.5703125" style="38" hidden="1"/>
    <col min="14339" max="14339" width="49.5703125" style="38" hidden="1"/>
    <col min="14340" max="14340" width="28" style="38" hidden="1"/>
    <col min="14341" max="14341" width="16.85546875" style="38" hidden="1"/>
    <col min="14342" max="14342" width="17.5703125" style="38" hidden="1"/>
    <col min="14343" max="14343" width="33.140625" style="38" hidden="1"/>
    <col min="14344" max="14593" width="9.140625" style="38" hidden="1"/>
    <col min="14594" max="14594" width="12.5703125" style="38" hidden="1"/>
    <col min="14595" max="14595" width="49.5703125" style="38" hidden="1"/>
    <col min="14596" max="14596" width="28" style="38" hidden="1"/>
    <col min="14597" max="14597" width="16.85546875" style="38" hidden="1"/>
    <col min="14598" max="14598" width="17.5703125" style="38" hidden="1"/>
    <col min="14599" max="14599" width="33.140625" style="38" hidden="1"/>
    <col min="14600" max="14849" width="9.140625" style="38" hidden="1"/>
    <col min="14850" max="14850" width="12.5703125" style="38" hidden="1"/>
    <col min="14851" max="14851" width="49.5703125" style="38" hidden="1"/>
    <col min="14852" max="14852" width="28" style="38" hidden="1"/>
    <col min="14853" max="14853" width="16.85546875" style="38" hidden="1"/>
    <col min="14854" max="14854" width="17.5703125" style="38" hidden="1"/>
    <col min="14855" max="14855" width="33.140625" style="38" hidden="1"/>
    <col min="14856" max="15105" width="9.140625" style="38" hidden="1"/>
    <col min="15106" max="15106" width="12.5703125" style="38" hidden="1"/>
    <col min="15107" max="15107" width="49.5703125" style="38" hidden="1"/>
    <col min="15108" max="15108" width="28" style="38" hidden="1"/>
    <col min="15109" max="15109" width="16.85546875" style="38" hidden="1"/>
    <col min="15110" max="15110" width="17.5703125" style="38" hidden="1"/>
    <col min="15111" max="15111" width="33.140625" style="38" hidden="1"/>
    <col min="15112" max="15361" width="9.140625" style="38" hidden="1"/>
    <col min="15362" max="15362" width="12.5703125" style="38" hidden="1"/>
    <col min="15363" max="15363" width="49.5703125" style="38" hidden="1"/>
    <col min="15364" max="15364" width="28" style="38" hidden="1"/>
    <col min="15365" max="15365" width="16.85546875" style="38" hidden="1"/>
    <col min="15366" max="15366" width="17.5703125" style="38" hidden="1"/>
    <col min="15367" max="15367" width="33.140625" style="38" hidden="1"/>
    <col min="15368" max="15617" width="9.140625" style="38" hidden="1"/>
    <col min="15618" max="15618" width="12.5703125" style="38" hidden="1"/>
    <col min="15619" max="15619" width="49.5703125" style="38" hidden="1"/>
    <col min="15620" max="15620" width="28" style="38" hidden="1"/>
    <col min="15621" max="15621" width="16.85546875" style="38" hidden="1"/>
    <col min="15622" max="15622" width="17.5703125" style="38" hidden="1"/>
    <col min="15623" max="15623" width="33.140625" style="38" hidden="1"/>
    <col min="15624" max="15873" width="9.140625" style="38" hidden="1"/>
    <col min="15874" max="15874" width="12.5703125" style="38" hidden="1"/>
    <col min="15875" max="15875" width="49.5703125" style="38" hidden="1"/>
    <col min="15876" max="15876" width="28" style="38" hidden="1"/>
    <col min="15877" max="15877" width="16.85546875" style="38" hidden="1"/>
    <col min="15878" max="15878" width="17.5703125" style="38" hidden="1"/>
    <col min="15879" max="15879" width="33.140625" style="38" hidden="1"/>
    <col min="15880" max="16129" width="9.140625" style="38" hidden="1"/>
    <col min="16130" max="16130" width="12.5703125" style="38" hidden="1"/>
    <col min="16131" max="16131" width="49.5703125" style="38" hidden="1"/>
    <col min="16132" max="16132" width="28" style="38" hidden="1"/>
    <col min="16133" max="16133" width="16.85546875" style="38" hidden="1"/>
    <col min="16134" max="16134" width="17.5703125" style="38" hidden="1"/>
    <col min="16135" max="16135" width="33.140625" style="38" hidden="1"/>
    <col min="16136" max="16384" width="9.140625" style="38" hidden="1"/>
  </cols>
  <sheetData>
    <row r="2" spans="1:6" ht="35.25" customHeight="1" x14ac:dyDescent="0.2">
      <c r="B2" s="401" t="s">
        <v>148</v>
      </c>
      <c r="C2" s="402"/>
      <c r="D2" s="402"/>
      <c r="E2" s="402"/>
      <c r="F2" s="403"/>
    </row>
    <row r="4" spans="1:6" customFormat="1" ht="18" x14ac:dyDescent="0.25">
      <c r="A4" s="404" t="s">
        <v>149</v>
      </c>
      <c r="B4" s="404"/>
      <c r="C4" s="404"/>
      <c r="D4" s="404"/>
      <c r="E4" s="404"/>
      <c r="F4" s="404"/>
    </row>
    <row r="5" spans="1:6" customFormat="1" ht="15.75" x14ac:dyDescent="0.25">
      <c r="A5" s="39"/>
      <c r="B5" s="405" t="s">
        <v>150</v>
      </c>
      <c r="C5" s="405"/>
      <c r="D5" s="405"/>
      <c r="E5" s="405"/>
      <c r="F5" s="405"/>
    </row>
    <row r="6" spans="1:6" customFormat="1" ht="15" x14ac:dyDescent="0.25">
      <c r="A6" s="39"/>
      <c r="B6" s="406" t="s">
        <v>151</v>
      </c>
      <c r="C6" s="407"/>
      <c r="D6" s="40" t="s">
        <v>152</v>
      </c>
      <c r="E6" s="40" t="s">
        <v>153</v>
      </c>
      <c r="F6" s="41" t="s">
        <v>154</v>
      </c>
    </row>
    <row r="7" spans="1:6" customFormat="1" ht="15" x14ac:dyDescent="0.25">
      <c r="A7" s="39"/>
      <c r="B7" s="408"/>
      <c r="C7" s="408"/>
      <c r="D7" s="42"/>
      <c r="E7" s="43"/>
      <c r="F7" s="44"/>
    </row>
    <row r="8" spans="1:6" customFormat="1" ht="15" x14ac:dyDescent="0.25">
      <c r="A8" s="39"/>
      <c r="B8" s="45" t="s">
        <v>155</v>
      </c>
      <c r="C8" s="45"/>
      <c r="D8" s="45" t="s">
        <v>156</v>
      </c>
      <c r="E8" s="46"/>
      <c r="F8" s="47" t="s">
        <v>157</v>
      </c>
    </row>
    <row r="9" spans="1:6" customFormat="1" ht="15" x14ac:dyDescent="0.25">
      <c r="A9" s="39"/>
      <c r="B9" s="400" t="s">
        <v>158</v>
      </c>
      <c r="C9" s="400"/>
      <c r="D9" s="48" t="s">
        <v>159</v>
      </c>
      <c r="E9" s="49"/>
      <c r="F9" s="50" t="s">
        <v>160</v>
      </c>
    </row>
    <row r="10" spans="1:6" customFormat="1" ht="15" x14ac:dyDescent="0.25">
      <c r="A10" s="39"/>
      <c r="B10" s="409" t="s">
        <v>161</v>
      </c>
      <c r="C10" s="409"/>
      <c r="D10" s="51" t="s">
        <v>162</v>
      </c>
      <c r="E10" s="410" t="s">
        <v>163</v>
      </c>
      <c r="F10" s="410"/>
    </row>
    <row r="11" spans="1:6" customFormat="1" ht="15" x14ac:dyDescent="0.25">
      <c r="A11" s="39"/>
      <c r="B11" s="411" t="str">
        <f>'Salários e Benefícios'!C11</f>
        <v>Analista de Gestão Administrativa Sênior</v>
      </c>
      <c r="C11" s="411"/>
      <c r="D11" s="52"/>
      <c r="E11" s="412"/>
      <c r="F11" s="412"/>
    </row>
    <row r="12" spans="1:6" customFormat="1" ht="16.5" thickBot="1" x14ac:dyDescent="0.3">
      <c r="A12" s="39"/>
      <c r="B12" s="413" t="s">
        <v>164</v>
      </c>
      <c r="C12" s="413"/>
      <c r="D12" s="413"/>
      <c r="E12" s="413"/>
      <c r="F12" s="413"/>
    </row>
    <row r="13" spans="1:6" customFormat="1" ht="15.75" thickBot="1" x14ac:dyDescent="0.3">
      <c r="A13" s="39"/>
      <c r="B13" s="53" t="s">
        <v>165</v>
      </c>
      <c r="C13" s="53"/>
      <c r="D13" s="53" t="s">
        <v>166</v>
      </c>
      <c r="E13" s="54"/>
      <c r="F13" s="55" t="s">
        <v>167</v>
      </c>
    </row>
    <row r="14" spans="1:6" customFormat="1" ht="15" x14ac:dyDescent="0.25">
      <c r="A14" s="39"/>
      <c r="B14" s="434"/>
      <c r="C14" s="435"/>
      <c r="D14" s="382" t="s">
        <v>168</v>
      </c>
      <c r="E14" s="383"/>
      <c r="F14" s="384"/>
    </row>
    <row r="15" spans="1:6" customFormat="1" ht="15.75" thickBot="1" x14ac:dyDescent="0.3">
      <c r="A15" s="39"/>
      <c r="B15" s="56"/>
      <c r="C15" s="57" t="s">
        <v>169</v>
      </c>
      <c r="D15" s="380"/>
      <c r="E15" s="381"/>
      <c r="F15" s="381"/>
    </row>
    <row r="16" spans="1:6" customFormat="1" ht="15" x14ac:dyDescent="0.25">
      <c r="A16" s="39"/>
      <c r="B16" s="385"/>
      <c r="C16" s="386"/>
      <c r="D16" s="382" t="s">
        <v>170</v>
      </c>
      <c r="E16" s="383"/>
      <c r="F16" s="384"/>
    </row>
    <row r="17" spans="1:6" customFormat="1" ht="15.75" thickBot="1" x14ac:dyDescent="0.3">
      <c r="A17" s="39"/>
      <c r="B17" s="56"/>
      <c r="C17" s="57" t="s">
        <v>171</v>
      </c>
      <c r="D17" s="387"/>
      <c r="E17" s="388"/>
      <c r="F17" s="388"/>
    </row>
    <row r="18" spans="1:6" customFormat="1" ht="15" x14ac:dyDescent="0.25">
      <c r="A18" s="39"/>
      <c r="B18" s="58"/>
      <c r="C18" s="59"/>
      <c r="D18" s="382" t="s">
        <v>172</v>
      </c>
      <c r="E18" s="383"/>
      <c r="F18" s="384"/>
    </row>
    <row r="19" spans="1:6" customFormat="1" ht="15.75" thickBot="1" x14ac:dyDescent="0.3">
      <c r="A19" s="39"/>
      <c r="B19" s="60"/>
      <c r="C19" s="61" t="s">
        <v>173</v>
      </c>
      <c r="D19" s="432"/>
      <c r="E19" s="433"/>
      <c r="F19" s="433"/>
    </row>
    <row r="20" spans="1:6" customFormat="1" ht="15" x14ac:dyDescent="0.25">
      <c r="A20" s="39"/>
      <c r="B20" s="62" t="s">
        <v>174</v>
      </c>
      <c r="C20" s="62"/>
      <c r="D20" s="382" t="s">
        <v>175</v>
      </c>
      <c r="E20" s="383"/>
      <c r="F20" s="384"/>
    </row>
    <row r="21" spans="1:6" customFormat="1" ht="15.75" thickBot="1" x14ac:dyDescent="0.3">
      <c r="A21" s="39"/>
      <c r="B21" s="392">
        <v>0</v>
      </c>
      <c r="C21" s="393"/>
      <c r="D21" s="392"/>
      <c r="E21" s="394"/>
      <c r="F21" s="393"/>
    </row>
    <row r="22" spans="1:6" x14ac:dyDescent="0.2">
      <c r="B22" s="63"/>
      <c r="C22" s="63"/>
      <c r="D22" s="63"/>
    </row>
    <row r="23" spans="1:6" x14ac:dyDescent="0.2">
      <c r="B23" s="395"/>
      <c r="C23" s="395"/>
      <c r="D23" s="395"/>
      <c r="E23" s="395"/>
      <c r="F23" s="395"/>
    </row>
    <row r="24" spans="1:6" x14ac:dyDescent="0.2">
      <c r="B24" s="396" t="s">
        <v>176</v>
      </c>
      <c r="C24" s="396"/>
      <c r="D24" s="396"/>
      <c r="E24" s="396"/>
      <c r="F24" s="396"/>
    </row>
    <row r="25" spans="1:6" x14ac:dyDescent="0.2">
      <c r="B25" s="66">
        <v>1</v>
      </c>
      <c r="C25" s="67" t="s">
        <v>177</v>
      </c>
      <c r="D25" s="68"/>
      <c r="E25" s="66" t="s">
        <v>29</v>
      </c>
      <c r="F25" s="69" t="s">
        <v>178</v>
      </c>
    </row>
    <row r="26" spans="1:6" x14ac:dyDescent="0.2">
      <c r="B26" s="66" t="s">
        <v>30</v>
      </c>
      <c r="C26" s="70" t="s">
        <v>123</v>
      </c>
      <c r="D26" s="71"/>
      <c r="E26" s="72"/>
      <c r="F26" s="211">
        <f>'Salários e Benefícios'!F11</f>
        <v>9745.6</v>
      </c>
    </row>
    <row r="27" spans="1:6" ht="15" x14ac:dyDescent="0.25">
      <c r="B27" s="66" t="s">
        <v>34</v>
      </c>
      <c r="C27" s="70" t="s">
        <v>179</v>
      </c>
      <c r="D27" s="71"/>
      <c r="E27" s="74">
        <v>0</v>
      </c>
      <c r="F27" s="73">
        <v>0</v>
      </c>
    </row>
    <row r="28" spans="1:6" ht="15" x14ac:dyDescent="0.25">
      <c r="B28" s="66" t="s">
        <v>38</v>
      </c>
      <c r="C28" s="70" t="s">
        <v>180</v>
      </c>
      <c r="D28" s="71"/>
      <c r="E28" s="74">
        <v>0</v>
      </c>
      <c r="F28" s="73">
        <v>0</v>
      </c>
    </row>
    <row r="29" spans="1:6" ht="15" x14ac:dyDescent="0.25">
      <c r="B29" s="66" t="s">
        <v>51</v>
      </c>
      <c r="C29" s="70" t="s">
        <v>181</v>
      </c>
      <c r="D29" s="71"/>
      <c r="E29" s="74">
        <v>0</v>
      </c>
      <c r="F29" s="73">
        <v>0</v>
      </c>
    </row>
    <row r="30" spans="1:6" ht="15" x14ac:dyDescent="0.25">
      <c r="B30" s="66" t="s">
        <v>54</v>
      </c>
      <c r="C30" s="70" t="s">
        <v>182</v>
      </c>
      <c r="D30" s="71"/>
      <c r="E30" s="74">
        <v>0</v>
      </c>
      <c r="F30" s="73">
        <v>0</v>
      </c>
    </row>
    <row r="31" spans="1:6" ht="15" x14ac:dyDescent="0.25">
      <c r="B31" s="66" t="s">
        <v>57</v>
      </c>
      <c r="C31" s="75" t="s">
        <v>183</v>
      </c>
      <c r="D31" s="71"/>
      <c r="E31" s="74">
        <v>0</v>
      </c>
      <c r="F31" s="73">
        <v>0</v>
      </c>
    </row>
    <row r="32" spans="1:6" ht="15" x14ac:dyDescent="0.25">
      <c r="B32" s="66"/>
      <c r="C32" s="70"/>
      <c r="D32" s="71"/>
      <c r="E32" s="76"/>
      <c r="F32" s="77"/>
    </row>
    <row r="33" spans="2:8" ht="15" x14ac:dyDescent="0.25">
      <c r="B33" s="397" t="s">
        <v>184</v>
      </c>
      <c r="C33" s="398"/>
      <c r="D33" s="399"/>
      <c r="E33" s="78"/>
      <c r="F33" s="69">
        <f>SUM(F26:F32)</f>
        <v>9745.6</v>
      </c>
    </row>
    <row r="34" spans="2:8" x14ac:dyDescent="0.2">
      <c r="B34" s="79"/>
      <c r="C34" s="79"/>
      <c r="D34" s="79"/>
      <c r="E34" s="79"/>
      <c r="F34" s="80"/>
      <c r="G34" s="81"/>
    </row>
    <row r="35" spans="2:8" x14ac:dyDescent="0.2">
      <c r="B35" s="396" t="s">
        <v>23</v>
      </c>
      <c r="C35" s="396"/>
      <c r="D35" s="396"/>
      <c r="E35" s="396"/>
      <c r="F35" s="396"/>
    </row>
    <row r="36" spans="2:8" x14ac:dyDescent="0.2">
      <c r="B36" s="397" t="s">
        <v>28</v>
      </c>
      <c r="C36" s="398"/>
      <c r="D36" s="399"/>
      <c r="E36" s="66" t="s">
        <v>29</v>
      </c>
      <c r="F36" s="69" t="s">
        <v>178</v>
      </c>
    </row>
    <row r="37" spans="2:8" x14ac:dyDescent="0.2">
      <c r="B37" s="66" t="s">
        <v>30</v>
      </c>
      <c r="C37" s="70" t="s">
        <v>31</v>
      </c>
      <c r="D37" s="71"/>
      <c r="E37" s="82">
        <f>'Encargos_Rescisão_Prof Ausente'!E4</f>
        <v>0</v>
      </c>
      <c r="F37" s="83">
        <f>$F$33*E37</f>
        <v>0</v>
      </c>
    </row>
    <row r="38" spans="2:8" x14ac:dyDescent="0.2">
      <c r="B38" s="66" t="s">
        <v>34</v>
      </c>
      <c r="C38" s="70" t="s">
        <v>35</v>
      </c>
      <c r="D38" s="71"/>
      <c r="E38" s="82">
        <f>'Encargos_Rescisão_Prof Ausente'!E5</f>
        <v>0</v>
      </c>
      <c r="F38" s="83">
        <f>$F$33*E38</f>
        <v>0</v>
      </c>
      <c r="G38" s="81"/>
    </row>
    <row r="39" spans="2:8" ht="26.25" customHeight="1" x14ac:dyDescent="0.2">
      <c r="B39" s="84" t="s">
        <v>38</v>
      </c>
      <c r="C39" s="414" t="s">
        <v>39</v>
      </c>
      <c r="D39" s="415"/>
      <c r="E39" s="82">
        <f>'Encargos_Rescisão_Prof Ausente'!E6</f>
        <v>0</v>
      </c>
      <c r="F39" s="83">
        <f>$F$33*E39</f>
        <v>0</v>
      </c>
    </row>
    <row r="40" spans="2:8" x14ac:dyDescent="0.2">
      <c r="B40" s="397" t="s">
        <v>42</v>
      </c>
      <c r="C40" s="398"/>
      <c r="D40" s="399"/>
      <c r="E40" s="85"/>
      <c r="F40" s="69">
        <f>SUM(F37:F39)</f>
        <v>0</v>
      </c>
    </row>
    <row r="41" spans="2:8" x14ac:dyDescent="0.2">
      <c r="B41" s="416"/>
      <c r="C41" s="416"/>
      <c r="D41" s="416"/>
      <c r="E41" s="416"/>
      <c r="F41" s="416"/>
      <c r="G41" s="86"/>
    </row>
    <row r="42" spans="2:8" x14ac:dyDescent="0.2">
      <c r="B42" s="389" t="s">
        <v>43</v>
      </c>
      <c r="C42" s="390"/>
      <c r="D42" s="391"/>
      <c r="E42" s="66" t="s">
        <v>29</v>
      </c>
      <c r="F42" s="69" t="s">
        <v>178</v>
      </c>
      <c r="G42" s="87"/>
      <c r="H42" s="88"/>
    </row>
    <row r="43" spans="2:8" x14ac:dyDescent="0.2">
      <c r="B43" s="66" t="s">
        <v>30</v>
      </c>
      <c r="C43" s="70" t="s">
        <v>44</v>
      </c>
      <c r="D43" s="71"/>
      <c r="E43" s="89">
        <f>'Encargos_Rescisão_Prof Ausente'!E10</f>
        <v>0</v>
      </c>
      <c r="F43" s="90">
        <f t="shared" ref="F43:F50" si="0">E43*$F$33</f>
        <v>0</v>
      </c>
      <c r="G43" s="91"/>
      <c r="H43" s="88"/>
    </row>
    <row r="44" spans="2:8" x14ac:dyDescent="0.2">
      <c r="B44" s="66" t="s">
        <v>34</v>
      </c>
      <c r="C44" s="70" t="s">
        <v>46</v>
      </c>
      <c r="D44" s="71"/>
      <c r="E44" s="89">
        <f>'Encargos_Rescisão_Prof Ausente'!E11</f>
        <v>0</v>
      </c>
      <c r="F44" s="90">
        <f t="shared" si="0"/>
        <v>0</v>
      </c>
      <c r="G44" s="87"/>
    </row>
    <row r="45" spans="2:8" x14ac:dyDescent="0.2">
      <c r="B45" s="66" t="s">
        <v>38</v>
      </c>
      <c r="C45" s="70" t="s">
        <v>48</v>
      </c>
      <c r="D45" s="71"/>
      <c r="E45" s="194">
        <f>'Encargos_Rescisão_Prof Ausente'!E12</f>
        <v>0</v>
      </c>
      <c r="F45" s="90">
        <f t="shared" si="0"/>
        <v>0</v>
      </c>
      <c r="G45" s="87"/>
    </row>
    <row r="46" spans="2:8" x14ac:dyDescent="0.2">
      <c r="B46" s="66" t="s">
        <v>51</v>
      </c>
      <c r="C46" s="70" t="s">
        <v>52</v>
      </c>
      <c r="D46" s="71"/>
      <c r="E46" s="89">
        <f>'Encargos_Rescisão_Prof Ausente'!E13</f>
        <v>0</v>
      </c>
      <c r="F46" s="90">
        <f t="shared" si="0"/>
        <v>0</v>
      </c>
    </row>
    <row r="47" spans="2:8" x14ac:dyDescent="0.2">
      <c r="B47" s="66" t="s">
        <v>54</v>
      </c>
      <c r="C47" s="70" t="s">
        <v>55</v>
      </c>
      <c r="D47" s="71"/>
      <c r="E47" s="89">
        <f>'Encargos_Rescisão_Prof Ausente'!E14</f>
        <v>0</v>
      </c>
      <c r="F47" s="90">
        <f t="shared" si="0"/>
        <v>0</v>
      </c>
    </row>
    <row r="48" spans="2:8" x14ac:dyDescent="0.2">
      <c r="B48" s="66" t="s">
        <v>57</v>
      </c>
      <c r="C48" s="70" t="s">
        <v>58</v>
      </c>
      <c r="D48" s="71"/>
      <c r="E48" s="89">
        <f>'Encargos_Rescisão_Prof Ausente'!E15</f>
        <v>0</v>
      </c>
      <c r="F48" s="90">
        <f t="shared" si="0"/>
        <v>0</v>
      </c>
    </row>
    <row r="49" spans="2:7" x14ac:dyDescent="0.2">
      <c r="B49" s="66" t="s">
        <v>60</v>
      </c>
      <c r="C49" s="70" t="s">
        <v>61</v>
      </c>
      <c r="D49" s="71"/>
      <c r="E49" s="89">
        <f>'Encargos_Rescisão_Prof Ausente'!E16</f>
        <v>0</v>
      </c>
      <c r="F49" s="90">
        <f t="shared" si="0"/>
        <v>0</v>
      </c>
    </row>
    <row r="50" spans="2:7" x14ac:dyDescent="0.2">
      <c r="B50" s="66" t="s">
        <v>63</v>
      </c>
      <c r="C50" s="70" t="s">
        <v>64</v>
      </c>
      <c r="D50" s="71"/>
      <c r="E50" s="89">
        <f>'Encargos_Rescisão_Prof Ausente'!E17</f>
        <v>0</v>
      </c>
      <c r="F50" s="90">
        <f t="shared" si="0"/>
        <v>0</v>
      </c>
    </row>
    <row r="51" spans="2:7" x14ac:dyDescent="0.2">
      <c r="B51" s="397" t="s">
        <v>66</v>
      </c>
      <c r="C51" s="398"/>
      <c r="D51" s="399"/>
      <c r="E51" s="92">
        <f>SUM(E43:E50)</f>
        <v>0</v>
      </c>
      <c r="F51" s="69">
        <f>SUM(F43:F50)</f>
        <v>0</v>
      </c>
      <c r="G51" s="93"/>
    </row>
    <row r="52" spans="2:7" x14ac:dyDescent="0.2">
      <c r="B52" s="420"/>
      <c r="C52" s="421"/>
      <c r="D52" s="421"/>
      <c r="E52" s="421"/>
      <c r="F52" s="422"/>
    </row>
    <row r="53" spans="2:7" x14ac:dyDescent="0.2">
      <c r="B53" s="389" t="s">
        <v>185</v>
      </c>
      <c r="C53" s="390"/>
      <c r="D53" s="391"/>
      <c r="E53" s="85" t="s">
        <v>240</v>
      </c>
      <c r="F53" s="69" t="s">
        <v>178</v>
      </c>
    </row>
    <row r="54" spans="2:7" ht="15" x14ac:dyDescent="0.25">
      <c r="B54" s="66" t="s">
        <v>30</v>
      </c>
      <c r="C54" s="376" t="str">
        <f>'1'!C54</f>
        <v>Transporte (Cláusula 14ª)</v>
      </c>
      <c r="D54" s="377"/>
      <c r="E54" s="94">
        <v>0</v>
      </c>
      <c r="F54" s="73">
        <f>'Salários e Benefícios'!G30</f>
        <v>0</v>
      </c>
      <c r="G54" s="95"/>
    </row>
    <row r="55" spans="2:7" ht="15" x14ac:dyDescent="0.25">
      <c r="B55" s="66" t="s">
        <v>34</v>
      </c>
      <c r="C55" s="376" t="str">
        <f>'1'!C55</f>
        <v>Auxílio-Refeição/Alimentação (Cláusula 13ª)</v>
      </c>
      <c r="D55" s="377"/>
      <c r="E55" s="94">
        <v>0</v>
      </c>
      <c r="F55" s="73">
        <f>'Salários e Benefícios'!$M$23</f>
        <v>0</v>
      </c>
      <c r="G55" s="95"/>
    </row>
    <row r="56" spans="2:7" ht="15" x14ac:dyDescent="0.25">
      <c r="B56" s="66" t="s">
        <v>38</v>
      </c>
      <c r="C56" s="376" t="str">
        <f>'1'!C56</f>
        <v>Seguro de Vida (Cláusula 16ª)</v>
      </c>
      <c r="D56" s="377"/>
      <c r="E56" s="94">
        <v>0</v>
      </c>
      <c r="F56" s="73">
        <f>'Salários e Benefícios'!$P$23</f>
        <v>0</v>
      </c>
    </row>
    <row r="57" spans="2:7" ht="15" x14ac:dyDescent="0.25">
      <c r="B57" s="66" t="s">
        <v>51</v>
      </c>
      <c r="C57" s="376" t="str">
        <f>'1'!C57</f>
        <v>Plano de Assistência Médica (Cláusula 15ª)</v>
      </c>
      <c r="D57" s="377"/>
      <c r="E57" s="94">
        <v>0</v>
      </c>
      <c r="F57" s="73">
        <f>'Salários e Benefícios'!$U$23</f>
        <v>0</v>
      </c>
    </row>
    <row r="58" spans="2:7" ht="15" x14ac:dyDescent="0.25">
      <c r="B58" s="66" t="s">
        <v>54</v>
      </c>
      <c r="C58" s="376" t="s">
        <v>330</v>
      </c>
      <c r="D58" s="377"/>
      <c r="E58" s="94">
        <v>0</v>
      </c>
      <c r="F58" s="73">
        <f>'Salários e Benefícios'!Z23</f>
        <v>0</v>
      </c>
    </row>
    <row r="59" spans="2:7" ht="15" x14ac:dyDescent="0.25">
      <c r="B59" s="66" t="s">
        <v>57</v>
      </c>
      <c r="C59" s="376" t="str">
        <f>'1'!C59</f>
        <v>Outros Benefícios</v>
      </c>
      <c r="D59" s="377"/>
      <c r="E59" s="94">
        <v>0</v>
      </c>
      <c r="F59" s="73">
        <v>0</v>
      </c>
    </row>
    <row r="60" spans="2:7" ht="15" x14ac:dyDescent="0.25">
      <c r="B60" s="66" t="s">
        <v>60</v>
      </c>
      <c r="C60" s="376" t="str">
        <f>'1'!C60</f>
        <v>Outros Benefícios</v>
      </c>
      <c r="D60" s="377"/>
      <c r="E60" s="94">
        <v>0</v>
      </c>
      <c r="F60" s="73">
        <v>0</v>
      </c>
    </row>
    <row r="61" spans="2:7" ht="15" x14ac:dyDescent="0.25">
      <c r="B61" s="66" t="s">
        <v>63</v>
      </c>
      <c r="C61" s="376" t="str">
        <f>'1'!C61</f>
        <v>Outros Benefícios</v>
      </c>
      <c r="D61" s="377"/>
      <c r="E61" s="94">
        <v>0</v>
      </c>
      <c r="F61" s="94">
        <v>0</v>
      </c>
    </row>
    <row r="62" spans="2:7" x14ac:dyDescent="0.2">
      <c r="B62" s="397" t="s">
        <v>191</v>
      </c>
      <c r="C62" s="398"/>
      <c r="D62" s="398"/>
      <c r="E62" s="97"/>
      <c r="F62" s="69">
        <f>SUM(F54:F61)</f>
        <v>0</v>
      </c>
    </row>
    <row r="63" spans="2:7" x14ac:dyDescent="0.2">
      <c r="B63" s="98"/>
      <c r="C63" s="98"/>
      <c r="D63" s="98"/>
      <c r="E63" s="99"/>
      <c r="F63" s="100"/>
    </row>
    <row r="64" spans="2:7" x14ac:dyDescent="0.2">
      <c r="B64" s="101" t="s">
        <v>192</v>
      </c>
      <c r="C64" s="102"/>
      <c r="D64" s="102"/>
      <c r="E64" s="103"/>
      <c r="F64" s="200"/>
    </row>
    <row r="65" spans="2:6" x14ac:dyDescent="0.2">
      <c r="B65" s="397" t="s">
        <v>193</v>
      </c>
      <c r="C65" s="398"/>
      <c r="D65" s="398"/>
      <c r="E65" s="399"/>
      <c r="F65" s="69" t="s">
        <v>178</v>
      </c>
    </row>
    <row r="66" spans="2:6" x14ac:dyDescent="0.2">
      <c r="B66" s="66" t="s">
        <v>194</v>
      </c>
      <c r="C66" s="70" t="s">
        <v>195</v>
      </c>
      <c r="D66" s="71"/>
      <c r="E66" s="104"/>
      <c r="F66" s="90">
        <f>F40</f>
        <v>0</v>
      </c>
    </row>
    <row r="67" spans="2:6" x14ac:dyDescent="0.2">
      <c r="B67" s="66" t="s">
        <v>196</v>
      </c>
      <c r="C67" s="70" t="s">
        <v>197</v>
      </c>
      <c r="D67" s="71"/>
      <c r="E67" s="104"/>
      <c r="F67" s="90">
        <f>F51</f>
        <v>0</v>
      </c>
    </row>
    <row r="68" spans="2:6" x14ac:dyDescent="0.2">
      <c r="B68" s="66" t="s">
        <v>198</v>
      </c>
      <c r="C68" s="70" t="s">
        <v>199</v>
      </c>
      <c r="D68" s="71"/>
      <c r="E68" s="104"/>
      <c r="F68" s="90">
        <f>F62</f>
        <v>0</v>
      </c>
    </row>
    <row r="69" spans="2:6" x14ac:dyDescent="0.2">
      <c r="B69" s="397" t="s">
        <v>200</v>
      </c>
      <c r="C69" s="398"/>
      <c r="D69" s="398"/>
      <c r="E69" s="105"/>
      <c r="F69" s="106">
        <f>SUM(F66:F68)</f>
        <v>0</v>
      </c>
    </row>
    <row r="70" spans="2:6" x14ac:dyDescent="0.2">
      <c r="B70" s="416"/>
      <c r="C70" s="416"/>
      <c r="D70" s="416"/>
      <c r="E70" s="416"/>
      <c r="F70" s="416"/>
    </row>
    <row r="71" spans="2:6" x14ac:dyDescent="0.2">
      <c r="B71" s="417" t="s">
        <v>67</v>
      </c>
      <c r="C71" s="418"/>
      <c r="D71" s="418"/>
      <c r="E71" s="418"/>
      <c r="F71" s="419"/>
    </row>
    <row r="72" spans="2:6" x14ac:dyDescent="0.2">
      <c r="B72" s="66">
        <v>3</v>
      </c>
      <c r="C72" s="397" t="s">
        <v>68</v>
      </c>
      <c r="D72" s="399"/>
      <c r="E72" s="66" t="s">
        <v>29</v>
      </c>
      <c r="F72" s="69" t="s">
        <v>178</v>
      </c>
    </row>
    <row r="73" spans="2:6" x14ac:dyDescent="0.2">
      <c r="B73" s="66" t="s">
        <v>30</v>
      </c>
      <c r="C73" s="70" t="s">
        <v>69</v>
      </c>
      <c r="D73" s="71"/>
      <c r="E73" s="82">
        <f>'Encargos_Rescisão_Prof Ausente'!E22</f>
        <v>0</v>
      </c>
      <c r="F73" s="90">
        <f>$F$33*E73</f>
        <v>0</v>
      </c>
    </row>
    <row r="74" spans="2:6" x14ac:dyDescent="0.2">
      <c r="B74" s="66" t="s">
        <v>34</v>
      </c>
      <c r="C74" s="70" t="s">
        <v>72</v>
      </c>
      <c r="D74" s="71"/>
      <c r="E74" s="82">
        <f>'Encargos_Rescisão_Prof Ausente'!E23</f>
        <v>0</v>
      </c>
      <c r="F74" s="90">
        <f t="shared" ref="F74:F77" si="1">$F$33*E74</f>
        <v>0</v>
      </c>
    </row>
    <row r="75" spans="2:6" x14ac:dyDescent="0.2">
      <c r="B75" s="66" t="s">
        <v>38</v>
      </c>
      <c r="C75" s="70" t="s">
        <v>75</v>
      </c>
      <c r="D75" s="71"/>
      <c r="E75" s="82">
        <f>'Encargos_Rescisão_Prof Ausente'!E24</f>
        <v>0</v>
      </c>
      <c r="F75" s="90">
        <f t="shared" si="1"/>
        <v>0</v>
      </c>
    </row>
    <row r="76" spans="2:6" x14ac:dyDescent="0.2">
      <c r="B76" s="66" t="s">
        <v>51</v>
      </c>
      <c r="C76" s="70" t="s">
        <v>78</v>
      </c>
      <c r="D76" s="71"/>
      <c r="E76" s="82">
        <f>'Encargos_Rescisão_Prof Ausente'!E25</f>
        <v>0</v>
      </c>
      <c r="F76" s="90">
        <f t="shared" si="1"/>
        <v>0</v>
      </c>
    </row>
    <row r="77" spans="2:6" x14ac:dyDescent="0.2">
      <c r="B77" s="66" t="s">
        <v>54</v>
      </c>
      <c r="C77" s="70" t="s">
        <v>81</v>
      </c>
      <c r="D77" s="71"/>
      <c r="E77" s="82">
        <f>'Encargos_Rescisão_Prof Ausente'!E26</f>
        <v>0</v>
      </c>
      <c r="F77" s="90">
        <f t="shared" si="1"/>
        <v>0</v>
      </c>
    </row>
    <row r="78" spans="2:6" x14ac:dyDescent="0.2">
      <c r="B78" s="397" t="s">
        <v>84</v>
      </c>
      <c r="C78" s="398"/>
      <c r="D78" s="399"/>
      <c r="E78" s="85">
        <f>SUM(E73:E77)</f>
        <v>0</v>
      </c>
      <c r="F78" s="69">
        <f>SUM(F73:F77)</f>
        <v>0</v>
      </c>
    </row>
    <row r="79" spans="2:6" x14ac:dyDescent="0.2">
      <c r="B79" s="398"/>
      <c r="C79" s="398"/>
      <c r="D79" s="398"/>
      <c r="E79" s="398"/>
      <c r="F79" s="398"/>
    </row>
    <row r="80" spans="2:6" x14ac:dyDescent="0.2">
      <c r="B80" s="417" t="s">
        <v>85</v>
      </c>
      <c r="C80" s="418"/>
      <c r="D80" s="418"/>
      <c r="E80" s="418"/>
      <c r="F80" s="419"/>
    </row>
    <row r="81" spans="2:6" x14ac:dyDescent="0.2">
      <c r="B81" s="397" t="s">
        <v>201</v>
      </c>
      <c r="C81" s="398"/>
      <c r="D81" s="399"/>
      <c r="E81" s="66" t="s">
        <v>29</v>
      </c>
      <c r="F81" s="69" t="s">
        <v>178</v>
      </c>
    </row>
    <row r="82" spans="2:6" x14ac:dyDescent="0.2">
      <c r="B82" s="66" t="s">
        <v>30</v>
      </c>
      <c r="C82" s="107" t="s">
        <v>87</v>
      </c>
      <c r="D82" s="71"/>
      <c r="E82" s="82">
        <f>'Encargos_Rescisão_Prof Ausente'!E31</f>
        <v>0</v>
      </c>
      <c r="F82" s="90">
        <f>$F$33*E82</f>
        <v>0</v>
      </c>
    </row>
    <row r="83" spans="2:6" x14ac:dyDescent="0.2">
      <c r="B83" s="66" t="s">
        <v>34</v>
      </c>
      <c r="C83" s="107" t="s">
        <v>90</v>
      </c>
      <c r="D83" s="71"/>
      <c r="E83" s="82">
        <f>'Encargos_Rescisão_Prof Ausente'!E32</f>
        <v>0</v>
      </c>
      <c r="F83" s="90">
        <f>$F$33*E83</f>
        <v>0</v>
      </c>
    </row>
    <row r="84" spans="2:6" x14ac:dyDescent="0.2">
      <c r="B84" s="66" t="s">
        <v>38</v>
      </c>
      <c r="C84" s="107" t="s">
        <v>93</v>
      </c>
      <c r="D84" s="71"/>
      <c r="E84" s="82">
        <f>'Encargos_Rescisão_Prof Ausente'!E33</f>
        <v>0</v>
      </c>
      <c r="F84" s="90">
        <f t="shared" ref="F84:F85" si="2">$F$33*E84</f>
        <v>0</v>
      </c>
    </row>
    <row r="85" spans="2:6" x14ac:dyDescent="0.2">
      <c r="B85" s="66" t="s">
        <v>51</v>
      </c>
      <c r="C85" s="107" t="s">
        <v>96</v>
      </c>
      <c r="D85" s="71"/>
      <c r="E85" s="82">
        <f>'Encargos_Rescisão_Prof Ausente'!E34</f>
        <v>0</v>
      </c>
      <c r="F85" s="90">
        <f t="shared" si="2"/>
        <v>0</v>
      </c>
    </row>
    <row r="86" spans="2:6" x14ac:dyDescent="0.2">
      <c r="B86" s="66" t="s">
        <v>54</v>
      </c>
      <c r="C86" s="107" t="s">
        <v>98</v>
      </c>
      <c r="D86" s="71"/>
      <c r="E86" s="82">
        <f>'Encargos_Rescisão_Prof Ausente'!E35</f>
        <v>0</v>
      </c>
      <c r="F86" s="90">
        <f>$F$33*E86</f>
        <v>0</v>
      </c>
    </row>
    <row r="87" spans="2:6" x14ac:dyDescent="0.2">
      <c r="B87" s="66" t="s">
        <v>57</v>
      </c>
      <c r="C87" s="107" t="s">
        <v>101</v>
      </c>
      <c r="D87" s="71"/>
      <c r="E87" s="82">
        <f>'Encargos_Rescisão_Prof Ausente'!E36</f>
        <v>0</v>
      </c>
      <c r="F87" s="90">
        <f>$F$33*E87</f>
        <v>0</v>
      </c>
    </row>
    <row r="88" spans="2:6" x14ac:dyDescent="0.2">
      <c r="B88" s="66" t="s">
        <v>60</v>
      </c>
      <c r="C88" s="107" t="s">
        <v>103</v>
      </c>
      <c r="D88" s="71"/>
      <c r="E88" s="82">
        <f>'Encargos_Rescisão_Prof Ausente'!E37</f>
        <v>0</v>
      </c>
      <c r="F88" s="90">
        <f>$F$33*E88</f>
        <v>0</v>
      </c>
    </row>
    <row r="89" spans="2:6" x14ac:dyDescent="0.2">
      <c r="B89" s="397" t="s">
        <v>104</v>
      </c>
      <c r="C89" s="398"/>
      <c r="D89" s="399"/>
      <c r="E89" s="85">
        <f>SUM(E82:E88)</f>
        <v>0</v>
      </c>
      <c r="F89" s="69">
        <f>SUM(F82:F88)</f>
        <v>0</v>
      </c>
    </row>
    <row r="90" spans="2:6" x14ac:dyDescent="0.2">
      <c r="B90" s="416"/>
      <c r="C90" s="416"/>
      <c r="D90" s="416"/>
      <c r="E90" s="416"/>
      <c r="F90" s="416"/>
    </row>
    <row r="91" spans="2:6" x14ac:dyDescent="0.2">
      <c r="B91" s="397" t="s">
        <v>202</v>
      </c>
      <c r="C91" s="398"/>
      <c r="D91" s="399"/>
      <c r="E91" s="66" t="s">
        <v>29</v>
      </c>
      <c r="F91" s="69" t="s">
        <v>178</v>
      </c>
    </row>
    <row r="92" spans="2:6" x14ac:dyDescent="0.2">
      <c r="B92" s="66" t="s">
        <v>30</v>
      </c>
      <c r="C92" s="108" t="s">
        <v>106</v>
      </c>
      <c r="D92" s="71"/>
      <c r="E92" s="82">
        <f>'Encargos_Rescisão_Prof Ausente'!E41</f>
        <v>0</v>
      </c>
      <c r="F92" s="90">
        <f t="shared" ref="F92" si="3">$F$33*E92</f>
        <v>0</v>
      </c>
    </row>
    <row r="93" spans="2:6" x14ac:dyDescent="0.2">
      <c r="B93" s="397" t="s">
        <v>203</v>
      </c>
      <c r="C93" s="398"/>
      <c r="D93" s="399"/>
      <c r="E93" s="85"/>
      <c r="F93" s="69">
        <f>F92</f>
        <v>0</v>
      </c>
    </row>
    <row r="94" spans="2:6" x14ac:dyDescent="0.2">
      <c r="B94" s="416"/>
      <c r="C94" s="416"/>
      <c r="D94" s="416"/>
      <c r="E94" s="416"/>
      <c r="F94" s="416"/>
    </row>
    <row r="95" spans="2:6" x14ac:dyDescent="0.2">
      <c r="B95" s="426" t="s">
        <v>204</v>
      </c>
      <c r="C95" s="427"/>
      <c r="D95" s="427"/>
      <c r="E95" s="427"/>
      <c r="F95" s="428"/>
    </row>
    <row r="96" spans="2:6" x14ac:dyDescent="0.2">
      <c r="B96" s="397" t="s">
        <v>205</v>
      </c>
      <c r="C96" s="398"/>
      <c r="D96" s="398"/>
      <c r="E96" s="399"/>
      <c r="F96" s="69" t="s">
        <v>178</v>
      </c>
    </row>
    <row r="97" spans="2:6" x14ac:dyDescent="0.2">
      <c r="B97" s="66" t="s">
        <v>206</v>
      </c>
      <c r="C97" s="109" t="s">
        <v>207</v>
      </c>
      <c r="D97" s="71"/>
      <c r="E97" s="104"/>
      <c r="F97" s="90">
        <f>F89</f>
        <v>0</v>
      </c>
    </row>
    <row r="98" spans="2:6" x14ac:dyDescent="0.2">
      <c r="B98" s="66" t="s">
        <v>208</v>
      </c>
      <c r="C98" s="109" t="s">
        <v>209</v>
      </c>
      <c r="D98" s="71"/>
      <c r="E98" s="104"/>
      <c r="F98" s="90">
        <f>F93</f>
        <v>0</v>
      </c>
    </row>
    <row r="99" spans="2:6" x14ac:dyDescent="0.2">
      <c r="B99" s="397" t="s">
        <v>210</v>
      </c>
      <c r="C99" s="398"/>
      <c r="D99" s="398"/>
      <c r="E99" s="399"/>
      <c r="F99" s="106">
        <f>SUM(F97:F98)</f>
        <v>0</v>
      </c>
    </row>
    <row r="100" spans="2:6" x14ac:dyDescent="0.2">
      <c r="B100" s="416"/>
      <c r="C100" s="416"/>
      <c r="D100" s="416"/>
      <c r="E100" s="416"/>
      <c r="F100" s="416"/>
    </row>
    <row r="101" spans="2:6" x14ac:dyDescent="0.2">
      <c r="B101" s="417" t="s">
        <v>211</v>
      </c>
      <c r="C101" s="418"/>
      <c r="D101" s="418"/>
      <c r="E101" s="418"/>
      <c r="F101" s="419"/>
    </row>
    <row r="102" spans="2:6" x14ac:dyDescent="0.2">
      <c r="B102" s="66">
        <v>5</v>
      </c>
      <c r="C102" s="397" t="s">
        <v>212</v>
      </c>
      <c r="D102" s="399"/>
      <c r="E102" s="66"/>
      <c r="F102" s="69" t="s">
        <v>178</v>
      </c>
    </row>
    <row r="103" spans="2:6" x14ac:dyDescent="0.2">
      <c r="B103" s="66" t="s">
        <v>30</v>
      </c>
      <c r="C103" s="70" t="s">
        <v>213</v>
      </c>
      <c r="D103" s="71"/>
      <c r="E103" s="110"/>
      <c r="F103" s="90">
        <v>0</v>
      </c>
    </row>
    <row r="104" spans="2:6" x14ac:dyDescent="0.2">
      <c r="B104" s="66" t="s">
        <v>34</v>
      </c>
      <c r="C104" s="70" t="s">
        <v>214</v>
      </c>
      <c r="D104" s="71"/>
      <c r="E104" s="110"/>
      <c r="F104" s="90">
        <v>0</v>
      </c>
    </row>
    <row r="105" spans="2:6" ht="15" x14ac:dyDescent="0.25">
      <c r="B105" s="111" t="s">
        <v>38</v>
      </c>
      <c r="C105" s="75" t="s">
        <v>215</v>
      </c>
      <c r="D105" s="71"/>
      <c r="E105" s="112"/>
      <c r="F105" s="96">
        <v>0</v>
      </c>
    </row>
    <row r="106" spans="2:6" x14ac:dyDescent="0.2">
      <c r="B106" s="397" t="s">
        <v>216</v>
      </c>
      <c r="C106" s="398"/>
      <c r="D106" s="399"/>
      <c r="E106" s="85"/>
      <c r="F106" s="69">
        <f>SUM(F103:F105)</f>
        <v>0</v>
      </c>
    </row>
    <row r="107" spans="2:6" x14ac:dyDescent="0.2">
      <c r="B107" s="416"/>
      <c r="C107" s="416"/>
      <c r="D107" s="416"/>
      <c r="E107" s="416"/>
      <c r="F107" s="416"/>
    </row>
    <row r="108" spans="2:6" x14ac:dyDescent="0.2">
      <c r="B108" s="417" t="s">
        <v>217</v>
      </c>
      <c r="C108" s="418"/>
      <c r="D108" s="418"/>
      <c r="E108" s="418"/>
      <c r="F108" s="418"/>
    </row>
    <row r="109" spans="2:6" x14ac:dyDescent="0.2">
      <c r="B109" s="66">
        <v>6</v>
      </c>
      <c r="C109" s="397" t="s">
        <v>218</v>
      </c>
      <c r="D109" s="399"/>
      <c r="E109" s="84" t="s">
        <v>29</v>
      </c>
      <c r="F109" s="69" t="s">
        <v>178</v>
      </c>
    </row>
    <row r="110" spans="2:6" x14ac:dyDescent="0.2">
      <c r="B110" s="66" t="s">
        <v>30</v>
      </c>
      <c r="C110" s="70" t="s">
        <v>219</v>
      </c>
      <c r="D110" s="71"/>
      <c r="E110" s="113">
        <f>'Custos Indiretos Tributos Lucro'!F4</f>
        <v>0</v>
      </c>
      <c r="F110" s="90">
        <f>E110*F135</f>
        <v>0</v>
      </c>
    </row>
    <row r="111" spans="2:6" x14ac:dyDescent="0.2">
      <c r="B111" s="66" t="s">
        <v>34</v>
      </c>
      <c r="C111" s="70" t="s">
        <v>220</v>
      </c>
      <c r="D111" s="71"/>
      <c r="E111" s="113">
        <f>'Custos Indiretos Tributos Lucro'!F5</f>
        <v>0</v>
      </c>
      <c r="F111" s="90">
        <f>E111*(F110+F135)</f>
        <v>0</v>
      </c>
    </row>
    <row r="112" spans="2:6" ht="15" x14ac:dyDescent="0.2">
      <c r="B112" s="66" t="s">
        <v>38</v>
      </c>
      <c r="C112" s="114" t="s">
        <v>221</v>
      </c>
      <c r="D112" s="68"/>
      <c r="E112" s="115"/>
      <c r="F112" s="90"/>
    </row>
    <row r="113" spans="2:7" x14ac:dyDescent="0.2">
      <c r="B113" s="66" t="s">
        <v>222</v>
      </c>
      <c r="C113" s="70" t="s">
        <v>112</v>
      </c>
      <c r="D113" s="71"/>
      <c r="E113" s="116">
        <f>'Custos Indiretos Tributos Lucro'!F6</f>
        <v>0</v>
      </c>
      <c r="F113" s="90">
        <f>E113*$F$124</f>
        <v>0</v>
      </c>
    </row>
    <row r="114" spans="2:7" x14ac:dyDescent="0.2">
      <c r="B114" s="66" t="s">
        <v>223</v>
      </c>
      <c r="C114" s="70" t="s">
        <v>113</v>
      </c>
      <c r="D114" s="71"/>
      <c r="E114" s="116">
        <f>'Custos Indiretos Tributos Lucro'!F7</f>
        <v>0</v>
      </c>
      <c r="F114" s="90">
        <f>E114*$F$124</f>
        <v>0</v>
      </c>
    </row>
    <row r="115" spans="2:7" x14ac:dyDescent="0.2">
      <c r="B115" s="66" t="s">
        <v>224</v>
      </c>
      <c r="C115" s="70" t="s">
        <v>114</v>
      </c>
      <c r="D115" s="71"/>
      <c r="E115" s="116">
        <f>'Custos Indiretos Tributos Lucro'!F8</f>
        <v>0</v>
      </c>
      <c r="F115" s="90">
        <f>E115*$F$124</f>
        <v>0</v>
      </c>
    </row>
    <row r="116" spans="2:7" x14ac:dyDescent="0.2">
      <c r="B116" s="66" t="s">
        <v>225</v>
      </c>
      <c r="C116" s="71" t="s">
        <v>115</v>
      </c>
      <c r="D116" s="71"/>
      <c r="E116" s="116">
        <f>'Custos Indiretos Tributos Lucro'!F9</f>
        <v>0</v>
      </c>
      <c r="F116" s="90">
        <f>E116*$F$124</f>
        <v>0</v>
      </c>
    </row>
    <row r="117" spans="2:7" x14ac:dyDescent="0.2">
      <c r="B117" s="397" t="s">
        <v>226</v>
      </c>
      <c r="C117" s="398"/>
      <c r="D117" s="399"/>
      <c r="E117" s="117"/>
      <c r="F117" s="106">
        <f>SUM(F110:F116)</f>
        <v>0</v>
      </c>
    </row>
    <row r="118" spans="2:7" x14ac:dyDescent="0.2">
      <c r="G118" s="118"/>
    </row>
    <row r="119" spans="2:7" x14ac:dyDescent="0.2">
      <c r="B119" s="119" t="s">
        <v>227</v>
      </c>
      <c r="C119" s="120" t="s">
        <v>228</v>
      </c>
      <c r="D119" s="120"/>
      <c r="E119" s="121">
        <f>E113+E114+E115+E116</f>
        <v>0</v>
      </c>
      <c r="F119" s="122"/>
    </row>
    <row r="120" spans="2:7" x14ac:dyDescent="0.2">
      <c r="B120" s="123"/>
      <c r="C120" s="124">
        <v>100</v>
      </c>
      <c r="D120" s="124"/>
      <c r="E120" s="125"/>
      <c r="F120" s="126"/>
    </row>
    <row r="121" spans="2:7" x14ac:dyDescent="0.2">
      <c r="B121" s="127"/>
      <c r="C121" s="124"/>
      <c r="D121" s="124"/>
      <c r="E121" s="128"/>
      <c r="F121" s="129"/>
    </row>
    <row r="122" spans="2:7" x14ac:dyDescent="0.2">
      <c r="B122" s="123" t="s">
        <v>229</v>
      </c>
      <c r="C122" s="130" t="s">
        <v>230</v>
      </c>
      <c r="D122" s="130"/>
      <c r="E122" s="128"/>
      <c r="F122" s="129">
        <f>F135+F110+F111</f>
        <v>9745.6</v>
      </c>
    </row>
    <row r="123" spans="2:7" x14ac:dyDescent="0.2">
      <c r="B123" s="123"/>
      <c r="C123" s="124"/>
      <c r="D123" s="124"/>
      <c r="E123" s="128"/>
      <c r="F123" s="129"/>
    </row>
    <row r="124" spans="2:7" x14ac:dyDescent="0.2">
      <c r="B124" s="123" t="s">
        <v>231</v>
      </c>
      <c r="C124" s="130" t="s">
        <v>232</v>
      </c>
      <c r="D124" s="130"/>
      <c r="E124" s="128"/>
      <c r="F124" s="129">
        <f>F122/(1-E119)</f>
        <v>9745.6</v>
      </c>
    </row>
    <row r="125" spans="2:7" x14ac:dyDescent="0.2">
      <c r="B125" s="123"/>
      <c r="C125" s="124"/>
      <c r="D125" s="124"/>
      <c r="E125" s="128"/>
      <c r="F125" s="129"/>
    </row>
    <row r="126" spans="2:7" x14ac:dyDescent="0.2">
      <c r="B126" s="131"/>
      <c r="C126" s="132" t="s">
        <v>233</v>
      </c>
      <c r="D126" s="132"/>
      <c r="E126" s="133"/>
      <c r="F126" s="134">
        <f>F124-F122</f>
        <v>0</v>
      </c>
    </row>
    <row r="127" spans="2:7" x14ac:dyDescent="0.2">
      <c r="G127" s="118"/>
    </row>
    <row r="128" spans="2:7" x14ac:dyDescent="0.2">
      <c r="B128" s="426" t="s">
        <v>234</v>
      </c>
      <c r="C128" s="427"/>
      <c r="D128" s="427"/>
      <c r="E128" s="427"/>
      <c r="F128" s="427"/>
      <c r="G128" s="135"/>
    </row>
    <row r="129" spans="2:10" x14ac:dyDescent="0.2">
      <c r="B129" s="397" t="s">
        <v>235</v>
      </c>
      <c r="C129" s="398"/>
      <c r="D129" s="398"/>
      <c r="E129" s="399"/>
      <c r="F129" s="69" t="s">
        <v>178</v>
      </c>
    </row>
    <row r="130" spans="2:10" x14ac:dyDescent="0.2">
      <c r="B130" s="110" t="s">
        <v>30</v>
      </c>
      <c r="C130" s="70" t="str">
        <f>B24</f>
        <v>MÓDULO 1 - COMPOSIÇÃO DA REMUNERAÇÃO</v>
      </c>
      <c r="D130" s="71"/>
      <c r="E130" s="104"/>
      <c r="F130" s="90">
        <f>F33</f>
        <v>9745.6</v>
      </c>
    </row>
    <row r="131" spans="2:10" x14ac:dyDescent="0.2">
      <c r="B131" s="110" t="s">
        <v>34</v>
      </c>
      <c r="C131" s="70" t="str">
        <f>B35</f>
        <v>MÓDULO 2 – ENCARGOS E BENEFÍCIOS ANUAIS, MENSAIS E DIÁRIOS</v>
      </c>
      <c r="D131" s="71"/>
      <c r="E131" s="104"/>
      <c r="F131" s="90">
        <f>F69</f>
        <v>0</v>
      </c>
    </row>
    <row r="132" spans="2:10" x14ac:dyDescent="0.2">
      <c r="B132" s="110" t="s">
        <v>38</v>
      </c>
      <c r="C132" s="70" t="str">
        <f>B71</f>
        <v>MÓDULO 3 – PROVISÃO PARA RESCISÃO</v>
      </c>
      <c r="D132" s="71"/>
      <c r="E132" s="104"/>
      <c r="F132" s="90">
        <f>F78</f>
        <v>0</v>
      </c>
      <c r="G132" s="135"/>
    </row>
    <row r="133" spans="2:10" x14ac:dyDescent="0.2">
      <c r="B133" s="110" t="s">
        <v>51</v>
      </c>
      <c r="C133" s="70" t="str">
        <f>B80</f>
        <v>MÓDULO 4 – CUSTO DE REPOSIÇÃO DO PROFISSIONAL AUSENTE</v>
      </c>
      <c r="D133" s="71"/>
      <c r="E133" s="104"/>
      <c r="F133" s="90">
        <f>F99</f>
        <v>0</v>
      </c>
      <c r="G133" s="135"/>
    </row>
    <row r="134" spans="2:10" x14ac:dyDescent="0.2">
      <c r="B134" s="110" t="s">
        <v>54</v>
      </c>
      <c r="C134" s="70" t="str">
        <f>B101</f>
        <v>MÓDULO 5 – INSUMOS DIVERSOS</v>
      </c>
      <c r="D134" s="71"/>
      <c r="E134" s="104"/>
      <c r="F134" s="90">
        <f>F106</f>
        <v>0</v>
      </c>
    </row>
    <row r="135" spans="2:10" x14ac:dyDescent="0.2">
      <c r="B135" s="66"/>
      <c r="C135" s="114" t="s">
        <v>236</v>
      </c>
      <c r="D135" s="68"/>
      <c r="E135" s="105"/>
      <c r="F135" s="106">
        <f>SUM(F130:F134)</f>
        <v>9745.6</v>
      </c>
      <c r="G135" s="118"/>
    </row>
    <row r="136" spans="2:10" x14ac:dyDescent="0.2">
      <c r="B136" s="110" t="s">
        <v>57</v>
      </c>
      <c r="C136" s="70" t="str">
        <f>B108</f>
        <v>MÓDULO 6 – CUSTOS INDIRETOS, TRIBUTOS E LUCRO</v>
      </c>
      <c r="D136" s="71"/>
      <c r="E136" s="104"/>
      <c r="F136" s="90">
        <f>F117</f>
        <v>0</v>
      </c>
    </row>
    <row r="137" spans="2:10" x14ac:dyDescent="0.2">
      <c r="B137" s="114" t="s">
        <v>237</v>
      </c>
      <c r="C137" s="68"/>
      <c r="D137" s="68"/>
      <c r="E137" s="105"/>
      <c r="F137" s="106">
        <f>SUM(F135:F136)</f>
        <v>9745.6</v>
      </c>
    </row>
    <row r="138" spans="2:10" ht="15.75" customHeight="1" thickBot="1" x14ac:dyDescent="0.25">
      <c r="B138" s="79"/>
      <c r="C138" s="79"/>
      <c r="D138" s="79"/>
      <c r="E138" s="79"/>
      <c r="F138" s="80"/>
      <c r="J138" s="118"/>
    </row>
    <row r="139" spans="2:10" ht="13.5" thickBot="1" x14ac:dyDescent="0.25">
      <c r="B139" s="423" t="s">
        <v>238</v>
      </c>
      <c r="C139" s="424"/>
      <c r="D139" s="424"/>
      <c r="E139" s="425"/>
      <c r="F139" s="136">
        <f>'Salários e Benefícios'!E11</f>
        <v>9</v>
      </c>
    </row>
    <row r="140" spans="2:10" ht="13.5" thickBot="1" x14ac:dyDescent="0.25"/>
    <row r="141" spans="2:10" ht="13.5" thickBot="1" x14ac:dyDescent="0.25">
      <c r="B141" s="429" t="s">
        <v>239</v>
      </c>
      <c r="C141" s="430"/>
      <c r="D141" s="430"/>
      <c r="E141" s="431"/>
      <c r="F141" s="137">
        <f>F139*F137</f>
        <v>87710.400000000009</v>
      </c>
    </row>
  </sheetData>
  <protectedRanges>
    <protectedRange sqref="C15" name="Intervalo1_1_1"/>
  </protectedRanges>
  <mergeCells count="72">
    <mergeCell ref="B9:C9"/>
    <mergeCell ref="B2:F2"/>
    <mergeCell ref="A4:F4"/>
    <mergeCell ref="B5:F5"/>
    <mergeCell ref="B6:C6"/>
    <mergeCell ref="B7:C7"/>
    <mergeCell ref="D19:F19"/>
    <mergeCell ref="B10:C10"/>
    <mergeCell ref="E10:F10"/>
    <mergeCell ref="B11:C11"/>
    <mergeCell ref="E11:F11"/>
    <mergeCell ref="B12:F12"/>
    <mergeCell ref="B14:C14"/>
    <mergeCell ref="D14:F14"/>
    <mergeCell ref="D15:F15"/>
    <mergeCell ref="B16:C16"/>
    <mergeCell ref="D16:F16"/>
    <mergeCell ref="D17:F17"/>
    <mergeCell ref="D18:F18"/>
    <mergeCell ref="C57:D57"/>
    <mergeCell ref="B42:D42"/>
    <mergeCell ref="D20:F20"/>
    <mergeCell ref="B21:C21"/>
    <mergeCell ref="D21:F21"/>
    <mergeCell ref="B23:F23"/>
    <mergeCell ref="B24:F24"/>
    <mergeCell ref="B33:D33"/>
    <mergeCell ref="B35:F35"/>
    <mergeCell ref="B36:D36"/>
    <mergeCell ref="C39:D39"/>
    <mergeCell ref="B40:D40"/>
    <mergeCell ref="B41:F41"/>
    <mergeCell ref="B101:F101"/>
    <mergeCell ref="B80:F80"/>
    <mergeCell ref="B51:D51"/>
    <mergeCell ref="B52:F52"/>
    <mergeCell ref="B53:D53"/>
    <mergeCell ref="B62:D62"/>
    <mergeCell ref="B65:E65"/>
    <mergeCell ref="B69:D69"/>
    <mergeCell ref="B70:F70"/>
    <mergeCell ref="B71:F71"/>
    <mergeCell ref="C72:D72"/>
    <mergeCell ref="B78:D78"/>
    <mergeCell ref="B79:F79"/>
    <mergeCell ref="C54:D54"/>
    <mergeCell ref="C55:D55"/>
    <mergeCell ref="C56:D56"/>
    <mergeCell ref="B139:E139"/>
    <mergeCell ref="B141:E141"/>
    <mergeCell ref="B106:D106"/>
    <mergeCell ref="B107:F107"/>
    <mergeCell ref="B108:F108"/>
    <mergeCell ref="C109:D109"/>
    <mergeCell ref="B117:D117"/>
    <mergeCell ref="B128:F128"/>
    <mergeCell ref="C58:D58"/>
    <mergeCell ref="C59:D59"/>
    <mergeCell ref="C60:D60"/>
    <mergeCell ref="C61:D61"/>
    <mergeCell ref="B129:E129"/>
    <mergeCell ref="C102:D102"/>
    <mergeCell ref="B81:D81"/>
    <mergeCell ref="B89:D89"/>
    <mergeCell ref="B90:F90"/>
    <mergeCell ref="B91:D91"/>
    <mergeCell ref="B93:D93"/>
    <mergeCell ref="B94:F94"/>
    <mergeCell ref="B95:F95"/>
    <mergeCell ref="B96:E96"/>
    <mergeCell ref="B99:E99"/>
    <mergeCell ref="B100:F100"/>
  </mergeCells>
  <dataValidations count="3">
    <dataValidation allowBlank="1" showInputMessage="1" showErrorMessage="1" promptTitle="C.B.O:" prompt="Insira  O NÚMERO  da C.B.O cadastrada no Ministério do Trabalho e Emprego." sqref="D65556:F65556 IZ65556:JB65556 SV65556:SX65556 ACR65556:ACT65556 AMN65556:AMP65556 AWJ65556:AWL65556 BGF65556:BGH65556 BQB65556:BQD65556 BZX65556:BZZ65556 CJT65556:CJV65556 CTP65556:CTR65556 DDL65556:DDN65556 DNH65556:DNJ65556 DXD65556:DXF65556 EGZ65556:EHB65556 EQV65556:EQX65556 FAR65556:FAT65556 FKN65556:FKP65556 FUJ65556:FUL65556 GEF65556:GEH65556 GOB65556:GOD65556 GXX65556:GXZ65556 HHT65556:HHV65556 HRP65556:HRR65556 IBL65556:IBN65556 ILH65556:ILJ65556 IVD65556:IVF65556 JEZ65556:JFB65556 JOV65556:JOX65556 JYR65556:JYT65556 KIN65556:KIP65556 KSJ65556:KSL65556 LCF65556:LCH65556 LMB65556:LMD65556 LVX65556:LVZ65556 MFT65556:MFV65556 MPP65556:MPR65556 MZL65556:MZN65556 NJH65556:NJJ65556 NTD65556:NTF65556 OCZ65556:ODB65556 OMV65556:OMX65556 OWR65556:OWT65556 PGN65556:PGP65556 PQJ65556:PQL65556 QAF65556:QAH65556 QKB65556:QKD65556 QTX65556:QTZ65556 RDT65556:RDV65556 RNP65556:RNR65556 RXL65556:RXN65556 SHH65556:SHJ65556 SRD65556:SRF65556 TAZ65556:TBB65556 TKV65556:TKX65556 TUR65556:TUT65556 UEN65556:UEP65556 UOJ65556:UOL65556 UYF65556:UYH65556 VIB65556:VID65556 VRX65556:VRZ65556 WBT65556:WBV65556 WLP65556:WLR65556 WVL65556:WVN65556 D131092:F131092 IZ131092:JB131092 SV131092:SX131092 ACR131092:ACT131092 AMN131092:AMP131092 AWJ131092:AWL131092 BGF131092:BGH131092 BQB131092:BQD131092 BZX131092:BZZ131092 CJT131092:CJV131092 CTP131092:CTR131092 DDL131092:DDN131092 DNH131092:DNJ131092 DXD131092:DXF131092 EGZ131092:EHB131092 EQV131092:EQX131092 FAR131092:FAT131092 FKN131092:FKP131092 FUJ131092:FUL131092 GEF131092:GEH131092 GOB131092:GOD131092 GXX131092:GXZ131092 HHT131092:HHV131092 HRP131092:HRR131092 IBL131092:IBN131092 ILH131092:ILJ131092 IVD131092:IVF131092 JEZ131092:JFB131092 JOV131092:JOX131092 JYR131092:JYT131092 KIN131092:KIP131092 KSJ131092:KSL131092 LCF131092:LCH131092 LMB131092:LMD131092 LVX131092:LVZ131092 MFT131092:MFV131092 MPP131092:MPR131092 MZL131092:MZN131092 NJH131092:NJJ131092 NTD131092:NTF131092 OCZ131092:ODB131092 OMV131092:OMX131092 OWR131092:OWT131092 PGN131092:PGP131092 PQJ131092:PQL131092 QAF131092:QAH131092 QKB131092:QKD131092 QTX131092:QTZ131092 RDT131092:RDV131092 RNP131092:RNR131092 RXL131092:RXN131092 SHH131092:SHJ131092 SRD131092:SRF131092 TAZ131092:TBB131092 TKV131092:TKX131092 TUR131092:TUT131092 UEN131092:UEP131092 UOJ131092:UOL131092 UYF131092:UYH131092 VIB131092:VID131092 VRX131092:VRZ131092 WBT131092:WBV131092 WLP131092:WLR131092 WVL131092:WVN131092 D196628:F196628 IZ196628:JB196628 SV196628:SX196628 ACR196628:ACT196628 AMN196628:AMP196628 AWJ196628:AWL196628 BGF196628:BGH196628 BQB196628:BQD196628 BZX196628:BZZ196628 CJT196628:CJV196628 CTP196628:CTR196628 DDL196628:DDN196628 DNH196628:DNJ196628 DXD196628:DXF196628 EGZ196628:EHB196628 EQV196628:EQX196628 FAR196628:FAT196628 FKN196628:FKP196628 FUJ196628:FUL196628 GEF196628:GEH196628 GOB196628:GOD196628 GXX196628:GXZ196628 HHT196628:HHV196628 HRP196628:HRR196628 IBL196628:IBN196628 ILH196628:ILJ196628 IVD196628:IVF196628 JEZ196628:JFB196628 JOV196628:JOX196628 JYR196628:JYT196628 KIN196628:KIP196628 KSJ196628:KSL196628 LCF196628:LCH196628 LMB196628:LMD196628 LVX196628:LVZ196628 MFT196628:MFV196628 MPP196628:MPR196628 MZL196628:MZN196628 NJH196628:NJJ196628 NTD196628:NTF196628 OCZ196628:ODB196628 OMV196628:OMX196628 OWR196628:OWT196628 PGN196628:PGP196628 PQJ196628:PQL196628 QAF196628:QAH196628 QKB196628:QKD196628 QTX196628:QTZ196628 RDT196628:RDV196628 RNP196628:RNR196628 RXL196628:RXN196628 SHH196628:SHJ196628 SRD196628:SRF196628 TAZ196628:TBB196628 TKV196628:TKX196628 TUR196628:TUT196628 UEN196628:UEP196628 UOJ196628:UOL196628 UYF196628:UYH196628 VIB196628:VID196628 VRX196628:VRZ196628 WBT196628:WBV196628 WLP196628:WLR196628 WVL196628:WVN196628 D262164:F262164 IZ262164:JB262164 SV262164:SX262164 ACR262164:ACT262164 AMN262164:AMP262164 AWJ262164:AWL262164 BGF262164:BGH262164 BQB262164:BQD262164 BZX262164:BZZ262164 CJT262164:CJV262164 CTP262164:CTR262164 DDL262164:DDN262164 DNH262164:DNJ262164 DXD262164:DXF262164 EGZ262164:EHB262164 EQV262164:EQX262164 FAR262164:FAT262164 FKN262164:FKP262164 FUJ262164:FUL262164 GEF262164:GEH262164 GOB262164:GOD262164 GXX262164:GXZ262164 HHT262164:HHV262164 HRP262164:HRR262164 IBL262164:IBN262164 ILH262164:ILJ262164 IVD262164:IVF262164 JEZ262164:JFB262164 JOV262164:JOX262164 JYR262164:JYT262164 KIN262164:KIP262164 KSJ262164:KSL262164 LCF262164:LCH262164 LMB262164:LMD262164 LVX262164:LVZ262164 MFT262164:MFV262164 MPP262164:MPR262164 MZL262164:MZN262164 NJH262164:NJJ262164 NTD262164:NTF262164 OCZ262164:ODB262164 OMV262164:OMX262164 OWR262164:OWT262164 PGN262164:PGP262164 PQJ262164:PQL262164 QAF262164:QAH262164 QKB262164:QKD262164 QTX262164:QTZ262164 RDT262164:RDV262164 RNP262164:RNR262164 RXL262164:RXN262164 SHH262164:SHJ262164 SRD262164:SRF262164 TAZ262164:TBB262164 TKV262164:TKX262164 TUR262164:TUT262164 UEN262164:UEP262164 UOJ262164:UOL262164 UYF262164:UYH262164 VIB262164:VID262164 VRX262164:VRZ262164 WBT262164:WBV262164 WLP262164:WLR262164 WVL262164:WVN262164 D327700:F327700 IZ327700:JB327700 SV327700:SX327700 ACR327700:ACT327700 AMN327700:AMP327700 AWJ327700:AWL327700 BGF327700:BGH327700 BQB327700:BQD327700 BZX327700:BZZ327700 CJT327700:CJV327700 CTP327700:CTR327700 DDL327700:DDN327700 DNH327700:DNJ327700 DXD327700:DXF327700 EGZ327700:EHB327700 EQV327700:EQX327700 FAR327700:FAT327700 FKN327700:FKP327700 FUJ327700:FUL327700 GEF327700:GEH327700 GOB327700:GOD327700 GXX327700:GXZ327700 HHT327700:HHV327700 HRP327700:HRR327700 IBL327700:IBN327700 ILH327700:ILJ327700 IVD327700:IVF327700 JEZ327700:JFB327700 JOV327700:JOX327700 JYR327700:JYT327700 KIN327700:KIP327700 KSJ327700:KSL327700 LCF327700:LCH327700 LMB327700:LMD327700 LVX327700:LVZ327700 MFT327700:MFV327700 MPP327700:MPR327700 MZL327700:MZN327700 NJH327700:NJJ327700 NTD327700:NTF327700 OCZ327700:ODB327700 OMV327700:OMX327700 OWR327700:OWT327700 PGN327700:PGP327700 PQJ327700:PQL327700 QAF327700:QAH327700 QKB327700:QKD327700 QTX327700:QTZ327700 RDT327700:RDV327700 RNP327700:RNR327700 RXL327700:RXN327700 SHH327700:SHJ327700 SRD327700:SRF327700 TAZ327700:TBB327700 TKV327700:TKX327700 TUR327700:TUT327700 UEN327700:UEP327700 UOJ327700:UOL327700 UYF327700:UYH327700 VIB327700:VID327700 VRX327700:VRZ327700 WBT327700:WBV327700 WLP327700:WLR327700 WVL327700:WVN327700 D393236:F393236 IZ393236:JB393236 SV393236:SX393236 ACR393236:ACT393236 AMN393236:AMP393236 AWJ393236:AWL393236 BGF393236:BGH393236 BQB393236:BQD393236 BZX393236:BZZ393236 CJT393236:CJV393236 CTP393236:CTR393236 DDL393236:DDN393236 DNH393236:DNJ393236 DXD393236:DXF393236 EGZ393236:EHB393236 EQV393236:EQX393236 FAR393236:FAT393236 FKN393236:FKP393236 FUJ393236:FUL393236 GEF393236:GEH393236 GOB393236:GOD393236 GXX393236:GXZ393236 HHT393236:HHV393236 HRP393236:HRR393236 IBL393236:IBN393236 ILH393236:ILJ393236 IVD393236:IVF393236 JEZ393236:JFB393236 JOV393236:JOX393236 JYR393236:JYT393236 KIN393236:KIP393236 KSJ393236:KSL393236 LCF393236:LCH393236 LMB393236:LMD393236 LVX393236:LVZ393236 MFT393236:MFV393236 MPP393236:MPR393236 MZL393236:MZN393236 NJH393236:NJJ393236 NTD393236:NTF393236 OCZ393236:ODB393236 OMV393236:OMX393236 OWR393236:OWT393236 PGN393236:PGP393236 PQJ393236:PQL393236 QAF393236:QAH393236 QKB393236:QKD393236 QTX393236:QTZ393236 RDT393236:RDV393236 RNP393236:RNR393236 RXL393236:RXN393236 SHH393236:SHJ393236 SRD393236:SRF393236 TAZ393236:TBB393236 TKV393236:TKX393236 TUR393236:TUT393236 UEN393236:UEP393236 UOJ393236:UOL393236 UYF393236:UYH393236 VIB393236:VID393236 VRX393236:VRZ393236 WBT393236:WBV393236 WLP393236:WLR393236 WVL393236:WVN393236 D458772:F458772 IZ458772:JB458772 SV458772:SX458772 ACR458772:ACT458772 AMN458772:AMP458772 AWJ458772:AWL458772 BGF458772:BGH458772 BQB458772:BQD458772 BZX458772:BZZ458772 CJT458772:CJV458772 CTP458772:CTR458772 DDL458772:DDN458772 DNH458772:DNJ458772 DXD458772:DXF458772 EGZ458772:EHB458772 EQV458772:EQX458772 FAR458772:FAT458772 FKN458772:FKP458772 FUJ458772:FUL458772 GEF458772:GEH458772 GOB458772:GOD458772 GXX458772:GXZ458772 HHT458772:HHV458772 HRP458772:HRR458772 IBL458772:IBN458772 ILH458772:ILJ458772 IVD458772:IVF458772 JEZ458772:JFB458772 JOV458772:JOX458772 JYR458772:JYT458772 KIN458772:KIP458772 KSJ458772:KSL458772 LCF458772:LCH458772 LMB458772:LMD458772 LVX458772:LVZ458772 MFT458772:MFV458772 MPP458772:MPR458772 MZL458772:MZN458772 NJH458772:NJJ458772 NTD458772:NTF458772 OCZ458772:ODB458772 OMV458772:OMX458772 OWR458772:OWT458772 PGN458772:PGP458772 PQJ458772:PQL458772 QAF458772:QAH458772 QKB458772:QKD458772 QTX458772:QTZ458772 RDT458772:RDV458772 RNP458772:RNR458772 RXL458772:RXN458772 SHH458772:SHJ458772 SRD458772:SRF458772 TAZ458772:TBB458772 TKV458772:TKX458772 TUR458772:TUT458772 UEN458772:UEP458772 UOJ458772:UOL458772 UYF458772:UYH458772 VIB458772:VID458772 VRX458772:VRZ458772 WBT458772:WBV458772 WLP458772:WLR458772 WVL458772:WVN458772 D524308:F524308 IZ524308:JB524308 SV524308:SX524308 ACR524308:ACT524308 AMN524308:AMP524308 AWJ524308:AWL524308 BGF524308:BGH524308 BQB524308:BQD524308 BZX524308:BZZ524308 CJT524308:CJV524308 CTP524308:CTR524308 DDL524308:DDN524308 DNH524308:DNJ524308 DXD524308:DXF524308 EGZ524308:EHB524308 EQV524308:EQX524308 FAR524308:FAT524308 FKN524308:FKP524308 FUJ524308:FUL524308 GEF524308:GEH524308 GOB524308:GOD524308 GXX524308:GXZ524308 HHT524308:HHV524308 HRP524308:HRR524308 IBL524308:IBN524308 ILH524308:ILJ524308 IVD524308:IVF524308 JEZ524308:JFB524308 JOV524308:JOX524308 JYR524308:JYT524308 KIN524308:KIP524308 KSJ524308:KSL524308 LCF524308:LCH524308 LMB524308:LMD524308 LVX524308:LVZ524308 MFT524308:MFV524308 MPP524308:MPR524308 MZL524308:MZN524308 NJH524308:NJJ524308 NTD524308:NTF524308 OCZ524308:ODB524308 OMV524308:OMX524308 OWR524308:OWT524308 PGN524308:PGP524308 PQJ524308:PQL524308 QAF524308:QAH524308 QKB524308:QKD524308 QTX524308:QTZ524308 RDT524308:RDV524308 RNP524308:RNR524308 RXL524308:RXN524308 SHH524308:SHJ524308 SRD524308:SRF524308 TAZ524308:TBB524308 TKV524308:TKX524308 TUR524308:TUT524308 UEN524308:UEP524308 UOJ524308:UOL524308 UYF524308:UYH524308 VIB524308:VID524308 VRX524308:VRZ524308 WBT524308:WBV524308 WLP524308:WLR524308 WVL524308:WVN524308 D589844:F589844 IZ589844:JB589844 SV589844:SX589844 ACR589844:ACT589844 AMN589844:AMP589844 AWJ589844:AWL589844 BGF589844:BGH589844 BQB589844:BQD589844 BZX589844:BZZ589844 CJT589844:CJV589844 CTP589844:CTR589844 DDL589844:DDN589844 DNH589844:DNJ589844 DXD589844:DXF589844 EGZ589844:EHB589844 EQV589844:EQX589844 FAR589844:FAT589844 FKN589844:FKP589844 FUJ589844:FUL589844 GEF589844:GEH589844 GOB589844:GOD589844 GXX589844:GXZ589844 HHT589844:HHV589844 HRP589844:HRR589844 IBL589844:IBN589844 ILH589844:ILJ589844 IVD589844:IVF589844 JEZ589844:JFB589844 JOV589844:JOX589844 JYR589844:JYT589844 KIN589844:KIP589844 KSJ589844:KSL589844 LCF589844:LCH589844 LMB589844:LMD589844 LVX589844:LVZ589844 MFT589844:MFV589844 MPP589844:MPR589844 MZL589844:MZN589844 NJH589844:NJJ589844 NTD589844:NTF589844 OCZ589844:ODB589844 OMV589844:OMX589844 OWR589844:OWT589844 PGN589844:PGP589844 PQJ589844:PQL589844 QAF589844:QAH589844 QKB589844:QKD589844 QTX589844:QTZ589844 RDT589844:RDV589844 RNP589844:RNR589844 RXL589844:RXN589844 SHH589844:SHJ589844 SRD589844:SRF589844 TAZ589844:TBB589844 TKV589844:TKX589844 TUR589844:TUT589844 UEN589844:UEP589844 UOJ589844:UOL589844 UYF589844:UYH589844 VIB589844:VID589844 VRX589844:VRZ589844 WBT589844:WBV589844 WLP589844:WLR589844 WVL589844:WVN589844 D655380:F655380 IZ655380:JB655380 SV655380:SX655380 ACR655380:ACT655380 AMN655380:AMP655380 AWJ655380:AWL655380 BGF655380:BGH655380 BQB655380:BQD655380 BZX655380:BZZ655380 CJT655380:CJV655380 CTP655380:CTR655380 DDL655380:DDN655380 DNH655380:DNJ655380 DXD655380:DXF655380 EGZ655380:EHB655380 EQV655380:EQX655380 FAR655380:FAT655380 FKN655380:FKP655380 FUJ655380:FUL655380 GEF655380:GEH655380 GOB655380:GOD655380 GXX655380:GXZ655380 HHT655380:HHV655380 HRP655380:HRR655380 IBL655380:IBN655380 ILH655380:ILJ655380 IVD655380:IVF655380 JEZ655380:JFB655380 JOV655380:JOX655380 JYR655380:JYT655380 KIN655380:KIP655380 KSJ655380:KSL655380 LCF655380:LCH655380 LMB655380:LMD655380 LVX655380:LVZ655380 MFT655380:MFV655380 MPP655380:MPR655380 MZL655380:MZN655380 NJH655380:NJJ655380 NTD655380:NTF655380 OCZ655380:ODB655380 OMV655380:OMX655380 OWR655380:OWT655380 PGN655380:PGP655380 PQJ655380:PQL655380 QAF655380:QAH655380 QKB655380:QKD655380 QTX655380:QTZ655380 RDT655380:RDV655380 RNP655380:RNR655380 RXL655380:RXN655380 SHH655380:SHJ655380 SRD655380:SRF655380 TAZ655380:TBB655380 TKV655380:TKX655380 TUR655380:TUT655380 UEN655380:UEP655380 UOJ655380:UOL655380 UYF655380:UYH655380 VIB655380:VID655380 VRX655380:VRZ655380 WBT655380:WBV655380 WLP655380:WLR655380 WVL655380:WVN655380 D720916:F720916 IZ720916:JB720916 SV720916:SX720916 ACR720916:ACT720916 AMN720916:AMP720916 AWJ720916:AWL720916 BGF720916:BGH720916 BQB720916:BQD720916 BZX720916:BZZ720916 CJT720916:CJV720916 CTP720916:CTR720916 DDL720916:DDN720916 DNH720916:DNJ720916 DXD720916:DXF720916 EGZ720916:EHB720916 EQV720916:EQX720916 FAR720916:FAT720916 FKN720916:FKP720916 FUJ720916:FUL720916 GEF720916:GEH720916 GOB720916:GOD720916 GXX720916:GXZ720916 HHT720916:HHV720916 HRP720916:HRR720916 IBL720916:IBN720916 ILH720916:ILJ720916 IVD720916:IVF720916 JEZ720916:JFB720916 JOV720916:JOX720916 JYR720916:JYT720916 KIN720916:KIP720916 KSJ720916:KSL720916 LCF720916:LCH720916 LMB720916:LMD720916 LVX720916:LVZ720916 MFT720916:MFV720916 MPP720916:MPR720916 MZL720916:MZN720916 NJH720916:NJJ720916 NTD720916:NTF720916 OCZ720916:ODB720916 OMV720916:OMX720916 OWR720916:OWT720916 PGN720916:PGP720916 PQJ720916:PQL720916 QAF720916:QAH720916 QKB720916:QKD720916 QTX720916:QTZ720916 RDT720916:RDV720916 RNP720916:RNR720916 RXL720916:RXN720916 SHH720916:SHJ720916 SRD720916:SRF720916 TAZ720916:TBB720916 TKV720916:TKX720916 TUR720916:TUT720916 UEN720916:UEP720916 UOJ720916:UOL720916 UYF720916:UYH720916 VIB720916:VID720916 VRX720916:VRZ720916 WBT720916:WBV720916 WLP720916:WLR720916 WVL720916:WVN720916 D786452:F786452 IZ786452:JB786452 SV786452:SX786452 ACR786452:ACT786452 AMN786452:AMP786452 AWJ786452:AWL786452 BGF786452:BGH786452 BQB786452:BQD786452 BZX786452:BZZ786452 CJT786452:CJV786452 CTP786452:CTR786452 DDL786452:DDN786452 DNH786452:DNJ786452 DXD786452:DXF786452 EGZ786452:EHB786452 EQV786452:EQX786452 FAR786452:FAT786452 FKN786452:FKP786452 FUJ786452:FUL786452 GEF786452:GEH786452 GOB786452:GOD786452 GXX786452:GXZ786452 HHT786452:HHV786452 HRP786452:HRR786452 IBL786452:IBN786452 ILH786452:ILJ786452 IVD786452:IVF786452 JEZ786452:JFB786452 JOV786452:JOX786452 JYR786452:JYT786452 KIN786452:KIP786452 KSJ786452:KSL786452 LCF786452:LCH786452 LMB786452:LMD786452 LVX786452:LVZ786452 MFT786452:MFV786452 MPP786452:MPR786452 MZL786452:MZN786452 NJH786452:NJJ786452 NTD786452:NTF786452 OCZ786452:ODB786452 OMV786452:OMX786452 OWR786452:OWT786452 PGN786452:PGP786452 PQJ786452:PQL786452 QAF786452:QAH786452 QKB786452:QKD786452 QTX786452:QTZ786452 RDT786452:RDV786452 RNP786452:RNR786452 RXL786452:RXN786452 SHH786452:SHJ786452 SRD786452:SRF786452 TAZ786452:TBB786452 TKV786452:TKX786452 TUR786452:TUT786452 UEN786452:UEP786452 UOJ786452:UOL786452 UYF786452:UYH786452 VIB786452:VID786452 VRX786452:VRZ786452 WBT786452:WBV786452 WLP786452:WLR786452 WVL786452:WVN786452 D851988:F851988 IZ851988:JB851988 SV851988:SX851988 ACR851988:ACT851988 AMN851988:AMP851988 AWJ851988:AWL851988 BGF851988:BGH851988 BQB851988:BQD851988 BZX851988:BZZ851988 CJT851988:CJV851988 CTP851988:CTR851988 DDL851988:DDN851988 DNH851988:DNJ851988 DXD851988:DXF851988 EGZ851988:EHB851988 EQV851988:EQX851988 FAR851988:FAT851988 FKN851988:FKP851988 FUJ851988:FUL851988 GEF851988:GEH851988 GOB851988:GOD851988 GXX851988:GXZ851988 HHT851988:HHV851988 HRP851988:HRR851988 IBL851988:IBN851988 ILH851988:ILJ851988 IVD851988:IVF851988 JEZ851988:JFB851988 JOV851988:JOX851988 JYR851988:JYT851988 KIN851988:KIP851988 KSJ851988:KSL851988 LCF851988:LCH851988 LMB851988:LMD851988 LVX851988:LVZ851988 MFT851988:MFV851988 MPP851988:MPR851988 MZL851988:MZN851988 NJH851988:NJJ851988 NTD851988:NTF851988 OCZ851988:ODB851988 OMV851988:OMX851988 OWR851988:OWT851988 PGN851988:PGP851988 PQJ851988:PQL851988 QAF851988:QAH851988 QKB851988:QKD851988 QTX851988:QTZ851988 RDT851988:RDV851988 RNP851988:RNR851988 RXL851988:RXN851988 SHH851988:SHJ851988 SRD851988:SRF851988 TAZ851988:TBB851988 TKV851988:TKX851988 TUR851988:TUT851988 UEN851988:UEP851988 UOJ851988:UOL851988 UYF851988:UYH851988 VIB851988:VID851988 VRX851988:VRZ851988 WBT851988:WBV851988 WLP851988:WLR851988 WVL851988:WVN851988 D917524:F917524 IZ917524:JB917524 SV917524:SX917524 ACR917524:ACT917524 AMN917524:AMP917524 AWJ917524:AWL917524 BGF917524:BGH917524 BQB917524:BQD917524 BZX917524:BZZ917524 CJT917524:CJV917524 CTP917524:CTR917524 DDL917524:DDN917524 DNH917524:DNJ917524 DXD917524:DXF917524 EGZ917524:EHB917524 EQV917524:EQX917524 FAR917524:FAT917524 FKN917524:FKP917524 FUJ917524:FUL917524 GEF917524:GEH917524 GOB917524:GOD917524 GXX917524:GXZ917524 HHT917524:HHV917524 HRP917524:HRR917524 IBL917524:IBN917524 ILH917524:ILJ917524 IVD917524:IVF917524 JEZ917524:JFB917524 JOV917524:JOX917524 JYR917524:JYT917524 KIN917524:KIP917524 KSJ917524:KSL917524 LCF917524:LCH917524 LMB917524:LMD917524 LVX917524:LVZ917524 MFT917524:MFV917524 MPP917524:MPR917524 MZL917524:MZN917524 NJH917524:NJJ917524 NTD917524:NTF917524 OCZ917524:ODB917524 OMV917524:OMX917524 OWR917524:OWT917524 PGN917524:PGP917524 PQJ917524:PQL917524 QAF917524:QAH917524 QKB917524:QKD917524 QTX917524:QTZ917524 RDT917524:RDV917524 RNP917524:RNR917524 RXL917524:RXN917524 SHH917524:SHJ917524 SRD917524:SRF917524 TAZ917524:TBB917524 TKV917524:TKX917524 TUR917524:TUT917524 UEN917524:UEP917524 UOJ917524:UOL917524 UYF917524:UYH917524 VIB917524:VID917524 VRX917524:VRZ917524 WBT917524:WBV917524 WLP917524:WLR917524 WVL917524:WVN917524 D983060:F983060 IZ983060:JB983060 SV983060:SX983060 ACR983060:ACT983060 AMN983060:AMP983060 AWJ983060:AWL983060 BGF983060:BGH983060 BQB983060:BQD983060 BZX983060:BZZ983060 CJT983060:CJV983060 CTP983060:CTR983060 DDL983060:DDN983060 DNH983060:DNJ983060 DXD983060:DXF983060 EGZ983060:EHB983060 EQV983060:EQX983060 FAR983060:FAT983060 FKN983060:FKP983060 FUJ983060:FUL983060 GEF983060:GEH983060 GOB983060:GOD983060 GXX983060:GXZ983060 HHT983060:HHV983060 HRP983060:HRR983060 IBL983060:IBN983060 ILH983060:ILJ983060 IVD983060:IVF983060 JEZ983060:JFB983060 JOV983060:JOX983060 JYR983060:JYT983060 KIN983060:KIP983060 KSJ983060:KSL983060 LCF983060:LCH983060 LMB983060:LMD983060 LVX983060:LVZ983060 MFT983060:MFV983060 MPP983060:MPR983060 MZL983060:MZN983060 NJH983060:NJJ983060 NTD983060:NTF983060 OCZ983060:ODB983060 OMV983060:OMX983060 OWR983060:OWT983060 PGN983060:PGP983060 PQJ983060:PQL983060 QAF983060:QAH983060 QKB983060:QKD983060 QTX983060:QTZ983060 RDT983060:RDV983060 RNP983060:RNR983060 RXL983060:RXN983060 SHH983060:SHJ983060 SRD983060:SRF983060 TAZ983060:TBB983060 TKV983060:TKX983060 TUR983060:TUT983060 UEN983060:UEP983060 UOJ983060:UOL983060 UYF983060:UYH983060 VIB983060:VID983060 VRX983060:VRZ983060 WBT983060:WBV983060 WLP983060:WLR983060 WVL983060:WVN983060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4246F7A8-7D9D-4E82-98F0-7255F1C2F9A8}"/>
    <dataValidation allowBlank="1" showInputMessage="1" showErrorMessage="1" promptTitle="Sindicato Profissional:" sqref="D65558:F65558 IZ65558:JB65558 SV65558:SX65558 ACR65558:ACT65558 AMN65558:AMP65558 AWJ65558:AWL65558 BGF65558:BGH65558 BQB65558:BQD65558 BZX65558:BZZ65558 CJT65558:CJV65558 CTP65558:CTR65558 DDL65558:DDN65558 DNH65558:DNJ65558 DXD65558:DXF65558 EGZ65558:EHB65558 EQV65558:EQX65558 FAR65558:FAT65558 FKN65558:FKP65558 FUJ65558:FUL65558 GEF65558:GEH65558 GOB65558:GOD65558 GXX65558:GXZ65558 HHT65558:HHV65558 HRP65558:HRR65558 IBL65558:IBN65558 ILH65558:ILJ65558 IVD65558:IVF65558 JEZ65558:JFB65558 JOV65558:JOX65558 JYR65558:JYT65558 KIN65558:KIP65558 KSJ65558:KSL65558 LCF65558:LCH65558 LMB65558:LMD65558 LVX65558:LVZ65558 MFT65558:MFV65558 MPP65558:MPR65558 MZL65558:MZN65558 NJH65558:NJJ65558 NTD65558:NTF65558 OCZ65558:ODB65558 OMV65558:OMX65558 OWR65558:OWT65558 PGN65558:PGP65558 PQJ65558:PQL65558 QAF65558:QAH65558 QKB65558:QKD65558 QTX65558:QTZ65558 RDT65558:RDV65558 RNP65558:RNR65558 RXL65558:RXN65558 SHH65558:SHJ65558 SRD65558:SRF65558 TAZ65558:TBB65558 TKV65558:TKX65558 TUR65558:TUT65558 UEN65558:UEP65558 UOJ65558:UOL65558 UYF65558:UYH65558 VIB65558:VID65558 VRX65558:VRZ65558 WBT65558:WBV65558 WLP65558:WLR65558 WVL65558:WVN65558 D131094:F131094 IZ131094:JB131094 SV131094:SX131094 ACR131094:ACT131094 AMN131094:AMP131094 AWJ131094:AWL131094 BGF131094:BGH131094 BQB131094:BQD131094 BZX131094:BZZ131094 CJT131094:CJV131094 CTP131094:CTR131094 DDL131094:DDN131094 DNH131094:DNJ131094 DXD131094:DXF131094 EGZ131094:EHB131094 EQV131094:EQX131094 FAR131094:FAT131094 FKN131094:FKP131094 FUJ131094:FUL131094 GEF131094:GEH131094 GOB131094:GOD131094 GXX131094:GXZ131094 HHT131094:HHV131094 HRP131094:HRR131094 IBL131094:IBN131094 ILH131094:ILJ131094 IVD131094:IVF131094 JEZ131094:JFB131094 JOV131094:JOX131094 JYR131094:JYT131094 KIN131094:KIP131094 KSJ131094:KSL131094 LCF131094:LCH131094 LMB131094:LMD131094 LVX131094:LVZ131094 MFT131094:MFV131094 MPP131094:MPR131094 MZL131094:MZN131094 NJH131094:NJJ131094 NTD131094:NTF131094 OCZ131094:ODB131094 OMV131094:OMX131094 OWR131094:OWT131094 PGN131094:PGP131094 PQJ131094:PQL131094 QAF131094:QAH131094 QKB131094:QKD131094 QTX131094:QTZ131094 RDT131094:RDV131094 RNP131094:RNR131094 RXL131094:RXN131094 SHH131094:SHJ131094 SRD131094:SRF131094 TAZ131094:TBB131094 TKV131094:TKX131094 TUR131094:TUT131094 UEN131094:UEP131094 UOJ131094:UOL131094 UYF131094:UYH131094 VIB131094:VID131094 VRX131094:VRZ131094 WBT131094:WBV131094 WLP131094:WLR131094 WVL131094:WVN131094 D196630:F196630 IZ196630:JB196630 SV196630:SX196630 ACR196630:ACT196630 AMN196630:AMP196630 AWJ196630:AWL196630 BGF196630:BGH196630 BQB196630:BQD196630 BZX196630:BZZ196630 CJT196630:CJV196630 CTP196630:CTR196630 DDL196630:DDN196630 DNH196630:DNJ196630 DXD196630:DXF196630 EGZ196630:EHB196630 EQV196630:EQX196630 FAR196630:FAT196630 FKN196630:FKP196630 FUJ196630:FUL196630 GEF196630:GEH196630 GOB196630:GOD196630 GXX196630:GXZ196630 HHT196630:HHV196630 HRP196630:HRR196630 IBL196630:IBN196630 ILH196630:ILJ196630 IVD196630:IVF196630 JEZ196630:JFB196630 JOV196630:JOX196630 JYR196630:JYT196630 KIN196630:KIP196630 KSJ196630:KSL196630 LCF196630:LCH196630 LMB196630:LMD196630 LVX196630:LVZ196630 MFT196630:MFV196630 MPP196630:MPR196630 MZL196630:MZN196630 NJH196630:NJJ196630 NTD196630:NTF196630 OCZ196630:ODB196630 OMV196630:OMX196630 OWR196630:OWT196630 PGN196630:PGP196630 PQJ196630:PQL196630 QAF196630:QAH196630 QKB196630:QKD196630 QTX196630:QTZ196630 RDT196630:RDV196630 RNP196630:RNR196630 RXL196630:RXN196630 SHH196630:SHJ196630 SRD196630:SRF196630 TAZ196630:TBB196630 TKV196630:TKX196630 TUR196630:TUT196630 UEN196630:UEP196630 UOJ196630:UOL196630 UYF196630:UYH196630 VIB196630:VID196630 VRX196630:VRZ196630 WBT196630:WBV196630 WLP196630:WLR196630 WVL196630:WVN196630 D262166:F262166 IZ262166:JB262166 SV262166:SX262166 ACR262166:ACT262166 AMN262166:AMP262166 AWJ262166:AWL262166 BGF262166:BGH262166 BQB262166:BQD262166 BZX262166:BZZ262166 CJT262166:CJV262166 CTP262166:CTR262166 DDL262166:DDN262166 DNH262166:DNJ262166 DXD262166:DXF262166 EGZ262166:EHB262166 EQV262166:EQX262166 FAR262166:FAT262166 FKN262166:FKP262166 FUJ262166:FUL262166 GEF262166:GEH262166 GOB262166:GOD262166 GXX262166:GXZ262166 HHT262166:HHV262166 HRP262166:HRR262166 IBL262166:IBN262166 ILH262166:ILJ262166 IVD262166:IVF262166 JEZ262166:JFB262166 JOV262166:JOX262166 JYR262166:JYT262166 KIN262166:KIP262166 KSJ262166:KSL262166 LCF262166:LCH262166 LMB262166:LMD262166 LVX262166:LVZ262166 MFT262166:MFV262166 MPP262166:MPR262166 MZL262166:MZN262166 NJH262166:NJJ262166 NTD262166:NTF262166 OCZ262166:ODB262166 OMV262166:OMX262166 OWR262166:OWT262166 PGN262166:PGP262166 PQJ262166:PQL262166 QAF262166:QAH262166 QKB262166:QKD262166 QTX262166:QTZ262166 RDT262166:RDV262166 RNP262166:RNR262166 RXL262166:RXN262166 SHH262166:SHJ262166 SRD262166:SRF262166 TAZ262166:TBB262166 TKV262166:TKX262166 TUR262166:TUT262166 UEN262166:UEP262166 UOJ262166:UOL262166 UYF262166:UYH262166 VIB262166:VID262166 VRX262166:VRZ262166 WBT262166:WBV262166 WLP262166:WLR262166 WVL262166:WVN262166 D327702:F327702 IZ327702:JB327702 SV327702:SX327702 ACR327702:ACT327702 AMN327702:AMP327702 AWJ327702:AWL327702 BGF327702:BGH327702 BQB327702:BQD327702 BZX327702:BZZ327702 CJT327702:CJV327702 CTP327702:CTR327702 DDL327702:DDN327702 DNH327702:DNJ327702 DXD327702:DXF327702 EGZ327702:EHB327702 EQV327702:EQX327702 FAR327702:FAT327702 FKN327702:FKP327702 FUJ327702:FUL327702 GEF327702:GEH327702 GOB327702:GOD327702 GXX327702:GXZ327702 HHT327702:HHV327702 HRP327702:HRR327702 IBL327702:IBN327702 ILH327702:ILJ327702 IVD327702:IVF327702 JEZ327702:JFB327702 JOV327702:JOX327702 JYR327702:JYT327702 KIN327702:KIP327702 KSJ327702:KSL327702 LCF327702:LCH327702 LMB327702:LMD327702 LVX327702:LVZ327702 MFT327702:MFV327702 MPP327702:MPR327702 MZL327702:MZN327702 NJH327702:NJJ327702 NTD327702:NTF327702 OCZ327702:ODB327702 OMV327702:OMX327702 OWR327702:OWT327702 PGN327702:PGP327702 PQJ327702:PQL327702 QAF327702:QAH327702 QKB327702:QKD327702 QTX327702:QTZ327702 RDT327702:RDV327702 RNP327702:RNR327702 RXL327702:RXN327702 SHH327702:SHJ327702 SRD327702:SRF327702 TAZ327702:TBB327702 TKV327702:TKX327702 TUR327702:TUT327702 UEN327702:UEP327702 UOJ327702:UOL327702 UYF327702:UYH327702 VIB327702:VID327702 VRX327702:VRZ327702 WBT327702:WBV327702 WLP327702:WLR327702 WVL327702:WVN327702 D393238:F393238 IZ393238:JB393238 SV393238:SX393238 ACR393238:ACT393238 AMN393238:AMP393238 AWJ393238:AWL393238 BGF393238:BGH393238 BQB393238:BQD393238 BZX393238:BZZ393238 CJT393238:CJV393238 CTP393238:CTR393238 DDL393238:DDN393238 DNH393238:DNJ393238 DXD393238:DXF393238 EGZ393238:EHB393238 EQV393238:EQX393238 FAR393238:FAT393238 FKN393238:FKP393238 FUJ393238:FUL393238 GEF393238:GEH393238 GOB393238:GOD393238 GXX393238:GXZ393238 HHT393238:HHV393238 HRP393238:HRR393238 IBL393238:IBN393238 ILH393238:ILJ393238 IVD393238:IVF393238 JEZ393238:JFB393238 JOV393238:JOX393238 JYR393238:JYT393238 KIN393238:KIP393238 KSJ393238:KSL393238 LCF393238:LCH393238 LMB393238:LMD393238 LVX393238:LVZ393238 MFT393238:MFV393238 MPP393238:MPR393238 MZL393238:MZN393238 NJH393238:NJJ393238 NTD393238:NTF393238 OCZ393238:ODB393238 OMV393238:OMX393238 OWR393238:OWT393238 PGN393238:PGP393238 PQJ393238:PQL393238 QAF393238:QAH393238 QKB393238:QKD393238 QTX393238:QTZ393238 RDT393238:RDV393238 RNP393238:RNR393238 RXL393238:RXN393238 SHH393238:SHJ393238 SRD393238:SRF393238 TAZ393238:TBB393238 TKV393238:TKX393238 TUR393238:TUT393238 UEN393238:UEP393238 UOJ393238:UOL393238 UYF393238:UYH393238 VIB393238:VID393238 VRX393238:VRZ393238 WBT393238:WBV393238 WLP393238:WLR393238 WVL393238:WVN393238 D458774:F458774 IZ458774:JB458774 SV458774:SX458774 ACR458774:ACT458774 AMN458774:AMP458774 AWJ458774:AWL458774 BGF458774:BGH458774 BQB458774:BQD458774 BZX458774:BZZ458774 CJT458774:CJV458774 CTP458774:CTR458774 DDL458774:DDN458774 DNH458774:DNJ458774 DXD458774:DXF458774 EGZ458774:EHB458774 EQV458774:EQX458774 FAR458774:FAT458774 FKN458774:FKP458774 FUJ458774:FUL458774 GEF458774:GEH458774 GOB458774:GOD458774 GXX458774:GXZ458774 HHT458774:HHV458774 HRP458774:HRR458774 IBL458774:IBN458774 ILH458774:ILJ458774 IVD458774:IVF458774 JEZ458774:JFB458774 JOV458774:JOX458774 JYR458774:JYT458774 KIN458774:KIP458774 KSJ458774:KSL458774 LCF458774:LCH458774 LMB458774:LMD458774 LVX458774:LVZ458774 MFT458774:MFV458774 MPP458774:MPR458774 MZL458774:MZN458774 NJH458774:NJJ458774 NTD458774:NTF458774 OCZ458774:ODB458774 OMV458774:OMX458774 OWR458774:OWT458774 PGN458774:PGP458774 PQJ458774:PQL458774 QAF458774:QAH458774 QKB458774:QKD458774 QTX458774:QTZ458774 RDT458774:RDV458774 RNP458774:RNR458774 RXL458774:RXN458774 SHH458774:SHJ458774 SRD458774:SRF458774 TAZ458774:TBB458774 TKV458774:TKX458774 TUR458774:TUT458774 UEN458774:UEP458774 UOJ458774:UOL458774 UYF458774:UYH458774 VIB458774:VID458774 VRX458774:VRZ458774 WBT458774:WBV458774 WLP458774:WLR458774 WVL458774:WVN458774 D524310:F524310 IZ524310:JB524310 SV524310:SX524310 ACR524310:ACT524310 AMN524310:AMP524310 AWJ524310:AWL524310 BGF524310:BGH524310 BQB524310:BQD524310 BZX524310:BZZ524310 CJT524310:CJV524310 CTP524310:CTR524310 DDL524310:DDN524310 DNH524310:DNJ524310 DXD524310:DXF524310 EGZ524310:EHB524310 EQV524310:EQX524310 FAR524310:FAT524310 FKN524310:FKP524310 FUJ524310:FUL524310 GEF524310:GEH524310 GOB524310:GOD524310 GXX524310:GXZ524310 HHT524310:HHV524310 HRP524310:HRR524310 IBL524310:IBN524310 ILH524310:ILJ524310 IVD524310:IVF524310 JEZ524310:JFB524310 JOV524310:JOX524310 JYR524310:JYT524310 KIN524310:KIP524310 KSJ524310:KSL524310 LCF524310:LCH524310 LMB524310:LMD524310 LVX524310:LVZ524310 MFT524310:MFV524310 MPP524310:MPR524310 MZL524310:MZN524310 NJH524310:NJJ524310 NTD524310:NTF524310 OCZ524310:ODB524310 OMV524310:OMX524310 OWR524310:OWT524310 PGN524310:PGP524310 PQJ524310:PQL524310 QAF524310:QAH524310 QKB524310:QKD524310 QTX524310:QTZ524310 RDT524310:RDV524310 RNP524310:RNR524310 RXL524310:RXN524310 SHH524310:SHJ524310 SRD524310:SRF524310 TAZ524310:TBB524310 TKV524310:TKX524310 TUR524310:TUT524310 UEN524310:UEP524310 UOJ524310:UOL524310 UYF524310:UYH524310 VIB524310:VID524310 VRX524310:VRZ524310 WBT524310:WBV524310 WLP524310:WLR524310 WVL524310:WVN524310 D589846:F589846 IZ589846:JB589846 SV589846:SX589846 ACR589846:ACT589846 AMN589846:AMP589846 AWJ589846:AWL589846 BGF589846:BGH589846 BQB589846:BQD589846 BZX589846:BZZ589846 CJT589846:CJV589846 CTP589846:CTR589846 DDL589846:DDN589846 DNH589846:DNJ589846 DXD589846:DXF589846 EGZ589846:EHB589846 EQV589846:EQX589846 FAR589846:FAT589846 FKN589846:FKP589846 FUJ589846:FUL589846 GEF589846:GEH589846 GOB589846:GOD589846 GXX589846:GXZ589846 HHT589846:HHV589846 HRP589846:HRR589846 IBL589846:IBN589846 ILH589846:ILJ589846 IVD589846:IVF589846 JEZ589846:JFB589846 JOV589846:JOX589846 JYR589846:JYT589846 KIN589846:KIP589846 KSJ589846:KSL589846 LCF589846:LCH589846 LMB589846:LMD589846 LVX589846:LVZ589846 MFT589846:MFV589846 MPP589846:MPR589846 MZL589846:MZN589846 NJH589846:NJJ589846 NTD589846:NTF589846 OCZ589846:ODB589846 OMV589846:OMX589846 OWR589846:OWT589846 PGN589846:PGP589846 PQJ589846:PQL589846 QAF589846:QAH589846 QKB589846:QKD589846 QTX589846:QTZ589846 RDT589846:RDV589846 RNP589846:RNR589846 RXL589846:RXN589846 SHH589846:SHJ589846 SRD589846:SRF589846 TAZ589846:TBB589846 TKV589846:TKX589846 TUR589846:TUT589846 UEN589846:UEP589846 UOJ589846:UOL589846 UYF589846:UYH589846 VIB589846:VID589846 VRX589846:VRZ589846 WBT589846:WBV589846 WLP589846:WLR589846 WVL589846:WVN589846 D655382:F655382 IZ655382:JB655382 SV655382:SX655382 ACR655382:ACT655382 AMN655382:AMP655382 AWJ655382:AWL655382 BGF655382:BGH655382 BQB655382:BQD655382 BZX655382:BZZ655382 CJT655382:CJV655382 CTP655382:CTR655382 DDL655382:DDN655382 DNH655382:DNJ655382 DXD655382:DXF655382 EGZ655382:EHB655382 EQV655382:EQX655382 FAR655382:FAT655382 FKN655382:FKP655382 FUJ655382:FUL655382 GEF655382:GEH655382 GOB655382:GOD655382 GXX655382:GXZ655382 HHT655382:HHV655382 HRP655382:HRR655382 IBL655382:IBN655382 ILH655382:ILJ655382 IVD655382:IVF655382 JEZ655382:JFB655382 JOV655382:JOX655382 JYR655382:JYT655382 KIN655382:KIP655382 KSJ655382:KSL655382 LCF655382:LCH655382 LMB655382:LMD655382 LVX655382:LVZ655382 MFT655382:MFV655382 MPP655382:MPR655382 MZL655382:MZN655382 NJH655382:NJJ655382 NTD655382:NTF655382 OCZ655382:ODB655382 OMV655382:OMX655382 OWR655382:OWT655382 PGN655382:PGP655382 PQJ655382:PQL655382 QAF655382:QAH655382 QKB655382:QKD655382 QTX655382:QTZ655382 RDT655382:RDV655382 RNP655382:RNR655382 RXL655382:RXN655382 SHH655382:SHJ655382 SRD655382:SRF655382 TAZ655382:TBB655382 TKV655382:TKX655382 TUR655382:TUT655382 UEN655382:UEP655382 UOJ655382:UOL655382 UYF655382:UYH655382 VIB655382:VID655382 VRX655382:VRZ655382 WBT655382:WBV655382 WLP655382:WLR655382 WVL655382:WVN655382 D720918:F720918 IZ720918:JB720918 SV720918:SX720918 ACR720918:ACT720918 AMN720918:AMP720918 AWJ720918:AWL720918 BGF720918:BGH720918 BQB720918:BQD720918 BZX720918:BZZ720918 CJT720918:CJV720918 CTP720918:CTR720918 DDL720918:DDN720918 DNH720918:DNJ720918 DXD720918:DXF720918 EGZ720918:EHB720918 EQV720918:EQX720918 FAR720918:FAT720918 FKN720918:FKP720918 FUJ720918:FUL720918 GEF720918:GEH720918 GOB720918:GOD720918 GXX720918:GXZ720918 HHT720918:HHV720918 HRP720918:HRR720918 IBL720918:IBN720918 ILH720918:ILJ720918 IVD720918:IVF720918 JEZ720918:JFB720918 JOV720918:JOX720918 JYR720918:JYT720918 KIN720918:KIP720918 KSJ720918:KSL720918 LCF720918:LCH720918 LMB720918:LMD720918 LVX720918:LVZ720918 MFT720918:MFV720918 MPP720918:MPR720918 MZL720918:MZN720918 NJH720918:NJJ720918 NTD720918:NTF720918 OCZ720918:ODB720918 OMV720918:OMX720918 OWR720918:OWT720918 PGN720918:PGP720918 PQJ720918:PQL720918 QAF720918:QAH720918 QKB720918:QKD720918 QTX720918:QTZ720918 RDT720918:RDV720918 RNP720918:RNR720918 RXL720918:RXN720918 SHH720918:SHJ720918 SRD720918:SRF720918 TAZ720918:TBB720918 TKV720918:TKX720918 TUR720918:TUT720918 UEN720918:UEP720918 UOJ720918:UOL720918 UYF720918:UYH720918 VIB720918:VID720918 VRX720918:VRZ720918 WBT720918:WBV720918 WLP720918:WLR720918 WVL720918:WVN720918 D786454:F786454 IZ786454:JB786454 SV786454:SX786454 ACR786454:ACT786454 AMN786454:AMP786454 AWJ786454:AWL786454 BGF786454:BGH786454 BQB786454:BQD786454 BZX786454:BZZ786454 CJT786454:CJV786454 CTP786454:CTR786454 DDL786454:DDN786454 DNH786454:DNJ786454 DXD786454:DXF786454 EGZ786454:EHB786454 EQV786454:EQX786454 FAR786454:FAT786454 FKN786454:FKP786454 FUJ786454:FUL786454 GEF786454:GEH786454 GOB786454:GOD786454 GXX786454:GXZ786454 HHT786454:HHV786454 HRP786454:HRR786454 IBL786454:IBN786454 ILH786454:ILJ786454 IVD786454:IVF786454 JEZ786454:JFB786454 JOV786454:JOX786454 JYR786454:JYT786454 KIN786454:KIP786454 KSJ786454:KSL786454 LCF786454:LCH786454 LMB786454:LMD786454 LVX786454:LVZ786454 MFT786454:MFV786454 MPP786454:MPR786454 MZL786454:MZN786454 NJH786454:NJJ786454 NTD786454:NTF786454 OCZ786454:ODB786454 OMV786454:OMX786454 OWR786454:OWT786454 PGN786454:PGP786454 PQJ786454:PQL786454 QAF786454:QAH786454 QKB786454:QKD786454 QTX786454:QTZ786454 RDT786454:RDV786454 RNP786454:RNR786454 RXL786454:RXN786454 SHH786454:SHJ786454 SRD786454:SRF786454 TAZ786454:TBB786454 TKV786454:TKX786454 TUR786454:TUT786454 UEN786454:UEP786454 UOJ786454:UOL786454 UYF786454:UYH786454 VIB786454:VID786454 VRX786454:VRZ786454 WBT786454:WBV786454 WLP786454:WLR786454 WVL786454:WVN786454 D851990:F851990 IZ851990:JB851990 SV851990:SX851990 ACR851990:ACT851990 AMN851990:AMP851990 AWJ851990:AWL851990 BGF851990:BGH851990 BQB851990:BQD851990 BZX851990:BZZ851990 CJT851990:CJV851990 CTP851990:CTR851990 DDL851990:DDN851990 DNH851990:DNJ851990 DXD851990:DXF851990 EGZ851990:EHB851990 EQV851990:EQX851990 FAR851990:FAT851990 FKN851990:FKP851990 FUJ851990:FUL851990 GEF851990:GEH851990 GOB851990:GOD851990 GXX851990:GXZ851990 HHT851990:HHV851990 HRP851990:HRR851990 IBL851990:IBN851990 ILH851990:ILJ851990 IVD851990:IVF851990 JEZ851990:JFB851990 JOV851990:JOX851990 JYR851990:JYT851990 KIN851990:KIP851990 KSJ851990:KSL851990 LCF851990:LCH851990 LMB851990:LMD851990 LVX851990:LVZ851990 MFT851990:MFV851990 MPP851990:MPR851990 MZL851990:MZN851990 NJH851990:NJJ851990 NTD851990:NTF851990 OCZ851990:ODB851990 OMV851990:OMX851990 OWR851990:OWT851990 PGN851990:PGP851990 PQJ851990:PQL851990 QAF851990:QAH851990 QKB851990:QKD851990 QTX851990:QTZ851990 RDT851990:RDV851990 RNP851990:RNR851990 RXL851990:RXN851990 SHH851990:SHJ851990 SRD851990:SRF851990 TAZ851990:TBB851990 TKV851990:TKX851990 TUR851990:TUT851990 UEN851990:UEP851990 UOJ851990:UOL851990 UYF851990:UYH851990 VIB851990:VID851990 VRX851990:VRZ851990 WBT851990:WBV851990 WLP851990:WLR851990 WVL851990:WVN851990 D917526:F917526 IZ917526:JB917526 SV917526:SX917526 ACR917526:ACT917526 AMN917526:AMP917526 AWJ917526:AWL917526 BGF917526:BGH917526 BQB917526:BQD917526 BZX917526:BZZ917526 CJT917526:CJV917526 CTP917526:CTR917526 DDL917526:DDN917526 DNH917526:DNJ917526 DXD917526:DXF917526 EGZ917526:EHB917526 EQV917526:EQX917526 FAR917526:FAT917526 FKN917526:FKP917526 FUJ917526:FUL917526 GEF917526:GEH917526 GOB917526:GOD917526 GXX917526:GXZ917526 HHT917526:HHV917526 HRP917526:HRR917526 IBL917526:IBN917526 ILH917526:ILJ917526 IVD917526:IVF917526 JEZ917526:JFB917526 JOV917526:JOX917526 JYR917526:JYT917526 KIN917526:KIP917526 KSJ917526:KSL917526 LCF917526:LCH917526 LMB917526:LMD917526 LVX917526:LVZ917526 MFT917526:MFV917526 MPP917526:MPR917526 MZL917526:MZN917526 NJH917526:NJJ917526 NTD917526:NTF917526 OCZ917526:ODB917526 OMV917526:OMX917526 OWR917526:OWT917526 PGN917526:PGP917526 PQJ917526:PQL917526 QAF917526:QAH917526 QKB917526:QKD917526 QTX917526:QTZ917526 RDT917526:RDV917526 RNP917526:RNR917526 RXL917526:RXN917526 SHH917526:SHJ917526 SRD917526:SRF917526 TAZ917526:TBB917526 TKV917526:TKX917526 TUR917526:TUT917526 UEN917526:UEP917526 UOJ917526:UOL917526 UYF917526:UYH917526 VIB917526:VID917526 VRX917526:VRZ917526 WBT917526:WBV917526 WLP917526:WLR917526 WVL917526:WVN917526 D983062:F983062 IZ983062:JB983062 SV983062:SX983062 ACR983062:ACT983062 AMN983062:AMP983062 AWJ983062:AWL983062 BGF983062:BGH983062 BQB983062:BQD983062 BZX983062:BZZ983062 CJT983062:CJV983062 CTP983062:CTR983062 DDL983062:DDN983062 DNH983062:DNJ983062 DXD983062:DXF983062 EGZ983062:EHB983062 EQV983062:EQX983062 FAR983062:FAT983062 FKN983062:FKP983062 FUJ983062:FUL983062 GEF983062:GEH983062 GOB983062:GOD983062 GXX983062:GXZ983062 HHT983062:HHV983062 HRP983062:HRR983062 IBL983062:IBN983062 ILH983062:ILJ983062 IVD983062:IVF983062 JEZ983062:JFB983062 JOV983062:JOX983062 JYR983062:JYT983062 KIN983062:KIP983062 KSJ983062:KSL983062 LCF983062:LCH983062 LMB983062:LMD983062 LVX983062:LVZ983062 MFT983062:MFV983062 MPP983062:MPR983062 MZL983062:MZN983062 NJH983062:NJJ983062 NTD983062:NTF983062 OCZ983062:ODB983062 OMV983062:OMX983062 OWR983062:OWT983062 PGN983062:PGP983062 PQJ983062:PQL983062 QAF983062:QAH983062 QKB983062:QKD983062 QTX983062:QTZ983062 RDT983062:RDV983062 RNP983062:RNR983062 RXL983062:RXN983062 SHH983062:SHJ983062 SRD983062:SRF983062 TAZ983062:TBB983062 TKV983062:TKX983062 TUR983062:TUT983062 UEN983062:UEP983062 UOJ983062:UOL983062 UYF983062:UYH983062 VIB983062:VID983062 VRX983062:VRZ983062 WBT983062:WBV983062 WLP983062:WLR983062 WVL983062:WVN983062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6427DE45-A5D8-4DD4-B79C-43D96A1F9521}"/>
    <dataValidation type="date" operator="greaterThan" allowBlank="1" showInputMessage="1" showErrorMessage="1" errorTitle="Data Base:" error="Insira a data no formato &quot;dd/mm/aaaa&quot;._x000a_(Ex.: Para a data de 1º de janeiro de 2012, digite &quot;1/1/2012&quot;)" promptTitle="Data Base:" sqref="D65560:F65560 IZ65560:JB65560 SV65560:SX65560 ACR65560:ACT65560 AMN65560:AMP65560 AWJ65560:AWL65560 BGF65560:BGH65560 BQB65560:BQD65560 BZX65560:BZZ65560 CJT65560:CJV65560 CTP65560:CTR65560 DDL65560:DDN65560 DNH65560:DNJ65560 DXD65560:DXF65560 EGZ65560:EHB65560 EQV65560:EQX65560 FAR65560:FAT65560 FKN65560:FKP65560 FUJ65560:FUL65560 GEF65560:GEH65560 GOB65560:GOD65560 GXX65560:GXZ65560 HHT65560:HHV65560 HRP65560:HRR65560 IBL65560:IBN65560 ILH65560:ILJ65560 IVD65560:IVF65560 JEZ65560:JFB65560 JOV65560:JOX65560 JYR65560:JYT65560 KIN65560:KIP65560 KSJ65560:KSL65560 LCF65560:LCH65560 LMB65560:LMD65560 LVX65560:LVZ65560 MFT65560:MFV65560 MPP65560:MPR65560 MZL65560:MZN65560 NJH65560:NJJ65560 NTD65560:NTF65560 OCZ65560:ODB65560 OMV65560:OMX65560 OWR65560:OWT65560 PGN65560:PGP65560 PQJ65560:PQL65560 QAF65560:QAH65560 QKB65560:QKD65560 QTX65560:QTZ65560 RDT65560:RDV65560 RNP65560:RNR65560 RXL65560:RXN65560 SHH65560:SHJ65560 SRD65560:SRF65560 TAZ65560:TBB65560 TKV65560:TKX65560 TUR65560:TUT65560 UEN65560:UEP65560 UOJ65560:UOL65560 UYF65560:UYH65560 VIB65560:VID65560 VRX65560:VRZ65560 WBT65560:WBV65560 WLP65560:WLR65560 WVL65560:WVN65560 D131096:F131096 IZ131096:JB131096 SV131096:SX131096 ACR131096:ACT131096 AMN131096:AMP131096 AWJ131096:AWL131096 BGF131096:BGH131096 BQB131096:BQD131096 BZX131096:BZZ131096 CJT131096:CJV131096 CTP131096:CTR131096 DDL131096:DDN131096 DNH131096:DNJ131096 DXD131096:DXF131096 EGZ131096:EHB131096 EQV131096:EQX131096 FAR131096:FAT131096 FKN131096:FKP131096 FUJ131096:FUL131096 GEF131096:GEH131096 GOB131096:GOD131096 GXX131096:GXZ131096 HHT131096:HHV131096 HRP131096:HRR131096 IBL131096:IBN131096 ILH131096:ILJ131096 IVD131096:IVF131096 JEZ131096:JFB131096 JOV131096:JOX131096 JYR131096:JYT131096 KIN131096:KIP131096 KSJ131096:KSL131096 LCF131096:LCH131096 LMB131096:LMD131096 LVX131096:LVZ131096 MFT131096:MFV131096 MPP131096:MPR131096 MZL131096:MZN131096 NJH131096:NJJ131096 NTD131096:NTF131096 OCZ131096:ODB131096 OMV131096:OMX131096 OWR131096:OWT131096 PGN131096:PGP131096 PQJ131096:PQL131096 QAF131096:QAH131096 QKB131096:QKD131096 QTX131096:QTZ131096 RDT131096:RDV131096 RNP131096:RNR131096 RXL131096:RXN131096 SHH131096:SHJ131096 SRD131096:SRF131096 TAZ131096:TBB131096 TKV131096:TKX131096 TUR131096:TUT131096 UEN131096:UEP131096 UOJ131096:UOL131096 UYF131096:UYH131096 VIB131096:VID131096 VRX131096:VRZ131096 WBT131096:WBV131096 WLP131096:WLR131096 WVL131096:WVN131096 D196632:F196632 IZ196632:JB196632 SV196632:SX196632 ACR196632:ACT196632 AMN196632:AMP196632 AWJ196632:AWL196632 BGF196632:BGH196632 BQB196632:BQD196632 BZX196632:BZZ196632 CJT196632:CJV196632 CTP196632:CTR196632 DDL196632:DDN196632 DNH196632:DNJ196632 DXD196632:DXF196632 EGZ196632:EHB196632 EQV196632:EQX196632 FAR196632:FAT196632 FKN196632:FKP196632 FUJ196632:FUL196632 GEF196632:GEH196632 GOB196632:GOD196632 GXX196632:GXZ196632 HHT196632:HHV196632 HRP196632:HRR196632 IBL196632:IBN196632 ILH196632:ILJ196632 IVD196632:IVF196632 JEZ196632:JFB196632 JOV196632:JOX196632 JYR196632:JYT196632 KIN196632:KIP196632 KSJ196632:KSL196632 LCF196632:LCH196632 LMB196632:LMD196632 LVX196632:LVZ196632 MFT196632:MFV196632 MPP196632:MPR196632 MZL196632:MZN196632 NJH196632:NJJ196632 NTD196632:NTF196632 OCZ196632:ODB196632 OMV196632:OMX196632 OWR196632:OWT196632 PGN196632:PGP196632 PQJ196632:PQL196632 QAF196632:QAH196632 QKB196632:QKD196632 QTX196632:QTZ196632 RDT196632:RDV196632 RNP196632:RNR196632 RXL196632:RXN196632 SHH196632:SHJ196632 SRD196632:SRF196632 TAZ196632:TBB196632 TKV196632:TKX196632 TUR196632:TUT196632 UEN196632:UEP196632 UOJ196632:UOL196632 UYF196632:UYH196632 VIB196632:VID196632 VRX196632:VRZ196632 WBT196632:WBV196632 WLP196632:WLR196632 WVL196632:WVN196632 D262168:F262168 IZ262168:JB262168 SV262168:SX262168 ACR262168:ACT262168 AMN262168:AMP262168 AWJ262168:AWL262168 BGF262168:BGH262168 BQB262168:BQD262168 BZX262168:BZZ262168 CJT262168:CJV262168 CTP262168:CTR262168 DDL262168:DDN262168 DNH262168:DNJ262168 DXD262168:DXF262168 EGZ262168:EHB262168 EQV262168:EQX262168 FAR262168:FAT262168 FKN262168:FKP262168 FUJ262168:FUL262168 GEF262168:GEH262168 GOB262168:GOD262168 GXX262168:GXZ262168 HHT262168:HHV262168 HRP262168:HRR262168 IBL262168:IBN262168 ILH262168:ILJ262168 IVD262168:IVF262168 JEZ262168:JFB262168 JOV262168:JOX262168 JYR262168:JYT262168 KIN262168:KIP262168 KSJ262168:KSL262168 LCF262168:LCH262168 LMB262168:LMD262168 LVX262168:LVZ262168 MFT262168:MFV262168 MPP262168:MPR262168 MZL262168:MZN262168 NJH262168:NJJ262168 NTD262168:NTF262168 OCZ262168:ODB262168 OMV262168:OMX262168 OWR262168:OWT262168 PGN262168:PGP262168 PQJ262168:PQL262168 QAF262168:QAH262168 QKB262168:QKD262168 QTX262168:QTZ262168 RDT262168:RDV262168 RNP262168:RNR262168 RXL262168:RXN262168 SHH262168:SHJ262168 SRD262168:SRF262168 TAZ262168:TBB262168 TKV262168:TKX262168 TUR262168:TUT262168 UEN262168:UEP262168 UOJ262168:UOL262168 UYF262168:UYH262168 VIB262168:VID262168 VRX262168:VRZ262168 WBT262168:WBV262168 WLP262168:WLR262168 WVL262168:WVN262168 D327704:F327704 IZ327704:JB327704 SV327704:SX327704 ACR327704:ACT327704 AMN327704:AMP327704 AWJ327704:AWL327704 BGF327704:BGH327704 BQB327704:BQD327704 BZX327704:BZZ327704 CJT327704:CJV327704 CTP327704:CTR327704 DDL327704:DDN327704 DNH327704:DNJ327704 DXD327704:DXF327704 EGZ327704:EHB327704 EQV327704:EQX327704 FAR327704:FAT327704 FKN327704:FKP327704 FUJ327704:FUL327704 GEF327704:GEH327704 GOB327704:GOD327704 GXX327704:GXZ327704 HHT327704:HHV327704 HRP327704:HRR327704 IBL327704:IBN327704 ILH327704:ILJ327704 IVD327704:IVF327704 JEZ327704:JFB327704 JOV327704:JOX327704 JYR327704:JYT327704 KIN327704:KIP327704 KSJ327704:KSL327704 LCF327704:LCH327704 LMB327704:LMD327704 LVX327704:LVZ327704 MFT327704:MFV327704 MPP327704:MPR327704 MZL327704:MZN327704 NJH327704:NJJ327704 NTD327704:NTF327704 OCZ327704:ODB327704 OMV327704:OMX327704 OWR327704:OWT327704 PGN327704:PGP327704 PQJ327704:PQL327704 QAF327704:QAH327704 QKB327704:QKD327704 QTX327704:QTZ327704 RDT327704:RDV327704 RNP327704:RNR327704 RXL327704:RXN327704 SHH327704:SHJ327704 SRD327704:SRF327704 TAZ327704:TBB327704 TKV327704:TKX327704 TUR327704:TUT327704 UEN327704:UEP327704 UOJ327704:UOL327704 UYF327704:UYH327704 VIB327704:VID327704 VRX327704:VRZ327704 WBT327704:WBV327704 WLP327704:WLR327704 WVL327704:WVN327704 D393240:F393240 IZ393240:JB393240 SV393240:SX393240 ACR393240:ACT393240 AMN393240:AMP393240 AWJ393240:AWL393240 BGF393240:BGH393240 BQB393240:BQD393240 BZX393240:BZZ393240 CJT393240:CJV393240 CTP393240:CTR393240 DDL393240:DDN393240 DNH393240:DNJ393240 DXD393240:DXF393240 EGZ393240:EHB393240 EQV393240:EQX393240 FAR393240:FAT393240 FKN393240:FKP393240 FUJ393240:FUL393240 GEF393240:GEH393240 GOB393240:GOD393240 GXX393240:GXZ393240 HHT393240:HHV393240 HRP393240:HRR393240 IBL393240:IBN393240 ILH393240:ILJ393240 IVD393240:IVF393240 JEZ393240:JFB393240 JOV393240:JOX393240 JYR393240:JYT393240 KIN393240:KIP393240 KSJ393240:KSL393240 LCF393240:LCH393240 LMB393240:LMD393240 LVX393240:LVZ393240 MFT393240:MFV393240 MPP393240:MPR393240 MZL393240:MZN393240 NJH393240:NJJ393240 NTD393240:NTF393240 OCZ393240:ODB393240 OMV393240:OMX393240 OWR393240:OWT393240 PGN393240:PGP393240 PQJ393240:PQL393240 QAF393240:QAH393240 QKB393240:QKD393240 QTX393240:QTZ393240 RDT393240:RDV393240 RNP393240:RNR393240 RXL393240:RXN393240 SHH393240:SHJ393240 SRD393240:SRF393240 TAZ393240:TBB393240 TKV393240:TKX393240 TUR393240:TUT393240 UEN393240:UEP393240 UOJ393240:UOL393240 UYF393240:UYH393240 VIB393240:VID393240 VRX393240:VRZ393240 WBT393240:WBV393240 WLP393240:WLR393240 WVL393240:WVN393240 D458776:F458776 IZ458776:JB458776 SV458776:SX458776 ACR458776:ACT458776 AMN458776:AMP458776 AWJ458776:AWL458776 BGF458776:BGH458776 BQB458776:BQD458776 BZX458776:BZZ458776 CJT458776:CJV458776 CTP458776:CTR458776 DDL458776:DDN458776 DNH458776:DNJ458776 DXD458776:DXF458776 EGZ458776:EHB458776 EQV458776:EQX458776 FAR458776:FAT458776 FKN458776:FKP458776 FUJ458776:FUL458776 GEF458776:GEH458776 GOB458776:GOD458776 GXX458776:GXZ458776 HHT458776:HHV458776 HRP458776:HRR458776 IBL458776:IBN458776 ILH458776:ILJ458776 IVD458776:IVF458776 JEZ458776:JFB458776 JOV458776:JOX458776 JYR458776:JYT458776 KIN458776:KIP458776 KSJ458776:KSL458776 LCF458776:LCH458776 LMB458776:LMD458776 LVX458776:LVZ458776 MFT458776:MFV458776 MPP458776:MPR458776 MZL458776:MZN458776 NJH458776:NJJ458776 NTD458776:NTF458776 OCZ458776:ODB458776 OMV458776:OMX458776 OWR458776:OWT458776 PGN458776:PGP458776 PQJ458776:PQL458776 QAF458776:QAH458776 QKB458776:QKD458776 QTX458776:QTZ458776 RDT458776:RDV458776 RNP458776:RNR458776 RXL458776:RXN458776 SHH458776:SHJ458776 SRD458776:SRF458776 TAZ458776:TBB458776 TKV458776:TKX458776 TUR458776:TUT458776 UEN458776:UEP458776 UOJ458776:UOL458776 UYF458776:UYH458776 VIB458776:VID458776 VRX458776:VRZ458776 WBT458776:WBV458776 WLP458776:WLR458776 WVL458776:WVN458776 D524312:F524312 IZ524312:JB524312 SV524312:SX524312 ACR524312:ACT524312 AMN524312:AMP524312 AWJ524312:AWL524312 BGF524312:BGH524312 BQB524312:BQD524312 BZX524312:BZZ524312 CJT524312:CJV524312 CTP524312:CTR524312 DDL524312:DDN524312 DNH524312:DNJ524312 DXD524312:DXF524312 EGZ524312:EHB524312 EQV524312:EQX524312 FAR524312:FAT524312 FKN524312:FKP524312 FUJ524312:FUL524312 GEF524312:GEH524312 GOB524312:GOD524312 GXX524312:GXZ524312 HHT524312:HHV524312 HRP524312:HRR524312 IBL524312:IBN524312 ILH524312:ILJ524312 IVD524312:IVF524312 JEZ524312:JFB524312 JOV524312:JOX524312 JYR524312:JYT524312 KIN524312:KIP524312 KSJ524312:KSL524312 LCF524312:LCH524312 LMB524312:LMD524312 LVX524312:LVZ524312 MFT524312:MFV524312 MPP524312:MPR524312 MZL524312:MZN524312 NJH524312:NJJ524312 NTD524312:NTF524312 OCZ524312:ODB524312 OMV524312:OMX524312 OWR524312:OWT524312 PGN524312:PGP524312 PQJ524312:PQL524312 QAF524312:QAH524312 QKB524312:QKD524312 QTX524312:QTZ524312 RDT524312:RDV524312 RNP524312:RNR524312 RXL524312:RXN524312 SHH524312:SHJ524312 SRD524312:SRF524312 TAZ524312:TBB524312 TKV524312:TKX524312 TUR524312:TUT524312 UEN524312:UEP524312 UOJ524312:UOL524312 UYF524312:UYH524312 VIB524312:VID524312 VRX524312:VRZ524312 WBT524312:WBV524312 WLP524312:WLR524312 WVL524312:WVN524312 D589848:F589848 IZ589848:JB589848 SV589848:SX589848 ACR589848:ACT589848 AMN589848:AMP589848 AWJ589848:AWL589848 BGF589848:BGH589848 BQB589848:BQD589848 BZX589848:BZZ589848 CJT589848:CJV589848 CTP589848:CTR589848 DDL589848:DDN589848 DNH589848:DNJ589848 DXD589848:DXF589848 EGZ589848:EHB589848 EQV589848:EQX589848 FAR589848:FAT589848 FKN589848:FKP589848 FUJ589848:FUL589848 GEF589848:GEH589848 GOB589848:GOD589848 GXX589848:GXZ589848 HHT589848:HHV589848 HRP589848:HRR589848 IBL589848:IBN589848 ILH589848:ILJ589848 IVD589848:IVF589848 JEZ589848:JFB589848 JOV589848:JOX589848 JYR589848:JYT589848 KIN589848:KIP589848 KSJ589848:KSL589848 LCF589848:LCH589848 LMB589848:LMD589848 LVX589848:LVZ589848 MFT589848:MFV589848 MPP589848:MPR589848 MZL589848:MZN589848 NJH589848:NJJ589848 NTD589848:NTF589848 OCZ589848:ODB589848 OMV589848:OMX589848 OWR589848:OWT589848 PGN589848:PGP589848 PQJ589848:PQL589848 QAF589848:QAH589848 QKB589848:QKD589848 QTX589848:QTZ589848 RDT589848:RDV589848 RNP589848:RNR589848 RXL589848:RXN589848 SHH589848:SHJ589848 SRD589848:SRF589848 TAZ589848:TBB589848 TKV589848:TKX589848 TUR589848:TUT589848 UEN589848:UEP589848 UOJ589848:UOL589848 UYF589848:UYH589848 VIB589848:VID589848 VRX589848:VRZ589848 WBT589848:WBV589848 WLP589848:WLR589848 WVL589848:WVN589848 D655384:F655384 IZ655384:JB655384 SV655384:SX655384 ACR655384:ACT655384 AMN655384:AMP655384 AWJ655384:AWL655384 BGF655384:BGH655384 BQB655384:BQD655384 BZX655384:BZZ655384 CJT655384:CJV655384 CTP655384:CTR655384 DDL655384:DDN655384 DNH655384:DNJ655384 DXD655384:DXF655384 EGZ655384:EHB655384 EQV655384:EQX655384 FAR655384:FAT655384 FKN655384:FKP655384 FUJ655384:FUL655384 GEF655384:GEH655384 GOB655384:GOD655384 GXX655384:GXZ655384 HHT655384:HHV655384 HRP655384:HRR655384 IBL655384:IBN655384 ILH655384:ILJ655384 IVD655384:IVF655384 JEZ655384:JFB655384 JOV655384:JOX655384 JYR655384:JYT655384 KIN655384:KIP655384 KSJ655384:KSL655384 LCF655384:LCH655384 LMB655384:LMD655384 LVX655384:LVZ655384 MFT655384:MFV655384 MPP655384:MPR655384 MZL655384:MZN655384 NJH655384:NJJ655384 NTD655384:NTF655384 OCZ655384:ODB655384 OMV655384:OMX655384 OWR655384:OWT655384 PGN655384:PGP655384 PQJ655384:PQL655384 QAF655384:QAH655384 QKB655384:QKD655384 QTX655384:QTZ655384 RDT655384:RDV655384 RNP655384:RNR655384 RXL655384:RXN655384 SHH655384:SHJ655384 SRD655384:SRF655384 TAZ655384:TBB655384 TKV655384:TKX655384 TUR655384:TUT655384 UEN655384:UEP655384 UOJ655384:UOL655384 UYF655384:UYH655384 VIB655384:VID655384 VRX655384:VRZ655384 WBT655384:WBV655384 WLP655384:WLR655384 WVL655384:WVN655384 D720920:F720920 IZ720920:JB720920 SV720920:SX720920 ACR720920:ACT720920 AMN720920:AMP720920 AWJ720920:AWL720920 BGF720920:BGH720920 BQB720920:BQD720920 BZX720920:BZZ720920 CJT720920:CJV720920 CTP720920:CTR720920 DDL720920:DDN720920 DNH720920:DNJ720920 DXD720920:DXF720920 EGZ720920:EHB720920 EQV720920:EQX720920 FAR720920:FAT720920 FKN720920:FKP720920 FUJ720920:FUL720920 GEF720920:GEH720920 GOB720920:GOD720920 GXX720920:GXZ720920 HHT720920:HHV720920 HRP720920:HRR720920 IBL720920:IBN720920 ILH720920:ILJ720920 IVD720920:IVF720920 JEZ720920:JFB720920 JOV720920:JOX720920 JYR720920:JYT720920 KIN720920:KIP720920 KSJ720920:KSL720920 LCF720920:LCH720920 LMB720920:LMD720920 LVX720920:LVZ720920 MFT720920:MFV720920 MPP720920:MPR720920 MZL720920:MZN720920 NJH720920:NJJ720920 NTD720920:NTF720920 OCZ720920:ODB720920 OMV720920:OMX720920 OWR720920:OWT720920 PGN720920:PGP720920 PQJ720920:PQL720920 QAF720920:QAH720920 QKB720920:QKD720920 QTX720920:QTZ720920 RDT720920:RDV720920 RNP720920:RNR720920 RXL720920:RXN720920 SHH720920:SHJ720920 SRD720920:SRF720920 TAZ720920:TBB720920 TKV720920:TKX720920 TUR720920:TUT720920 UEN720920:UEP720920 UOJ720920:UOL720920 UYF720920:UYH720920 VIB720920:VID720920 VRX720920:VRZ720920 WBT720920:WBV720920 WLP720920:WLR720920 WVL720920:WVN720920 D786456:F786456 IZ786456:JB786456 SV786456:SX786456 ACR786456:ACT786456 AMN786456:AMP786456 AWJ786456:AWL786456 BGF786456:BGH786456 BQB786456:BQD786456 BZX786456:BZZ786456 CJT786456:CJV786456 CTP786456:CTR786456 DDL786456:DDN786456 DNH786456:DNJ786456 DXD786456:DXF786456 EGZ786456:EHB786456 EQV786456:EQX786456 FAR786456:FAT786456 FKN786456:FKP786456 FUJ786456:FUL786456 GEF786456:GEH786456 GOB786456:GOD786456 GXX786456:GXZ786456 HHT786456:HHV786456 HRP786456:HRR786456 IBL786456:IBN786456 ILH786456:ILJ786456 IVD786456:IVF786456 JEZ786456:JFB786456 JOV786456:JOX786456 JYR786456:JYT786456 KIN786456:KIP786456 KSJ786456:KSL786456 LCF786456:LCH786456 LMB786456:LMD786456 LVX786456:LVZ786456 MFT786456:MFV786456 MPP786456:MPR786456 MZL786456:MZN786456 NJH786456:NJJ786456 NTD786456:NTF786456 OCZ786456:ODB786456 OMV786456:OMX786456 OWR786456:OWT786456 PGN786456:PGP786456 PQJ786456:PQL786456 QAF786456:QAH786456 QKB786456:QKD786456 QTX786456:QTZ786456 RDT786456:RDV786456 RNP786456:RNR786456 RXL786456:RXN786456 SHH786456:SHJ786456 SRD786456:SRF786456 TAZ786456:TBB786456 TKV786456:TKX786456 TUR786456:TUT786456 UEN786456:UEP786456 UOJ786456:UOL786456 UYF786456:UYH786456 VIB786456:VID786456 VRX786456:VRZ786456 WBT786456:WBV786456 WLP786456:WLR786456 WVL786456:WVN786456 D851992:F851992 IZ851992:JB851992 SV851992:SX851992 ACR851992:ACT851992 AMN851992:AMP851992 AWJ851992:AWL851992 BGF851992:BGH851992 BQB851992:BQD851992 BZX851992:BZZ851992 CJT851992:CJV851992 CTP851992:CTR851992 DDL851992:DDN851992 DNH851992:DNJ851992 DXD851992:DXF851992 EGZ851992:EHB851992 EQV851992:EQX851992 FAR851992:FAT851992 FKN851992:FKP851992 FUJ851992:FUL851992 GEF851992:GEH851992 GOB851992:GOD851992 GXX851992:GXZ851992 HHT851992:HHV851992 HRP851992:HRR851992 IBL851992:IBN851992 ILH851992:ILJ851992 IVD851992:IVF851992 JEZ851992:JFB851992 JOV851992:JOX851992 JYR851992:JYT851992 KIN851992:KIP851992 KSJ851992:KSL851992 LCF851992:LCH851992 LMB851992:LMD851992 LVX851992:LVZ851992 MFT851992:MFV851992 MPP851992:MPR851992 MZL851992:MZN851992 NJH851992:NJJ851992 NTD851992:NTF851992 OCZ851992:ODB851992 OMV851992:OMX851992 OWR851992:OWT851992 PGN851992:PGP851992 PQJ851992:PQL851992 QAF851992:QAH851992 QKB851992:QKD851992 QTX851992:QTZ851992 RDT851992:RDV851992 RNP851992:RNR851992 RXL851992:RXN851992 SHH851992:SHJ851992 SRD851992:SRF851992 TAZ851992:TBB851992 TKV851992:TKX851992 TUR851992:TUT851992 UEN851992:UEP851992 UOJ851992:UOL851992 UYF851992:UYH851992 VIB851992:VID851992 VRX851992:VRZ851992 WBT851992:WBV851992 WLP851992:WLR851992 WVL851992:WVN851992 D917528:F917528 IZ917528:JB917528 SV917528:SX917528 ACR917528:ACT917528 AMN917528:AMP917528 AWJ917528:AWL917528 BGF917528:BGH917528 BQB917528:BQD917528 BZX917528:BZZ917528 CJT917528:CJV917528 CTP917528:CTR917528 DDL917528:DDN917528 DNH917528:DNJ917528 DXD917528:DXF917528 EGZ917528:EHB917528 EQV917528:EQX917528 FAR917528:FAT917528 FKN917528:FKP917528 FUJ917528:FUL917528 GEF917528:GEH917528 GOB917528:GOD917528 GXX917528:GXZ917528 HHT917528:HHV917528 HRP917528:HRR917528 IBL917528:IBN917528 ILH917528:ILJ917528 IVD917528:IVF917528 JEZ917528:JFB917528 JOV917528:JOX917528 JYR917528:JYT917528 KIN917528:KIP917528 KSJ917528:KSL917528 LCF917528:LCH917528 LMB917528:LMD917528 LVX917528:LVZ917528 MFT917528:MFV917528 MPP917528:MPR917528 MZL917528:MZN917528 NJH917528:NJJ917528 NTD917528:NTF917528 OCZ917528:ODB917528 OMV917528:OMX917528 OWR917528:OWT917528 PGN917528:PGP917528 PQJ917528:PQL917528 QAF917528:QAH917528 QKB917528:QKD917528 QTX917528:QTZ917528 RDT917528:RDV917528 RNP917528:RNR917528 RXL917528:RXN917528 SHH917528:SHJ917528 SRD917528:SRF917528 TAZ917528:TBB917528 TKV917528:TKX917528 TUR917528:TUT917528 UEN917528:UEP917528 UOJ917528:UOL917528 UYF917528:UYH917528 VIB917528:VID917528 VRX917528:VRZ917528 WBT917528:WBV917528 WLP917528:WLR917528 WVL917528:WVN917528 D983064:F983064 IZ983064:JB983064 SV983064:SX983064 ACR983064:ACT983064 AMN983064:AMP983064 AWJ983064:AWL983064 BGF983064:BGH983064 BQB983064:BQD983064 BZX983064:BZZ983064 CJT983064:CJV983064 CTP983064:CTR983064 DDL983064:DDN983064 DNH983064:DNJ983064 DXD983064:DXF983064 EGZ983064:EHB983064 EQV983064:EQX983064 FAR983064:FAT983064 FKN983064:FKP983064 FUJ983064:FUL983064 GEF983064:GEH983064 GOB983064:GOD983064 GXX983064:GXZ983064 HHT983064:HHV983064 HRP983064:HRR983064 IBL983064:IBN983064 ILH983064:ILJ983064 IVD983064:IVF983064 JEZ983064:JFB983064 JOV983064:JOX983064 JYR983064:JYT983064 KIN983064:KIP983064 KSJ983064:KSL983064 LCF983064:LCH983064 LMB983064:LMD983064 LVX983064:LVZ983064 MFT983064:MFV983064 MPP983064:MPR983064 MZL983064:MZN983064 NJH983064:NJJ983064 NTD983064:NTF983064 OCZ983064:ODB983064 OMV983064:OMX983064 OWR983064:OWT983064 PGN983064:PGP983064 PQJ983064:PQL983064 QAF983064:QAH983064 QKB983064:QKD983064 QTX983064:QTZ983064 RDT983064:RDV983064 RNP983064:RNR983064 RXL983064:RXN983064 SHH983064:SHJ983064 SRD983064:SRF983064 TAZ983064:TBB983064 TKV983064:TKX983064 TUR983064:TUT983064 UEN983064:UEP983064 UOJ983064:UOL983064 UYF983064:UYH983064 VIB983064:VID983064 VRX983064:VRZ983064 WBT983064:WBV983064 WLP983064:WLR983064 WVL983064:WVN983064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3D5C0D9A-A03D-4D02-B9F9-E5FFAC77131A}">
      <formula1>40543</formula1>
    </dataValidation>
  </dataValidations>
  <printOptions horizontalCentered="1" verticalCentered="1"/>
  <pageMargins left="0.51181102362204722" right="0.51181102362204722" top="0.78740157480314965" bottom="0.78740157480314965" header="0.31496062992125984" footer="0.31496062992125984"/>
  <pageSetup paperSize="9" scale="2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F8E4B-6845-4BA9-BE86-27A4F6F85D7D}">
  <sheetPr>
    <tabColor theme="4" tint="-0.249977111117893"/>
  </sheetPr>
  <dimension ref="A2:WVO141"/>
  <sheetViews>
    <sheetView showGridLines="0" showRowColHeaders="0" view="pageBreakPreview" topLeftCell="A111" zoomScale="60" zoomScaleNormal="100" workbookViewId="0">
      <selection activeCell="B1" sqref="B1:I1"/>
    </sheetView>
  </sheetViews>
  <sheetFormatPr defaultColWidth="0" defaultRowHeight="12.75" x14ac:dyDescent="0.2"/>
  <cols>
    <col min="1" max="1" width="9.140625" style="38" customWidth="1"/>
    <col min="2" max="2" width="12.5703125" style="38" customWidth="1"/>
    <col min="3" max="3" width="49.5703125" style="38" customWidth="1"/>
    <col min="4" max="4" width="28" style="38" customWidth="1"/>
    <col min="5" max="5" width="16.85546875" style="64" customWidth="1"/>
    <col min="6" max="6" width="17.5703125" style="65" customWidth="1"/>
    <col min="7" max="7" width="12.85546875" style="38" customWidth="1"/>
    <col min="8" max="8" width="15.85546875" style="38" hidden="1"/>
    <col min="9" max="9" width="3.85546875" style="38" hidden="1"/>
    <col min="10" max="10" width="21.7109375" style="38" hidden="1"/>
    <col min="11" max="11" width="2.5703125" style="38" hidden="1"/>
    <col min="12" max="12" width="19.85546875" style="38" hidden="1"/>
    <col min="13" max="13" width="2.42578125" style="38" hidden="1"/>
    <col min="14" max="14" width="42.7109375" style="38" hidden="1"/>
    <col min="15" max="15" width="2.28515625" style="38" hidden="1"/>
    <col min="16" max="16" width="13.42578125" style="38" hidden="1"/>
    <col min="17" max="17" width="2.140625" style="38" hidden="1"/>
    <col min="18" max="18" width="23.42578125" style="38" hidden="1"/>
    <col min="19" max="19" width="1.42578125" style="38" hidden="1"/>
    <col min="20" max="20" width="19.85546875" style="38" hidden="1"/>
    <col min="21" max="257" width="9.140625" style="38" hidden="1"/>
    <col min="258" max="258" width="12.5703125" style="38" hidden="1"/>
    <col min="259" max="259" width="49.5703125" style="38" hidden="1"/>
    <col min="260" max="260" width="28" style="38" hidden="1"/>
    <col min="261" max="261" width="16.85546875" style="38" hidden="1"/>
    <col min="262" max="262" width="17.5703125" style="38" hidden="1"/>
    <col min="263" max="263" width="33.140625" style="38" hidden="1"/>
    <col min="264" max="513" width="9.140625" style="38" hidden="1"/>
    <col min="514" max="514" width="12.5703125" style="38" hidden="1"/>
    <col min="515" max="515" width="49.5703125" style="38" hidden="1"/>
    <col min="516" max="516" width="28" style="38" hidden="1"/>
    <col min="517" max="517" width="16.85546875" style="38" hidden="1"/>
    <col min="518" max="518" width="17.5703125" style="38" hidden="1"/>
    <col min="519" max="519" width="33.140625" style="38" hidden="1"/>
    <col min="520" max="769" width="9.140625" style="38" hidden="1"/>
    <col min="770" max="770" width="12.5703125" style="38" hidden="1"/>
    <col min="771" max="771" width="49.5703125" style="38" hidden="1"/>
    <col min="772" max="772" width="28" style="38" hidden="1"/>
    <col min="773" max="773" width="16.85546875" style="38" hidden="1"/>
    <col min="774" max="774" width="17.5703125" style="38" hidden="1"/>
    <col min="775" max="775" width="33.140625" style="38" hidden="1"/>
    <col min="776" max="1025" width="9.140625" style="38" hidden="1"/>
    <col min="1026" max="1026" width="12.5703125" style="38" hidden="1"/>
    <col min="1027" max="1027" width="49.5703125" style="38" hidden="1"/>
    <col min="1028" max="1028" width="28" style="38" hidden="1"/>
    <col min="1029" max="1029" width="16.85546875" style="38" hidden="1"/>
    <col min="1030" max="1030" width="17.5703125" style="38" hidden="1"/>
    <col min="1031" max="1031" width="33.140625" style="38" hidden="1"/>
    <col min="1032" max="1281" width="9.140625" style="38" hidden="1"/>
    <col min="1282" max="1282" width="12.5703125" style="38" hidden="1"/>
    <col min="1283" max="1283" width="49.5703125" style="38" hidden="1"/>
    <col min="1284" max="1284" width="28" style="38" hidden="1"/>
    <col min="1285" max="1285" width="16.85546875" style="38" hidden="1"/>
    <col min="1286" max="1286" width="17.5703125" style="38" hidden="1"/>
    <col min="1287" max="1287" width="33.140625" style="38" hidden="1"/>
    <col min="1288" max="1537" width="9.140625" style="38" hidden="1"/>
    <col min="1538" max="1538" width="12.5703125" style="38" hidden="1"/>
    <col min="1539" max="1539" width="49.5703125" style="38" hidden="1"/>
    <col min="1540" max="1540" width="28" style="38" hidden="1"/>
    <col min="1541" max="1541" width="16.85546875" style="38" hidden="1"/>
    <col min="1542" max="1542" width="17.5703125" style="38" hidden="1"/>
    <col min="1543" max="1543" width="33.140625" style="38" hidden="1"/>
    <col min="1544" max="1793" width="9.140625" style="38" hidden="1"/>
    <col min="1794" max="1794" width="12.5703125" style="38" hidden="1"/>
    <col min="1795" max="1795" width="49.5703125" style="38" hidden="1"/>
    <col min="1796" max="1796" width="28" style="38" hidden="1"/>
    <col min="1797" max="1797" width="16.85546875" style="38" hidden="1"/>
    <col min="1798" max="1798" width="17.5703125" style="38" hidden="1"/>
    <col min="1799" max="1799" width="33.140625" style="38" hidden="1"/>
    <col min="1800" max="2049" width="9.140625" style="38" hidden="1"/>
    <col min="2050" max="2050" width="12.5703125" style="38" hidden="1"/>
    <col min="2051" max="2051" width="49.5703125" style="38" hidden="1"/>
    <col min="2052" max="2052" width="28" style="38" hidden="1"/>
    <col min="2053" max="2053" width="16.85546875" style="38" hidden="1"/>
    <col min="2054" max="2054" width="17.5703125" style="38" hidden="1"/>
    <col min="2055" max="2055" width="33.140625" style="38" hidden="1"/>
    <col min="2056" max="2305" width="9.140625" style="38" hidden="1"/>
    <col min="2306" max="2306" width="12.5703125" style="38" hidden="1"/>
    <col min="2307" max="2307" width="49.5703125" style="38" hidden="1"/>
    <col min="2308" max="2308" width="28" style="38" hidden="1"/>
    <col min="2309" max="2309" width="16.85546875" style="38" hidden="1"/>
    <col min="2310" max="2310" width="17.5703125" style="38" hidden="1"/>
    <col min="2311" max="2311" width="33.140625" style="38" hidden="1"/>
    <col min="2312" max="2561" width="9.140625" style="38" hidden="1"/>
    <col min="2562" max="2562" width="12.5703125" style="38" hidden="1"/>
    <col min="2563" max="2563" width="49.5703125" style="38" hidden="1"/>
    <col min="2564" max="2564" width="28" style="38" hidden="1"/>
    <col min="2565" max="2565" width="16.85546875" style="38" hidden="1"/>
    <col min="2566" max="2566" width="17.5703125" style="38" hidden="1"/>
    <col min="2567" max="2567" width="33.140625" style="38" hidden="1"/>
    <col min="2568" max="2817" width="9.140625" style="38" hidden="1"/>
    <col min="2818" max="2818" width="12.5703125" style="38" hidden="1"/>
    <col min="2819" max="2819" width="49.5703125" style="38" hidden="1"/>
    <col min="2820" max="2820" width="28" style="38" hidden="1"/>
    <col min="2821" max="2821" width="16.85546875" style="38" hidden="1"/>
    <col min="2822" max="2822" width="17.5703125" style="38" hidden="1"/>
    <col min="2823" max="2823" width="33.140625" style="38" hidden="1"/>
    <col min="2824" max="3073" width="9.140625" style="38" hidden="1"/>
    <col min="3074" max="3074" width="12.5703125" style="38" hidden="1"/>
    <col min="3075" max="3075" width="49.5703125" style="38" hidden="1"/>
    <col min="3076" max="3076" width="28" style="38" hidden="1"/>
    <col min="3077" max="3077" width="16.85546875" style="38" hidden="1"/>
    <col min="3078" max="3078" width="17.5703125" style="38" hidden="1"/>
    <col min="3079" max="3079" width="33.140625" style="38" hidden="1"/>
    <col min="3080" max="3329" width="9.140625" style="38" hidden="1"/>
    <col min="3330" max="3330" width="12.5703125" style="38" hidden="1"/>
    <col min="3331" max="3331" width="49.5703125" style="38" hidden="1"/>
    <col min="3332" max="3332" width="28" style="38" hidden="1"/>
    <col min="3333" max="3333" width="16.85546875" style="38" hidden="1"/>
    <col min="3334" max="3334" width="17.5703125" style="38" hidden="1"/>
    <col min="3335" max="3335" width="33.140625" style="38" hidden="1"/>
    <col min="3336" max="3585" width="9.140625" style="38" hidden="1"/>
    <col min="3586" max="3586" width="12.5703125" style="38" hidden="1"/>
    <col min="3587" max="3587" width="49.5703125" style="38" hidden="1"/>
    <col min="3588" max="3588" width="28" style="38" hidden="1"/>
    <col min="3589" max="3589" width="16.85546875" style="38" hidden="1"/>
    <col min="3590" max="3590" width="17.5703125" style="38" hidden="1"/>
    <col min="3591" max="3591" width="33.140625" style="38" hidden="1"/>
    <col min="3592" max="3841" width="9.140625" style="38" hidden="1"/>
    <col min="3842" max="3842" width="12.5703125" style="38" hidden="1"/>
    <col min="3843" max="3843" width="49.5703125" style="38" hidden="1"/>
    <col min="3844" max="3844" width="28" style="38" hidden="1"/>
    <col min="3845" max="3845" width="16.85546875" style="38" hidden="1"/>
    <col min="3846" max="3846" width="17.5703125" style="38" hidden="1"/>
    <col min="3847" max="3847" width="33.140625" style="38" hidden="1"/>
    <col min="3848" max="4097" width="9.140625" style="38" hidden="1"/>
    <col min="4098" max="4098" width="12.5703125" style="38" hidden="1"/>
    <col min="4099" max="4099" width="49.5703125" style="38" hidden="1"/>
    <col min="4100" max="4100" width="28" style="38" hidden="1"/>
    <col min="4101" max="4101" width="16.85546875" style="38" hidden="1"/>
    <col min="4102" max="4102" width="17.5703125" style="38" hidden="1"/>
    <col min="4103" max="4103" width="33.140625" style="38" hidden="1"/>
    <col min="4104" max="4353" width="9.140625" style="38" hidden="1"/>
    <col min="4354" max="4354" width="12.5703125" style="38" hidden="1"/>
    <col min="4355" max="4355" width="49.5703125" style="38" hidden="1"/>
    <col min="4356" max="4356" width="28" style="38" hidden="1"/>
    <col min="4357" max="4357" width="16.85546875" style="38" hidden="1"/>
    <col min="4358" max="4358" width="17.5703125" style="38" hidden="1"/>
    <col min="4359" max="4359" width="33.140625" style="38" hidden="1"/>
    <col min="4360" max="4609" width="9.140625" style="38" hidden="1"/>
    <col min="4610" max="4610" width="12.5703125" style="38" hidden="1"/>
    <col min="4611" max="4611" width="49.5703125" style="38" hidden="1"/>
    <col min="4612" max="4612" width="28" style="38" hidden="1"/>
    <col min="4613" max="4613" width="16.85546875" style="38" hidden="1"/>
    <col min="4614" max="4614" width="17.5703125" style="38" hidden="1"/>
    <col min="4615" max="4615" width="33.140625" style="38" hidden="1"/>
    <col min="4616" max="4865" width="9.140625" style="38" hidden="1"/>
    <col min="4866" max="4866" width="12.5703125" style="38" hidden="1"/>
    <col min="4867" max="4867" width="49.5703125" style="38" hidden="1"/>
    <col min="4868" max="4868" width="28" style="38" hidden="1"/>
    <col min="4869" max="4869" width="16.85546875" style="38" hidden="1"/>
    <col min="4870" max="4870" width="17.5703125" style="38" hidden="1"/>
    <col min="4871" max="4871" width="33.140625" style="38" hidden="1"/>
    <col min="4872" max="5121" width="9.140625" style="38" hidden="1"/>
    <col min="5122" max="5122" width="12.5703125" style="38" hidden="1"/>
    <col min="5123" max="5123" width="49.5703125" style="38" hidden="1"/>
    <col min="5124" max="5124" width="28" style="38" hidden="1"/>
    <col min="5125" max="5125" width="16.85546875" style="38" hidden="1"/>
    <col min="5126" max="5126" width="17.5703125" style="38" hidden="1"/>
    <col min="5127" max="5127" width="33.140625" style="38" hidden="1"/>
    <col min="5128" max="5377" width="9.140625" style="38" hidden="1"/>
    <col min="5378" max="5378" width="12.5703125" style="38" hidden="1"/>
    <col min="5379" max="5379" width="49.5703125" style="38" hidden="1"/>
    <col min="5380" max="5380" width="28" style="38" hidden="1"/>
    <col min="5381" max="5381" width="16.85546875" style="38" hidden="1"/>
    <col min="5382" max="5382" width="17.5703125" style="38" hidden="1"/>
    <col min="5383" max="5383" width="33.140625" style="38" hidden="1"/>
    <col min="5384" max="5633" width="9.140625" style="38" hidden="1"/>
    <col min="5634" max="5634" width="12.5703125" style="38" hidden="1"/>
    <col min="5635" max="5635" width="49.5703125" style="38" hidden="1"/>
    <col min="5636" max="5636" width="28" style="38" hidden="1"/>
    <col min="5637" max="5637" width="16.85546875" style="38" hidden="1"/>
    <col min="5638" max="5638" width="17.5703125" style="38" hidden="1"/>
    <col min="5639" max="5639" width="33.140625" style="38" hidden="1"/>
    <col min="5640" max="5889" width="9.140625" style="38" hidden="1"/>
    <col min="5890" max="5890" width="12.5703125" style="38" hidden="1"/>
    <col min="5891" max="5891" width="49.5703125" style="38" hidden="1"/>
    <col min="5892" max="5892" width="28" style="38" hidden="1"/>
    <col min="5893" max="5893" width="16.85546875" style="38" hidden="1"/>
    <col min="5894" max="5894" width="17.5703125" style="38" hidden="1"/>
    <col min="5895" max="5895" width="33.140625" style="38" hidden="1"/>
    <col min="5896" max="6145" width="9.140625" style="38" hidden="1"/>
    <col min="6146" max="6146" width="12.5703125" style="38" hidden="1"/>
    <col min="6147" max="6147" width="49.5703125" style="38" hidden="1"/>
    <col min="6148" max="6148" width="28" style="38" hidden="1"/>
    <col min="6149" max="6149" width="16.85546875" style="38" hidden="1"/>
    <col min="6150" max="6150" width="17.5703125" style="38" hidden="1"/>
    <col min="6151" max="6151" width="33.140625" style="38" hidden="1"/>
    <col min="6152" max="6401" width="9.140625" style="38" hidden="1"/>
    <col min="6402" max="6402" width="12.5703125" style="38" hidden="1"/>
    <col min="6403" max="6403" width="49.5703125" style="38" hidden="1"/>
    <col min="6404" max="6404" width="28" style="38" hidden="1"/>
    <col min="6405" max="6405" width="16.85546875" style="38" hidden="1"/>
    <col min="6406" max="6406" width="17.5703125" style="38" hidden="1"/>
    <col min="6407" max="6407" width="33.140625" style="38" hidden="1"/>
    <col min="6408" max="6657" width="9.140625" style="38" hidden="1"/>
    <col min="6658" max="6658" width="12.5703125" style="38" hidden="1"/>
    <col min="6659" max="6659" width="49.5703125" style="38" hidden="1"/>
    <col min="6660" max="6660" width="28" style="38" hidden="1"/>
    <col min="6661" max="6661" width="16.85546875" style="38" hidden="1"/>
    <col min="6662" max="6662" width="17.5703125" style="38" hidden="1"/>
    <col min="6663" max="6663" width="33.140625" style="38" hidden="1"/>
    <col min="6664" max="6913" width="9.140625" style="38" hidden="1"/>
    <col min="6914" max="6914" width="12.5703125" style="38" hidden="1"/>
    <col min="6915" max="6915" width="49.5703125" style="38" hidden="1"/>
    <col min="6916" max="6916" width="28" style="38" hidden="1"/>
    <col min="6917" max="6917" width="16.85546875" style="38" hidden="1"/>
    <col min="6918" max="6918" width="17.5703125" style="38" hidden="1"/>
    <col min="6919" max="6919" width="33.140625" style="38" hidden="1"/>
    <col min="6920" max="7169" width="9.140625" style="38" hidden="1"/>
    <col min="7170" max="7170" width="12.5703125" style="38" hidden="1"/>
    <col min="7171" max="7171" width="49.5703125" style="38" hidden="1"/>
    <col min="7172" max="7172" width="28" style="38" hidden="1"/>
    <col min="7173" max="7173" width="16.85546875" style="38" hidden="1"/>
    <col min="7174" max="7174" width="17.5703125" style="38" hidden="1"/>
    <col min="7175" max="7175" width="33.140625" style="38" hidden="1"/>
    <col min="7176" max="7425" width="9.140625" style="38" hidden="1"/>
    <col min="7426" max="7426" width="12.5703125" style="38" hidden="1"/>
    <col min="7427" max="7427" width="49.5703125" style="38" hidden="1"/>
    <col min="7428" max="7428" width="28" style="38" hidden="1"/>
    <col min="7429" max="7429" width="16.85546875" style="38" hidden="1"/>
    <col min="7430" max="7430" width="17.5703125" style="38" hidden="1"/>
    <col min="7431" max="7431" width="33.140625" style="38" hidden="1"/>
    <col min="7432" max="7681" width="9.140625" style="38" hidden="1"/>
    <col min="7682" max="7682" width="12.5703125" style="38" hidden="1"/>
    <col min="7683" max="7683" width="49.5703125" style="38" hidden="1"/>
    <col min="7684" max="7684" width="28" style="38" hidden="1"/>
    <col min="7685" max="7685" width="16.85546875" style="38" hidden="1"/>
    <col min="7686" max="7686" width="17.5703125" style="38" hidden="1"/>
    <col min="7687" max="7687" width="33.140625" style="38" hidden="1"/>
    <col min="7688" max="7937" width="9.140625" style="38" hidden="1"/>
    <col min="7938" max="7938" width="12.5703125" style="38" hidden="1"/>
    <col min="7939" max="7939" width="49.5703125" style="38" hidden="1"/>
    <col min="7940" max="7940" width="28" style="38" hidden="1"/>
    <col min="7941" max="7941" width="16.85546875" style="38" hidden="1"/>
    <col min="7942" max="7942" width="17.5703125" style="38" hidden="1"/>
    <col min="7943" max="7943" width="33.140625" style="38" hidden="1"/>
    <col min="7944" max="8193" width="9.140625" style="38" hidden="1"/>
    <col min="8194" max="8194" width="12.5703125" style="38" hidden="1"/>
    <col min="8195" max="8195" width="49.5703125" style="38" hidden="1"/>
    <col min="8196" max="8196" width="28" style="38" hidden="1"/>
    <col min="8197" max="8197" width="16.85546875" style="38" hidden="1"/>
    <col min="8198" max="8198" width="17.5703125" style="38" hidden="1"/>
    <col min="8199" max="8199" width="33.140625" style="38" hidden="1"/>
    <col min="8200" max="8449" width="9.140625" style="38" hidden="1"/>
    <col min="8450" max="8450" width="12.5703125" style="38" hidden="1"/>
    <col min="8451" max="8451" width="49.5703125" style="38" hidden="1"/>
    <col min="8452" max="8452" width="28" style="38" hidden="1"/>
    <col min="8453" max="8453" width="16.85546875" style="38" hidden="1"/>
    <col min="8454" max="8454" width="17.5703125" style="38" hidden="1"/>
    <col min="8455" max="8455" width="33.140625" style="38" hidden="1"/>
    <col min="8456" max="8705" width="9.140625" style="38" hidden="1"/>
    <col min="8706" max="8706" width="12.5703125" style="38" hidden="1"/>
    <col min="8707" max="8707" width="49.5703125" style="38" hidden="1"/>
    <col min="8708" max="8708" width="28" style="38" hidden="1"/>
    <col min="8709" max="8709" width="16.85546875" style="38" hidden="1"/>
    <col min="8710" max="8710" width="17.5703125" style="38" hidden="1"/>
    <col min="8711" max="8711" width="33.140625" style="38" hidden="1"/>
    <col min="8712" max="8961" width="9.140625" style="38" hidden="1"/>
    <col min="8962" max="8962" width="12.5703125" style="38" hidden="1"/>
    <col min="8963" max="8963" width="49.5703125" style="38" hidden="1"/>
    <col min="8964" max="8964" width="28" style="38" hidden="1"/>
    <col min="8965" max="8965" width="16.85546875" style="38" hidden="1"/>
    <col min="8966" max="8966" width="17.5703125" style="38" hidden="1"/>
    <col min="8967" max="8967" width="33.140625" style="38" hidden="1"/>
    <col min="8968" max="9217" width="9.140625" style="38" hidden="1"/>
    <col min="9218" max="9218" width="12.5703125" style="38" hidden="1"/>
    <col min="9219" max="9219" width="49.5703125" style="38" hidden="1"/>
    <col min="9220" max="9220" width="28" style="38" hidden="1"/>
    <col min="9221" max="9221" width="16.85546875" style="38" hidden="1"/>
    <col min="9222" max="9222" width="17.5703125" style="38" hidden="1"/>
    <col min="9223" max="9223" width="33.140625" style="38" hidden="1"/>
    <col min="9224" max="9473" width="9.140625" style="38" hidden="1"/>
    <col min="9474" max="9474" width="12.5703125" style="38" hidden="1"/>
    <col min="9475" max="9475" width="49.5703125" style="38" hidden="1"/>
    <col min="9476" max="9476" width="28" style="38" hidden="1"/>
    <col min="9477" max="9477" width="16.85546875" style="38" hidden="1"/>
    <col min="9478" max="9478" width="17.5703125" style="38" hidden="1"/>
    <col min="9479" max="9479" width="33.140625" style="38" hidden="1"/>
    <col min="9480" max="9729" width="9.140625" style="38" hidden="1"/>
    <col min="9730" max="9730" width="12.5703125" style="38" hidden="1"/>
    <col min="9731" max="9731" width="49.5703125" style="38" hidden="1"/>
    <col min="9732" max="9732" width="28" style="38" hidden="1"/>
    <col min="9733" max="9733" width="16.85546875" style="38" hidden="1"/>
    <col min="9734" max="9734" width="17.5703125" style="38" hidden="1"/>
    <col min="9735" max="9735" width="33.140625" style="38" hidden="1"/>
    <col min="9736" max="9985" width="9.140625" style="38" hidden="1"/>
    <col min="9986" max="9986" width="12.5703125" style="38" hidden="1"/>
    <col min="9987" max="9987" width="49.5703125" style="38" hidden="1"/>
    <col min="9988" max="9988" width="28" style="38" hidden="1"/>
    <col min="9989" max="9989" width="16.85546875" style="38" hidden="1"/>
    <col min="9990" max="9990" width="17.5703125" style="38" hidden="1"/>
    <col min="9991" max="9991" width="33.140625" style="38" hidden="1"/>
    <col min="9992" max="10241" width="9.140625" style="38" hidden="1"/>
    <col min="10242" max="10242" width="12.5703125" style="38" hidden="1"/>
    <col min="10243" max="10243" width="49.5703125" style="38" hidden="1"/>
    <col min="10244" max="10244" width="28" style="38" hidden="1"/>
    <col min="10245" max="10245" width="16.85546875" style="38" hidden="1"/>
    <col min="10246" max="10246" width="17.5703125" style="38" hidden="1"/>
    <col min="10247" max="10247" width="33.140625" style="38" hidden="1"/>
    <col min="10248" max="10497" width="9.140625" style="38" hidden="1"/>
    <col min="10498" max="10498" width="12.5703125" style="38" hidden="1"/>
    <col min="10499" max="10499" width="49.5703125" style="38" hidden="1"/>
    <col min="10500" max="10500" width="28" style="38" hidden="1"/>
    <col min="10501" max="10501" width="16.85546875" style="38" hidden="1"/>
    <col min="10502" max="10502" width="17.5703125" style="38" hidden="1"/>
    <col min="10503" max="10503" width="33.140625" style="38" hidden="1"/>
    <col min="10504" max="10753" width="9.140625" style="38" hidden="1"/>
    <col min="10754" max="10754" width="12.5703125" style="38" hidden="1"/>
    <col min="10755" max="10755" width="49.5703125" style="38" hidden="1"/>
    <col min="10756" max="10756" width="28" style="38" hidden="1"/>
    <col min="10757" max="10757" width="16.85546875" style="38" hidden="1"/>
    <col min="10758" max="10758" width="17.5703125" style="38" hidden="1"/>
    <col min="10759" max="10759" width="33.140625" style="38" hidden="1"/>
    <col min="10760" max="11009" width="9.140625" style="38" hidden="1"/>
    <col min="11010" max="11010" width="12.5703125" style="38" hidden="1"/>
    <col min="11011" max="11011" width="49.5703125" style="38" hidden="1"/>
    <col min="11012" max="11012" width="28" style="38" hidden="1"/>
    <col min="11013" max="11013" width="16.85546875" style="38" hidden="1"/>
    <col min="11014" max="11014" width="17.5703125" style="38" hidden="1"/>
    <col min="11015" max="11015" width="33.140625" style="38" hidden="1"/>
    <col min="11016" max="11265" width="9.140625" style="38" hidden="1"/>
    <col min="11266" max="11266" width="12.5703125" style="38" hidden="1"/>
    <col min="11267" max="11267" width="49.5703125" style="38" hidden="1"/>
    <col min="11268" max="11268" width="28" style="38" hidden="1"/>
    <col min="11269" max="11269" width="16.85546875" style="38" hidden="1"/>
    <col min="11270" max="11270" width="17.5703125" style="38" hidden="1"/>
    <col min="11271" max="11271" width="33.140625" style="38" hidden="1"/>
    <col min="11272" max="11521" width="9.140625" style="38" hidden="1"/>
    <col min="11522" max="11522" width="12.5703125" style="38" hidden="1"/>
    <col min="11523" max="11523" width="49.5703125" style="38" hidden="1"/>
    <col min="11524" max="11524" width="28" style="38" hidden="1"/>
    <col min="11525" max="11525" width="16.85546875" style="38" hidden="1"/>
    <col min="11526" max="11526" width="17.5703125" style="38" hidden="1"/>
    <col min="11527" max="11527" width="33.140625" style="38" hidden="1"/>
    <col min="11528" max="11777" width="9.140625" style="38" hidden="1"/>
    <col min="11778" max="11778" width="12.5703125" style="38" hidden="1"/>
    <col min="11779" max="11779" width="49.5703125" style="38" hidden="1"/>
    <col min="11780" max="11780" width="28" style="38" hidden="1"/>
    <col min="11781" max="11781" width="16.85546875" style="38" hidden="1"/>
    <col min="11782" max="11782" width="17.5703125" style="38" hidden="1"/>
    <col min="11783" max="11783" width="33.140625" style="38" hidden="1"/>
    <col min="11784" max="12033" width="9.140625" style="38" hidden="1"/>
    <col min="12034" max="12034" width="12.5703125" style="38" hidden="1"/>
    <col min="12035" max="12035" width="49.5703125" style="38" hidden="1"/>
    <col min="12036" max="12036" width="28" style="38" hidden="1"/>
    <col min="12037" max="12037" width="16.85546875" style="38" hidden="1"/>
    <col min="12038" max="12038" width="17.5703125" style="38" hidden="1"/>
    <col min="12039" max="12039" width="33.140625" style="38" hidden="1"/>
    <col min="12040" max="12289" width="9.140625" style="38" hidden="1"/>
    <col min="12290" max="12290" width="12.5703125" style="38" hidden="1"/>
    <col min="12291" max="12291" width="49.5703125" style="38" hidden="1"/>
    <col min="12292" max="12292" width="28" style="38" hidden="1"/>
    <col min="12293" max="12293" width="16.85546875" style="38" hidden="1"/>
    <col min="12294" max="12294" width="17.5703125" style="38" hidden="1"/>
    <col min="12295" max="12295" width="33.140625" style="38" hidden="1"/>
    <col min="12296" max="12545" width="9.140625" style="38" hidden="1"/>
    <col min="12546" max="12546" width="12.5703125" style="38" hidden="1"/>
    <col min="12547" max="12547" width="49.5703125" style="38" hidden="1"/>
    <col min="12548" max="12548" width="28" style="38" hidden="1"/>
    <col min="12549" max="12549" width="16.85546875" style="38" hidden="1"/>
    <col min="12550" max="12550" width="17.5703125" style="38" hidden="1"/>
    <col min="12551" max="12551" width="33.140625" style="38" hidden="1"/>
    <col min="12552" max="12801" width="9.140625" style="38" hidden="1"/>
    <col min="12802" max="12802" width="12.5703125" style="38" hidden="1"/>
    <col min="12803" max="12803" width="49.5703125" style="38" hidden="1"/>
    <col min="12804" max="12804" width="28" style="38" hidden="1"/>
    <col min="12805" max="12805" width="16.85546875" style="38" hidden="1"/>
    <col min="12806" max="12806" width="17.5703125" style="38" hidden="1"/>
    <col min="12807" max="12807" width="33.140625" style="38" hidden="1"/>
    <col min="12808" max="13057" width="9.140625" style="38" hidden="1"/>
    <col min="13058" max="13058" width="12.5703125" style="38" hidden="1"/>
    <col min="13059" max="13059" width="49.5703125" style="38" hidden="1"/>
    <col min="13060" max="13060" width="28" style="38" hidden="1"/>
    <col min="13061" max="13061" width="16.85546875" style="38" hidden="1"/>
    <col min="13062" max="13062" width="17.5703125" style="38" hidden="1"/>
    <col min="13063" max="13063" width="33.140625" style="38" hidden="1"/>
    <col min="13064" max="13313" width="9.140625" style="38" hidden="1"/>
    <col min="13314" max="13314" width="12.5703125" style="38" hidden="1"/>
    <col min="13315" max="13315" width="49.5703125" style="38" hidden="1"/>
    <col min="13316" max="13316" width="28" style="38" hidden="1"/>
    <col min="13317" max="13317" width="16.85546875" style="38" hidden="1"/>
    <col min="13318" max="13318" width="17.5703125" style="38" hidden="1"/>
    <col min="13319" max="13319" width="33.140625" style="38" hidden="1"/>
    <col min="13320" max="13569" width="9.140625" style="38" hidden="1"/>
    <col min="13570" max="13570" width="12.5703125" style="38" hidden="1"/>
    <col min="13571" max="13571" width="49.5703125" style="38" hidden="1"/>
    <col min="13572" max="13572" width="28" style="38" hidden="1"/>
    <col min="13573" max="13573" width="16.85546875" style="38" hidden="1"/>
    <col min="13574" max="13574" width="17.5703125" style="38" hidden="1"/>
    <col min="13575" max="13575" width="33.140625" style="38" hidden="1"/>
    <col min="13576" max="13825" width="9.140625" style="38" hidden="1"/>
    <col min="13826" max="13826" width="12.5703125" style="38" hidden="1"/>
    <col min="13827" max="13827" width="49.5703125" style="38" hidden="1"/>
    <col min="13828" max="13828" width="28" style="38" hidden="1"/>
    <col min="13829" max="13829" width="16.85546875" style="38" hidden="1"/>
    <col min="13830" max="13830" width="17.5703125" style="38" hidden="1"/>
    <col min="13831" max="13831" width="33.140625" style="38" hidden="1"/>
    <col min="13832" max="14081" width="9.140625" style="38" hidden="1"/>
    <col min="14082" max="14082" width="12.5703125" style="38" hidden="1"/>
    <col min="14083" max="14083" width="49.5703125" style="38" hidden="1"/>
    <col min="14084" max="14084" width="28" style="38" hidden="1"/>
    <col min="14085" max="14085" width="16.85546875" style="38" hidden="1"/>
    <col min="14086" max="14086" width="17.5703125" style="38" hidden="1"/>
    <col min="14087" max="14087" width="33.140625" style="38" hidden="1"/>
    <col min="14088" max="14337" width="9.140625" style="38" hidden="1"/>
    <col min="14338" max="14338" width="12.5703125" style="38" hidden="1"/>
    <col min="14339" max="14339" width="49.5703125" style="38" hidden="1"/>
    <col min="14340" max="14340" width="28" style="38" hidden="1"/>
    <col min="14341" max="14341" width="16.85546875" style="38" hidden="1"/>
    <col min="14342" max="14342" width="17.5703125" style="38" hidden="1"/>
    <col min="14343" max="14343" width="33.140625" style="38" hidden="1"/>
    <col min="14344" max="14593" width="9.140625" style="38" hidden="1"/>
    <col min="14594" max="14594" width="12.5703125" style="38" hidden="1"/>
    <col min="14595" max="14595" width="49.5703125" style="38" hidden="1"/>
    <col min="14596" max="14596" width="28" style="38" hidden="1"/>
    <col min="14597" max="14597" width="16.85546875" style="38" hidden="1"/>
    <col min="14598" max="14598" width="17.5703125" style="38" hidden="1"/>
    <col min="14599" max="14599" width="33.140625" style="38" hidden="1"/>
    <col min="14600" max="14849" width="9.140625" style="38" hidden="1"/>
    <col min="14850" max="14850" width="12.5703125" style="38" hidden="1"/>
    <col min="14851" max="14851" width="49.5703125" style="38" hidden="1"/>
    <col min="14852" max="14852" width="28" style="38" hidden="1"/>
    <col min="14853" max="14853" width="16.85546875" style="38" hidden="1"/>
    <col min="14854" max="14854" width="17.5703125" style="38" hidden="1"/>
    <col min="14855" max="14855" width="33.140625" style="38" hidden="1"/>
    <col min="14856" max="15105" width="9.140625" style="38" hidden="1"/>
    <col min="15106" max="15106" width="12.5703125" style="38" hidden="1"/>
    <col min="15107" max="15107" width="49.5703125" style="38" hidden="1"/>
    <col min="15108" max="15108" width="28" style="38" hidden="1"/>
    <col min="15109" max="15109" width="16.85546875" style="38" hidden="1"/>
    <col min="15110" max="15110" width="17.5703125" style="38" hidden="1"/>
    <col min="15111" max="15111" width="33.140625" style="38" hidden="1"/>
    <col min="15112" max="15361" width="9.140625" style="38" hidden="1"/>
    <col min="15362" max="15362" width="12.5703125" style="38" hidden="1"/>
    <col min="15363" max="15363" width="49.5703125" style="38" hidden="1"/>
    <col min="15364" max="15364" width="28" style="38" hidden="1"/>
    <col min="15365" max="15365" width="16.85546875" style="38" hidden="1"/>
    <col min="15366" max="15366" width="17.5703125" style="38" hidden="1"/>
    <col min="15367" max="15367" width="33.140625" style="38" hidden="1"/>
    <col min="15368" max="15617" width="9.140625" style="38" hidden="1"/>
    <col min="15618" max="15618" width="12.5703125" style="38" hidden="1"/>
    <col min="15619" max="15619" width="49.5703125" style="38" hidden="1"/>
    <col min="15620" max="15620" width="28" style="38" hidden="1"/>
    <col min="15621" max="15621" width="16.85546875" style="38" hidden="1"/>
    <col min="15622" max="15622" width="17.5703125" style="38" hidden="1"/>
    <col min="15623" max="15623" width="33.140625" style="38" hidden="1"/>
    <col min="15624" max="15873" width="9.140625" style="38" hidden="1"/>
    <col min="15874" max="15874" width="12.5703125" style="38" hidden="1"/>
    <col min="15875" max="15875" width="49.5703125" style="38" hidden="1"/>
    <col min="15876" max="15876" width="28" style="38" hidden="1"/>
    <col min="15877" max="15877" width="16.85546875" style="38" hidden="1"/>
    <col min="15878" max="15878" width="17.5703125" style="38" hidden="1"/>
    <col min="15879" max="15879" width="33.140625" style="38" hidden="1"/>
    <col min="15880" max="16129" width="9.140625" style="38" hidden="1"/>
    <col min="16130" max="16130" width="12.5703125" style="38" hidden="1"/>
    <col min="16131" max="16131" width="49.5703125" style="38" hidden="1"/>
    <col min="16132" max="16132" width="28" style="38" hidden="1"/>
    <col min="16133" max="16133" width="16.85546875" style="38" hidden="1"/>
    <col min="16134" max="16134" width="17.5703125" style="38" hidden="1"/>
    <col min="16135" max="16135" width="33.140625" style="38" hidden="1"/>
    <col min="16136" max="16384" width="9.140625" style="38" hidden="1"/>
  </cols>
  <sheetData>
    <row r="2" spans="1:6" ht="35.25" customHeight="1" x14ac:dyDescent="0.2">
      <c r="B2" s="401" t="s">
        <v>148</v>
      </c>
      <c r="C2" s="402"/>
      <c r="D2" s="402"/>
      <c r="E2" s="402"/>
      <c r="F2" s="403"/>
    </row>
    <row r="4" spans="1:6" customFormat="1" ht="18" x14ac:dyDescent="0.25">
      <c r="A4" s="404" t="s">
        <v>149</v>
      </c>
      <c r="B4" s="404"/>
      <c r="C4" s="404"/>
      <c r="D4" s="404"/>
      <c r="E4" s="404"/>
      <c r="F4" s="404"/>
    </row>
    <row r="5" spans="1:6" customFormat="1" ht="15.75" x14ac:dyDescent="0.25">
      <c r="A5" s="39"/>
      <c r="B5" s="405" t="s">
        <v>150</v>
      </c>
      <c r="C5" s="405"/>
      <c r="D5" s="405"/>
      <c r="E5" s="405"/>
      <c r="F5" s="405"/>
    </row>
    <row r="6" spans="1:6" customFormat="1" ht="15" x14ac:dyDescent="0.25">
      <c r="A6" s="39"/>
      <c r="B6" s="406" t="s">
        <v>151</v>
      </c>
      <c r="C6" s="407"/>
      <c r="D6" s="40" t="s">
        <v>152</v>
      </c>
      <c r="E6" s="40" t="s">
        <v>153</v>
      </c>
      <c r="F6" s="41" t="s">
        <v>154</v>
      </c>
    </row>
    <row r="7" spans="1:6" customFormat="1" ht="15" x14ac:dyDescent="0.25">
      <c r="A7" s="39"/>
      <c r="B7" s="408"/>
      <c r="C7" s="408"/>
      <c r="D7" s="42"/>
      <c r="E7" s="43"/>
      <c r="F7" s="44"/>
    </row>
    <row r="8" spans="1:6" customFormat="1" ht="15" x14ac:dyDescent="0.25">
      <c r="A8" s="39"/>
      <c r="B8" s="45" t="s">
        <v>155</v>
      </c>
      <c r="C8" s="45"/>
      <c r="D8" s="45" t="s">
        <v>156</v>
      </c>
      <c r="E8" s="46"/>
      <c r="F8" s="47" t="s">
        <v>157</v>
      </c>
    </row>
    <row r="9" spans="1:6" customFormat="1" ht="15" x14ac:dyDescent="0.25">
      <c r="A9" s="39"/>
      <c r="B9" s="400" t="s">
        <v>158</v>
      </c>
      <c r="C9" s="400"/>
      <c r="D9" s="48" t="s">
        <v>159</v>
      </c>
      <c r="E9" s="49"/>
      <c r="F9" s="50" t="s">
        <v>160</v>
      </c>
    </row>
    <row r="10" spans="1:6" customFormat="1" ht="15" x14ac:dyDescent="0.25">
      <c r="A10" s="39"/>
      <c r="B10" s="409" t="s">
        <v>161</v>
      </c>
      <c r="C10" s="409"/>
      <c r="D10" s="51" t="s">
        <v>162</v>
      </c>
      <c r="E10" s="410" t="s">
        <v>163</v>
      </c>
      <c r="F10" s="410"/>
    </row>
    <row r="11" spans="1:6" customFormat="1" ht="15" x14ac:dyDescent="0.25">
      <c r="A11" s="39"/>
      <c r="B11" s="411" t="str">
        <f>'Salários e Benefícios'!C12</f>
        <v>Analista de Gestão Estratégica Júnior </v>
      </c>
      <c r="C11" s="411"/>
      <c r="D11" s="52"/>
      <c r="E11" s="412"/>
      <c r="F11" s="412"/>
    </row>
    <row r="12" spans="1:6" customFormat="1" ht="16.5" thickBot="1" x14ac:dyDescent="0.3">
      <c r="A12" s="39"/>
      <c r="B12" s="413" t="s">
        <v>164</v>
      </c>
      <c r="C12" s="413"/>
      <c r="D12" s="413"/>
      <c r="E12" s="413"/>
      <c r="F12" s="413"/>
    </row>
    <row r="13" spans="1:6" customFormat="1" ht="15.75" thickBot="1" x14ac:dyDescent="0.3">
      <c r="A13" s="39"/>
      <c r="B13" s="53" t="s">
        <v>165</v>
      </c>
      <c r="C13" s="53"/>
      <c r="D13" s="53" t="s">
        <v>166</v>
      </c>
      <c r="E13" s="54"/>
      <c r="F13" s="55" t="s">
        <v>167</v>
      </c>
    </row>
    <row r="14" spans="1:6" customFormat="1" ht="15" x14ac:dyDescent="0.25">
      <c r="A14" s="39"/>
      <c r="B14" s="434"/>
      <c r="C14" s="435"/>
      <c r="D14" s="382" t="s">
        <v>168</v>
      </c>
      <c r="E14" s="383"/>
      <c r="F14" s="384"/>
    </row>
    <row r="15" spans="1:6" customFormat="1" ht="15.75" thickBot="1" x14ac:dyDescent="0.3">
      <c r="A15" s="39"/>
      <c r="B15" s="56"/>
      <c r="C15" s="57" t="s">
        <v>169</v>
      </c>
      <c r="D15" s="380"/>
      <c r="E15" s="381"/>
      <c r="F15" s="381"/>
    </row>
    <row r="16" spans="1:6" customFormat="1" ht="15" x14ac:dyDescent="0.25">
      <c r="A16" s="39"/>
      <c r="B16" s="385"/>
      <c r="C16" s="386"/>
      <c r="D16" s="382" t="s">
        <v>170</v>
      </c>
      <c r="E16" s="383"/>
      <c r="F16" s="384"/>
    </row>
    <row r="17" spans="1:6" customFormat="1" ht="15.75" thickBot="1" x14ac:dyDescent="0.3">
      <c r="A17" s="39"/>
      <c r="B17" s="56"/>
      <c r="C17" s="57" t="s">
        <v>171</v>
      </c>
      <c r="D17" s="387"/>
      <c r="E17" s="388"/>
      <c r="F17" s="388"/>
    </row>
    <row r="18" spans="1:6" customFormat="1" ht="15" x14ac:dyDescent="0.25">
      <c r="A18" s="39"/>
      <c r="B18" s="58"/>
      <c r="C18" s="59"/>
      <c r="D18" s="382" t="s">
        <v>172</v>
      </c>
      <c r="E18" s="383"/>
      <c r="F18" s="384"/>
    </row>
    <row r="19" spans="1:6" customFormat="1" ht="15.75" thickBot="1" x14ac:dyDescent="0.3">
      <c r="A19" s="39"/>
      <c r="B19" s="60"/>
      <c r="C19" s="61" t="s">
        <v>173</v>
      </c>
      <c r="D19" s="432"/>
      <c r="E19" s="433"/>
      <c r="F19" s="433"/>
    </row>
    <row r="20" spans="1:6" customFormat="1" ht="15" x14ac:dyDescent="0.25">
      <c r="A20" s="39"/>
      <c r="B20" s="62" t="s">
        <v>174</v>
      </c>
      <c r="C20" s="62"/>
      <c r="D20" s="382" t="s">
        <v>175</v>
      </c>
      <c r="E20" s="383"/>
      <c r="F20" s="384"/>
    </row>
    <row r="21" spans="1:6" customFormat="1" ht="15.75" thickBot="1" x14ac:dyDescent="0.3">
      <c r="A21" s="39"/>
      <c r="B21" s="392">
        <v>0</v>
      </c>
      <c r="C21" s="393"/>
      <c r="D21" s="392"/>
      <c r="E21" s="394"/>
      <c r="F21" s="393"/>
    </row>
    <row r="22" spans="1:6" x14ac:dyDescent="0.2">
      <c r="B22" s="63"/>
      <c r="C22" s="63"/>
      <c r="D22" s="63"/>
    </row>
    <row r="23" spans="1:6" x14ac:dyDescent="0.2">
      <c r="B23" s="395"/>
      <c r="C23" s="395"/>
      <c r="D23" s="395"/>
      <c r="E23" s="395"/>
      <c r="F23" s="395"/>
    </row>
    <row r="24" spans="1:6" x14ac:dyDescent="0.2">
      <c r="B24" s="396" t="s">
        <v>176</v>
      </c>
      <c r="C24" s="396"/>
      <c r="D24" s="396"/>
      <c r="E24" s="396"/>
      <c r="F24" s="396"/>
    </row>
    <row r="25" spans="1:6" x14ac:dyDescent="0.2">
      <c r="B25" s="66">
        <v>1</v>
      </c>
      <c r="C25" s="67" t="s">
        <v>177</v>
      </c>
      <c r="D25" s="68"/>
      <c r="E25" s="66" t="s">
        <v>29</v>
      </c>
      <c r="F25" s="69" t="s">
        <v>178</v>
      </c>
    </row>
    <row r="26" spans="1:6" x14ac:dyDescent="0.2">
      <c r="B26" s="66" t="s">
        <v>30</v>
      </c>
      <c r="C26" s="70" t="s">
        <v>123</v>
      </c>
      <c r="D26" s="71"/>
      <c r="E26" s="72"/>
      <c r="F26" s="211">
        <f>'Salários e Benefícios'!F12</f>
        <v>7253.19</v>
      </c>
    </row>
    <row r="27" spans="1:6" ht="15" x14ac:dyDescent="0.25">
      <c r="B27" s="66" t="s">
        <v>34</v>
      </c>
      <c r="C27" s="70" t="s">
        <v>179</v>
      </c>
      <c r="D27" s="71"/>
      <c r="E27" s="74">
        <v>0</v>
      </c>
      <c r="F27" s="73">
        <v>0</v>
      </c>
    </row>
    <row r="28" spans="1:6" ht="15" x14ac:dyDescent="0.25">
      <c r="B28" s="66" t="s">
        <v>38</v>
      </c>
      <c r="C28" s="70" t="s">
        <v>180</v>
      </c>
      <c r="D28" s="71"/>
      <c r="E28" s="74">
        <v>0</v>
      </c>
      <c r="F28" s="73">
        <v>0</v>
      </c>
    </row>
    <row r="29" spans="1:6" ht="15" x14ac:dyDescent="0.25">
      <c r="B29" s="66" t="s">
        <v>51</v>
      </c>
      <c r="C29" s="70" t="s">
        <v>181</v>
      </c>
      <c r="D29" s="71"/>
      <c r="E29" s="74">
        <v>0</v>
      </c>
      <c r="F29" s="73">
        <v>0</v>
      </c>
    </row>
    <row r="30" spans="1:6" ht="15" x14ac:dyDescent="0.25">
      <c r="B30" s="66" t="s">
        <v>54</v>
      </c>
      <c r="C30" s="70" t="s">
        <v>182</v>
      </c>
      <c r="D30" s="71"/>
      <c r="E30" s="74">
        <v>0</v>
      </c>
      <c r="F30" s="73">
        <v>0</v>
      </c>
    </row>
    <row r="31" spans="1:6" ht="15" x14ac:dyDescent="0.25">
      <c r="B31" s="66" t="s">
        <v>57</v>
      </c>
      <c r="C31" s="75" t="s">
        <v>183</v>
      </c>
      <c r="D31" s="71"/>
      <c r="E31" s="74">
        <v>0</v>
      </c>
      <c r="F31" s="73">
        <v>0</v>
      </c>
    </row>
    <row r="32" spans="1:6" ht="15" x14ac:dyDescent="0.25">
      <c r="B32" s="66"/>
      <c r="C32" s="70"/>
      <c r="D32" s="71"/>
      <c r="E32" s="76"/>
      <c r="F32" s="77"/>
    </row>
    <row r="33" spans="2:8" ht="15" x14ac:dyDescent="0.25">
      <c r="B33" s="397" t="s">
        <v>184</v>
      </c>
      <c r="C33" s="398"/>
      <c r="D33" s="399"/>
      <c r="E33" s="78"/>
      <c r="F33" s="69">
        <f>SUM(F26:F32)</f>
        <v>7253.19</v>
      </c>
    </row>
    <row r="34" spans="2:8" x14ac:dyDescent="0.2">
      <c r="B34" s="79"/>
      <c r="C34" s="79"/>
      <c r="D34" s="79"/>
      <c r="E34" s="79"/>
      <c r="F34" s="80"/>
      <c r="G34" s="81"/>
    </row>
    <row r="35" spans="2:8" x14ac:dyDescent="0.2">
      <c r="B35" s="396" t="s">
        <v>23</v>
      </c>
      <c r="C35" s="396"/>
      <c r="D35" s="396"/>
      <c r="E35" s="396"/>
      <c r="F35" s="396"/>
    </row>
    <row r="36" spans="2:8" x14ac:dyDescent="0.2">
      <c r="B36" s="397" t="s">
        <v>28</v>
      </c>
      <c r="C36" s="398"/>
      <c r="D36" s="399"/>
      <c r="E36" s="66" t="s">
        <v>29</v>
      </c>
      <c r="F36" s="69" t="s">
        <v>178</v>
      </c>
    </row>
    <row r="37" spans="2:8" x14ac:dyDescent="0.2">
      <c r="B37" s="66" t="s">
        <v>30</v>
      </c>
      <c r="C37" s="70" t="s">
        <v>31</v>
      </c>
      <c r="D37" s="71"/>
      <c r="E37" s="82">
        <f>'Encargos_Rescisão_Prof Ausente'!E4</f>
        <v>0</v>
      </c>
      <c r="F37" s="83">
        <f>$F$33*E37</f>
        <v>0</v>
      </c>
    </row>
    <row r="38" spans="2:8" x14ac:dyDescent="0.2">
      <c r="B38" s="66" t="s">
        <v>34</v>
      </c>
      <c r="C38" s="70" t="s">
        <v>35</v>
      </c>
      <c r="D38" s="71"/>
      <c r="E38" s="82">
        <f>'Encargos_Rescisão_Prof Ausente'!E5</f>
        <v>0</v>
      </c>
      <c r="F38" s="83">
        <f>$F$33*E38</f>
        <v>0</v>
      </c>
      <c r="G38" s="81"/>
    </row>
    <row r="39" spans="2:8" ht="26.25" customHeight="1" x14ac:dyDescent="0.2">
      <c r="B39" s="84" t="s">
        <v>38</v>
      </c>
      <c r="C39" s="414" t="s">
        <v>39</v>
      </c>
      <c r="D39" s="415"/>
      <c r="E39" s="82">
        <f>'Encargos_Rescisão_Prof Ausente'!E6</f>
        <v>0</v>
      </c>
      <c r="F39" s="83">
        <f>$F$33*E39</f>
        <v>0</v>
      </c>
    </row>
    <row r="40" spans="2:8" x14ac:dyDescent="0.2">
      <c r="B40" s="397" t="s">
        <v>42</v>
      </c>
      <c r="C40" s="398"/>
      <c r="D40" s="399"/>
      <c r="E40" s="85"/>
      <c r="F40" s="69">
        <f>SUM(F37:F39)</f>
        <v>0</v>
      </c>
    </row>
    <row r="41" spans="2:8" x14ac:dyDescent="0.2">
      <c r="B41" s="416"/>
      <c r="C41" s="416"/>
      <c r="D41" s="416"/>
      <c r="E41" s="416"/>
      <c r="F41" s="416"/>
      <c r="G41" s="86"/>
    </row>
    <row r="42" spans="2:8" x14ac:dyDescent="0.2">
      <c r="B42" s="389" t="s">
        <v>43</v>
      </c>
      <c r="C42" s="390"/>
      <c r="D42" s="391"/>
      <c r="E42" s="66" t="s">
        <v>29</v>
      </c>
      <c r="F42" s="69" t="s">
        <v>178</v>
      </c>
      <c r="G42" s="87"/>
      <c r="H42" s="88"/>
    </row>
    <row r="43" spans="2:8" x14ac:dyDescent="0.2">
      <c r="B43" s="66" t="s">
        <v>30</v>
      </c>
      <c r="C43" s="70" t="s">
        <v>44</v>
      </c>
      <c r="D43" s="71"/>
      <c r="E43" s="89">
        <f>'Encargos_Rescisão_Prof Ausente'!E10</f>
        <v>0</v>
      </c>
      <c r="F43" s="90">
        <f t="shared" ref="F43:F50" si="0">E43*$F$33</f>
        <v>0</v>
      </c>
      <c r="G43" s="91"/>
      <c r="H43" s="88"/>
    </row>
    <row r="44" spans="2:8" x14ac:dyDescent="0.2">
      <c r="B44" s="66" t="s">
        <v>34</v>
      </c>
      <c r="C44" s="70" t="s">
        <v>46</v>
      </c>
      <c r="D44" s="71"/>
      <c r="E44" s="89">
        <f>'Encargos_Rescisão_Prof Ausente'!E11</f>
        <v>0</v>
      </c>
      <c r="F44" s="90">
        <f t="shared" si="0"/>
        <v>0</v>
      </c>
      <c r="G44" s="87"/>
    </row>
    <row r="45" spans="2:8" x14ac:dyDescent="0.2">
      <c r="B45" s="66" t="s">
        <v>38</v>
      </c>
      <c r="C45" s="70" t="s">
        <v>48</v>
      </c>
      <c r="D45" s="71"/>
      <c r="E45" s="194">
        <f>'Encargos_Rescisão_Prof Ausente'!E12</f>
        <v>0</v>
      </c>
      <c r="F45" s="90">
        <f t="shared" si="0"/>
        <v>0</v>
      </c>
      <c r="G45" s="87"/>
    </row>
    <row r="46" spans="2:8" x14ac:dyDescent="0.2">
      <c r="B46" s="66" t="s">
        <v>51</v>
      </c>
      <c r="C46" s="70" t="s">
        <v>52</v>
      </c>
      <c r="D46" s="71"/>
      <c r="E46" s="89">
        <f>'Encargos_Rescisão_Prof Ausente'!E13</f>
        <v>0</v>
      </c>
      <c r="F46" s="90">
        <f t="shared" si="0"/>
        <v>0</v>
      </c>
    </row>
    <row r="47" spans="2:8" x14ac:dyDescent="0.2">
      <c r="B47" s="66" t="s">
        <v>54</v>
      </c>
      <c r="C47" s="70" t="s">
        <v>55</v>
      </c>
      <c r="D47" s="71"/>
      <c r="E47" s="89">
        <f>'Encargos_Rescisão_Prof Ausente'!E14</f>
        <v>0</v>
      </c>
      <c r="F47" s="90">
        <f t="shared" si="0"/>
        <v>0</v>
      </c>
    </row>
    <row r="48" spans="2:8" x14ac:dyDescent="0.2">
      <c r="B48" s="66" t="s">
        <v>57</v>
      </c>
      <c r="C48" s="70" t="s">
        <v>58</v>
      </c>
      <c r="D48" s="71"/>
      <c r="E48" s="89">
        <f>'Encargos_Rescisão_Prof Ausente'!E15</f>
        <v>0</v>
      </c>
      <c r="F48" s="90">
        <f t="shared" si="0"/>
        <v>0</v>
      </c>
    </row>
    <row r="49" spans="2:7" x14ac:dyDescent="0.2">
      <c r="B49" s="66" t="s">
        <v>60</v>
      </c>
      <c r="C49" s="70" t="s">
        <v>61</v>
      </c>
      <c r="D49" s="71"/>
      <c r="E49" s="89">
        <f>'Encargos_Rescisão_Prof Ausente'!E16</f>
        <v>0</v>
      </c>
      <c r="F49" s="90">
        <f t="shared" si="0"/>
        <v>0</v>
      </c>
    </row>
    <row r="50" spans="2:7" x14ac:dyDescent="0.2">
      <c r="B50" s="66" t="s">
        <v>63</v>
      </c>
      <c r="C50" s="70" t="s">
        <v>64</v>
      </c>
      <c r="D50" s="71"/>
      <c r="E50" s="89">
        <f>'Encargos_Rescisão_Prof Ausente'!E17</f>
        <v>0</v>
      </c>
      <c r="F50" s="90">
        <f t="shared" si="0"/>
        <v>0</v>
      </c>
    </row>
    <row r="51" spans="2:7" x14ac:dyDescent="0.2">
      <c r="B51" s="397" t="s">
        <v>66</v>
      </c>
      <c r="C51" s="398"/>
      <c r="D51" s="399"/>
      <c r="E51" s="92">
        <f>SUM(E43:E50)</f>
        <v>0</v>
      </c>
      <c r="F51" s="69">
        <f>SUM(F43:F50)</f>
        <v>0</v>
      </c>
      <c r="G51" s="93"/>
    </row>
    <row r="52" spans="2:7" x14ac:dyDescent="0.2">
      <c r="B52" s="420"/>
      <c r="C52" s="421"/>
      <c r="D52" s="421"/>
      <c r="E52" s="421"/>
      <c r="F52" s="422"/>
    </row>
    <row r="53" spans="2:7" x14ac:dyDescent="0.2">
      <c r="B53" s="389" t="s">
        <v>185</v>
      </c>
      <c r="C53" s="390"/>
      <c r="D53" s="391"/>
      <c r="E53" s="85" t="s">
        <v>240</v>
      </c>
      <c r="F53" s="69" t="s">
        <v>178</v>
      </c>
    </row>
    <row r="54" spans="2:7" ht="15" x14ac:dyDescent="0.25">
      <c r="B54" s="66" t="s">
        <v>30</v>
      </c>
      <c r="C54" s="376" t="str">
        <f>'1'!C54</f>
        <v>Transporte (Cláusula 14ª)</v>
      </c>
      <c r="D54" s="377"/>
      <c r="E54" s="94">
        <v>0</v>
      </c>
      <c r="F54" s="73">
        <f>'Salários e Benefícios'!G31</f>
        <v>0</v>
      </c>
      <c r="G54" s="95"/>
    </row>
    <row r="55" spans="2:7" ht="15" x14ac:dyDescent="0.25">
      <c r="B55" s="66" t="s">
        <v>34</v>
      </c>
      <c r="C55" s="376" t="str">
        <f>'1'!C55</f>
        <v>Auxílio-Refeição/Alimentação (Cláusula 13ª)</v>
      </c>
      <c r="D55" s="377"/>
      <c r="E55" s="94">
        <v>0</v>
      </c>
      <c r="F55" s="73">
        <f>'Salários e Benefícios'!$M$23</f>
        <v>0</v>
      </c>
      <c r="G55" s="95"/>
    </row>
    <row r="56" spans="2:7" ht="15" x14ac:dyDescent="0.25">
      <c r="B56" s="66" t="s">
        <v>38</v>
      </c>
      <c r="C56" s="376" t="str">
        <f>'1'!C56</f>
        <v>Seguro de Vida (Cláusula 16ª)</v>
      </c>
      <c r="D56" s="377"/>
      <c r="E56" s="94">
        <v>0</v>
      </c>
      <c r="F56" s="73">
        <f>'Salários e Benefícios'!$P$23</f>
        <v>0</v>
      </c>
    </row>
    <row r="57" spans="2:7" ht="15" x14ac:dyDescent="0.25">
      <c r="B57" s="66" t="s">
        <v>51</v>
      </c>
      <c r="C57" s="376" t="str">
        <f>'1'!C57</f>
        <v>Plano de Assistência Médica (Cláusula 15ª)</v>
      </c>
      <c r="D57" s="377"/>
      <c r="E57" s="94">
        <v>0</v>
      </c>
      <c r="F57" s="73">
        <f>'Salários e Benefícios'!$U$23</f>
        <v>0</v>
      </c>
    </row>
    <row r="58" spans="2:7" ht="15" x14ac:dyDescent="0.25">
      <c r="B58" s="66" t="s">
        <v>54</v>
      </c>
      <c r="C58" s="376" t="s">
        <v>330</v>
      </c>
      <c r="D58" s="377"/>
      <c r="E58" s="94">
        <v>0</v>
      </c>
      <c r="F58" s="73">
        <f>'Salários e Benefícios'!Z23</f>
        <v>0</v>
      </c>
    </row>
    <row r="59" spans="2:7" ht="15" x14ac:dyDescent="0.25">
      <c r="B59" s="66" t="s">
        <v>57</v>
      </c>
      <c r="C59" s="376" t="str">
        <f>'1'!C59</f>
        <v>Outros Benefícios</v>
      </c>
      <c r="D59" s="377"/>
      <c r="E59" s="94">
        <v>0</v>
      </c>
      <c r="F59" s="73">
        <v>0</v>
      </c>
    </row>
    <row r="60" spans="2:7" ht="15" x14ac:dyDescent="0.25">
      <c r="B60" s="66" t="s">
        <v>60</v>
      </c>
      <c r="C60" s="376" t="str">
        <f>'1'!C60</f>
        <v>Outros Benefícios</v>
      </c>
      <c r="D60" s="377"/>
      <c r="E60" s="94">
        <v>0</v>
      </c>
      <c r="F60" s="73">
        <v>0</v>
      </c>
    </row>
    <row r="61" spans="2:7" ht="15" x14ac:dyDescent="0.25">
      <c r="B61" s="66" t="s">
        <v>63</v>
      </c>
      <c r="C61" s="376" t="str">
        <f>'1'!C61</f>
        <v>Outros Benefícios</v>
      </c>
      <c r="D61" s="377"/>
      <c r="E61" s="94">
        <v>0</v>
      </c>
      <c r="F61" s="94">
        <v>0</v>
      </c>
    </row>
    <row r="62" spans="2:7" x14ac:dyDescent="0.2">
      <c r="B62" s="397" t="s">
        <v>191</v>
      </c>
      <c r="C62" s="398"/>
      <c r="D62" s="398"/>
      <c r="E62" s="97"/>
      <c r="F62" s="69">
        <f>SUM(F54:F61)</f>
        <v>0</v>
      </c>
    </row>
    <row r="63" spans="2:7" x14ac:dyDescent="0.2">
      <c r="B63" s="98"/>
      <c r="C63" s="98"/>
      <c r="D63" s="98"/>
      <c r="E63" s="99"/>
      <c r="F63" s="100"/>
    </row>
    <row r="64" spans="2:7" x14ac:dyDescent="0.2">
      <c r="B64" s="101" t="s">
        <v>192</v>
      </c>
      <c r="C64" s="102"/>
      <c r="D64" s="102"/>
      <c r="E64" s="103"/>
      <c r="F64" s="200"/>
    </row>
    <row r="65" spans="2:6" x14ac:dyDescent="0.2">
      <c r="B65" s="397" t="s">
        <v>193</v>
      </c>
      <c r="C65" s="398"/>
      <c r="D65" s="398"/>
      <c r="E65" s="399"/>
      <c r="F65" s="69" t="s">
        <v>178</v>
      </c>
    </row>
    <row r="66" spans="2:6" x14ac:dyDescent="0.2">
      <c r="B66" s="66" t="s">
        <v>194</v>
      </c>
      <c r="C66" s="70" t="s">
        <v>195</v>
      </c>
      <c r="D66" s="71"/>
      <c r="E66" s="104"/>
      <c r="F66" s="90">
        <f>F40</f>
        <v>0</v>
      </c>
    </row>
    <row r="67" spans="2:6" x14ac:dyDescent="0.2">
      <c r="B67" s="66" t="s">
        <v>196</v>
      </c>
      <c r="C67" s="70" t="s">
        <v>197</v>
      </c>
      <c r="D67" s="71"/>
      <c r="E67" s="104"/>
      <c r="F67" s="90">
        <f>F51</f>
        <v>0</v>
      </c>
    </row>
    <row r="68" spans="2:6" x14ac:dyDescent="0.2">
      <c r="B68" s="66" t="s">
        <v>198</v>
      </c>
      <c r="C68" s="70" t="s">
        <v>199</v>
      </c>
      <c r="D68" s="71"/>
      <c r="E68" s="104"/>
      <c r="F68" s="90">
        <f>F62</f>
        <v>0</v>
      </c>
    </row>
    <row r="69" spans="2:6" x14ac:dyDescent="0.2">
      <c r="B69" s="397" t="s">
        <v>200</v>
      </c>
      <c r="C69" s="398"/>
      <c r="D69" s="398"/>
      <c r="E69" s="105"/>
      <c r="F69" s="106">
        <f>SUM(F66:F68)</f>
        <v>0</v>
      </c>
    </row>
    <row r="70" spans="2:6" x14ac:dyDescent="0.2">
      <c r="B70" s="416"/>
      <c r="C70" s="416"/>
      <c r="D70" s="416"/>
      <c r="E70" s="416"/>
      <c r="F70" s="416"/>
    </row>
    <row r="71" spans="2:6" x14ac:dyDescent="0.2">
      <c r="B71" s="417" t="s">
        <v>67</v>
      </c>
      <c r="C71" s="418"/>
      <c r="D71" s="418"/>
      <c r="E71" s="418"/>
      <c r="F71" s="419"/>
    </row>
    <row r="72" spans="2:6" x14ac:dyDescent="0.2">
      <c r="B72" s="66">
        <v>3</v>
      </c>
      <c r="C72" s="397" t="s">
        <v>68</v>
      </c>
      <c r="D72" s="399"/>
      <c r="E72" s="66" t="s">
        <v>29</v>
      </c>
      <c r="F72" s="69" t="s">
        <v>178</v>
      </c>
    </row>
    <row r="73" spans="2:6" x14ac:dyDescent="0.2">
      <c r="B73" s="66" t="s">
        <v>30</v>
      </c>
      <c r="C73" s="70" t="s">
        <v>69</v>
      </c>
      <c r="D73" s="71"/>
      <c r="E73" s="82">
        <f>'Encargos_Rescisão_Prof Ausente'!E22</f>
        <v>0</v>
      </c>
      <c r="F73" s="90">
        <f>$F$33*E73</f>
        <v>0</v>
      </c>
    </row>
    <row r="74" spans="2:6" x14ac:dyDescent="0.2">
      <c r="B74" s="66" t="s">
        <v>34</v>
      </c>
      <c r="C74" s="70" t="s">
        <v>72</v>
      </c>
      <c r="D74" s="71"/>
      <c r="E74" s="82">
        <f>'Encargos_Rescisão_Prof Ausente'!E23</f>
        <v>0</v>
      </c>
      <c r="F74" s="90">
        <f t="shared" ref="F74:F77" si="1">$F$33*E74</f>
        <v>0</v>
      </c>
    </row>
    <row r="75" spans="2:6" x14ac:dyDescent="0.2">
      <c r="B75" s="66" t="s">
        <v>38</v>
      </c>
      <c r="C75" s="70" t="s">
        <v>75</v>
      </c>
      <c r="D75" s="71"/>
      <c r="E75" s="82">
        <f>'Encargos_Rescisão_Prof Ausente'!E24</f>
        <v>0</v>
      </c>
      <c r="F75" s="90">
        <f t="shared" si="1"/>
        <v>0</v>
      </c>
    </row>
    <row r="76" spans="2:6" x14ac:dyDescent="0.2">
      <c r="B76" s="66" t="s">
        <v>51</v>
      </c>
      <c r="C76" s="70" t="s">
        <v>78</v>
      </c>
      <c r="D76" s="71"/>
      <c r="E76" s="82">
        <f>'Encargos_Rescisão_Prof Ausente'!E25</f>
        <v>0</v>
      </c>
      <c r="F76" s="90">
        <f t="shared" si="1"/>
        <v>0</v>
      </c>
    </row>
    <row r="77" spans="2:6" x14ac:dyDescent="0.2">
      <c r="B77" s="66" t="s">
        <v>54</v>
      </c>
      <c r="C77" s="70" t="s">
        <v>81</v>
      </c>
      <c r="D77" s="71"/>
      <c r="E77" s="82">
        <f>'Encargos_Rescisão_Prof Ausente'!E26</f>
        <v>0</v>
      </c>
      <c r="F77" s="90">
        <f t="shared" si="1"/>
        <v>0</v>
      </c>
    </row>
    <row r="78" spans="2:6" x14ac:dyDescent="0.2">
      <c r="B78" s="397" t="s">
        <v>84</v>
      </c>
      <c r="C78" s="398"/>
      <c r="D78" s="399"/>
      <c r="E78" s="85">
        <f>SUM(E73:E77)</f>
        <v>0</v>
      </c>
      <c r="F78" s="69">
        <f>SUM(F73:F77)</f>
        <v>0</v>
      </c>
    </row>
    <row r="79" spans="2:6" x14ac:dyDescent="0.2">
      <c r="B79" s="398"/>
      <c r="C79" s="398"/>
      <c r="D79" s="398"/>
      <c r="E79" s="398"/>
      <c r="F79" s="398"/>
    </row>
    <row r="80" spans="2:6" x14ac:dyDescent="0.2">
      <c r="B80" s="417" t="s">
        <v>85</v>
      </c>
      <c r="C80" s="418"/>
      <c r="D80" s="418"/>
      <c r="E80" s="418"/>
      <c r="F80" s="419"/>
    </row>
    <row r="81" spans="2:6" x14ac:dyDescent="0.2">
      <c r="B81" s="397" t="s">
        <v>201</v>
      </c>
      <c r="C81" s="398"/>
      <c r="D81" s="399"/>
      <c r="E81" s="66" t="s">
        <v>29</v>
      </c>
      <c r="F81" s="69" t="s">
        <v>178</v>
      </c>
    </row>
    <row r="82" spans="2:6" x14ac:dyDescent="0.2">
      <c r="B82" s="66" t="s">
        <v>30</v>
      </c>
      <c r="C82" s="107" t="s">
        <v>87</v>
      </c>
      <c r="D82" s="71"/>
      <c r="E82" s="82">
        <f>'Encargos_Rescisão_Prof Ausente'!E31</f>
        <v>0</v>
      </c>
      <c r="F82" s="90">
        <f>$F$33*E82</f>
        <v>0</v>
      </c>
    </row>
    <row r="83" spans="2:6" x14ac:dyDescent="0.2">
      <c r="B83" s="66" t="s">
        <v>34</v>
      </c>
      <c r="C83" s="107" t="s">
        <v>90</v>
      </c>
      <c r="D83" s="71"/>
      <c r="E83" s="82">
        <f>'Encargos_Rescisão_Prof Ausente'!E32</f>
        <v>0</v>
      </c>
      <c r="F83" s="90">
        <f>$F$33*E83</f>
        <v>0</v>
      </c>
    </row>
    <row r="84" spans="2:6" x14ac:dyDescent="0.2">
      <c r="B84" s="66" t="s">
        <v>38</v>
      </c>
      <c r="C84" s="107" t="s">
        <v>93</v>
      </c>
      <c r="D84" s="71"/>
      <c r="E84" s="82">
        <f>'Encargos_Rescisão_Prof Ausente'!E33</f>
        <v>0</v>
      </c>
      <c r="F84" s="90">
        <f t="shared" ref="F84:F85" si="2">$F$33*E84</f>
        <v>0</v>
      </c>
    </row>
    <row r="85" spans="2:6" x14ac:dyDescent="0.2">
      <c r="B85" s="66" t="s">
        <v>51</v>
      </c>
      <c r="C85" s="107" t="s">
        <v>96</v>
      </c>
      <c r="D85" s="71"/>
      <c r="E85" s="82">
        <f>'Encargos_Rescisão_Prof Ausente'!E34</f>
        <v>0</v>
      </c>
      <c r="F85" s="90">
        <f t="shared" si="2"/>
        <v>0</v>
      </c>
    </row>
    <row r="86" spans="2:6" x14ac:dyDescent="0.2">
      <c r="B86" s="66" t="s">
        <v>54</v>
      </c>
      <c r="C86" s="107" t="s">
        <v>98</v>
      </c>
      <c r="D86" s="71"/>
      <c r="E86" s="82">
        <f>'Encargos_Rescisão_Prof Ausente'!E35</f>
        <v>0</v>
      </c>
      <c r="F86" s="90">
        <f>$F$33*E86</f>
        <v>0</v>
      </c>
    </row>
    <row r="87" spans="2:6" x14ac:dyDescent="0.2">
      <c r="B87" s="66" t="s">
        <v>57</v>
      </c>
      <c r="C87" s="107" t="s">
        <v>101</v>
      </c>
      <c r="D87" s="71"/>
      <c r="E87" s="82">
        <f>'Encargos_Rescisão_Prof Ausente'!E36</f>
        <v>0</v>
      </c>
      <c r="F87" s="90">
        <f>$F$33*E87</f>
        <v>0</v>
      </c>
    </row>
    <row r="88" spans="2:6" x14ac:dyDescent="0.2">
      <c r="B88" s="66" t="s">
        <v>60</v>
      </c>
      <c r="C88" s="107" t="s">
        <v>103</v>
      </c>
      <c r="D88" s="71"/>
      <c r="E88" s="82">
        <f>'Encargos_Rescisão_Prof Ausente'!E37</f>
        <v>0</v>
      </c>
      <c r="F88" s="90">
        <f>$F$33*E88</f>
        <v>0</v>
      </c>
    </row>
    <row r="89" spans="2:6" x14ac:dyDescent="0.2">
      <c r="B89" s="397" t="s">
        <v>104</v>
      </c>
      <c r="C89" s="398"/>
      <c r="D89" s="399"/>
      <c r="E89" s="85">
        <f>SUM(E82:E88)</f>
        <v>0</v>
      </c>
      <c r="F89" s="69">
        <f>SUM(F82:F88)</f>
        <v>0</v>
      </c>
    </row>
    <row r="90" spans="2:6" x14ac:dyDescent="0.2">
      <c r="B90" s="416"/>
      <c r="C90" s="416"/>
      <c r="D90" s="416"/>
      <c r="E90" s="416"/>
      <c r="F90" s="416"/>
    </row>
    <row r="91" spans="2:6" x14ac:dyDescent="0.2">
      <c r="B91" s="397" t="s">
        <v>202</v>
      </c>
      <c r="C91" s="398"/>
      <c r="D91" s="399"/>
      <c r="E91" s="66" t="s">
        <v>29</v>
      </c>
      <c r="F91" s="69" t="s">
        <v>178</v>
      </c>
    </row>
    <row r="92" spans="2:6" x14ac:dyDescent="0.2">
      <c r="B92" s="66" t="s">
        <v>30</v>
      </c>
      <c r="C92" s="108" t="s">
        <v>106</v>
      </c>
      <c r="D92" s="71"/>
      <c r="E92" s="82">
        <f>'Encargos_Rescisão_Prof Ausente'!E41</f>
        <v>0</v>
      </c>
      <c r="F92" s="90">
        <f t="shared" ref="F92" si="3">$F$33*E92</f>
        <v>0</v>
      </c>
    </row>
    <row r="93" spans="2:6" x14ac:dyDescent="0.2">
      <c r="B93" s="397" t="s">
        <v>203</v>
      </c>
      <c r="C93" s="398"/>
      <c r="D93" s="399"/>
      <c r="E93" s="85"/>
      <c r="F93" s="69">
        <f>F92</f>
        <v>0</v>
      </c>
    </row>
    <row r="94" spans="2:6" x14ac:dyDescent="0.2">
      <c r="B94" s="416"/>
      <c r="C94" s="416"/>
      <c r="D94" s="416"/>
      <c r="E94" s="416"/>
      <c r="F94" s="416"/>
    </row>
    <row r="95" spans="2:6" x14ac:dyDescent="0.2">
      <c r="B95" s="426" t="s">
        <v>204</v>
      </c>
      <c r="C95" s="427"/>
      <c r="D95" s="427"/>
      <c r="E95" s="427"/>
      <c r="F95" s="428"/>
    </row>
    <row r="96" spans="2:6" x14ac:dyDescent="0.2">
      <c r="B96" s="397" t="s">
        <v>205</v>
      </c>
      <c r="C96" s="398"/>
      <c r="D96" s="398"/>
      <c r="E96" s="399"/>
      <c r="F96" s="69" t="s">
        <v>178</v>
      </c>
    </row>
    <row r="97" spans="2:6" x14ac:dyDescent="0.2">
      <c r="B97" s="66" t="s">
        <v>206</v>
      </c>
      <c r="C97" s="109" t="s">
        <v>207</v>
      </c>
      <c r="D97" s="71"/>
      <c r="E97" s="104"/>
      <c r="F97" s="90">
        <f>F89</f>
        <v>0</v>
      </c>
    </row>
    <row r="98" spans="2:6" x14ac:dyDescent="0.2">
      <c r="B98" s="66" t="s">
        <v>208</v>
      </c>
      <c r="C98" s="109" t="s">
        <v>209</v>
      </c>
      <c r="D98" s="71"/>
      <c r="E98" s="104"/>
      <c r="F98" s="90">
        <f>F93</f>
        <v>0</v>
      </c>
    </row>
    <row r="99" spans="2:6" x14ac:dyDescent="0.2">
      <c r="B99" s="397" t="s">
        <v>210</v>
      </c>
      <c r="C99" s="398"/>
      <c r="D99" s="398"/>
      <c r="E99" s="399"/>
      <c r="F99" s="106">
        <f>SUM(F97:F98)</f>
        <v>0</v>
      </c>
    </row>
    <row r="100" spans="2:6" x14ac:dyDescent="0.2">
      <c r="B100" s="416"/>
      <c r="C100" s="416"/>
      <c r="D100" s="416"/>
      <c r="E100" s="416"/>
      <c r="F100" s="416"/>
    </row>
    <row r="101" spans="2:6" x14ac:dyDescent="0.2">
      <c r="B101" s="417" t="s">
        <v>211</v>
      </c>
      <c r="C101" s="418"/>
      <c r="D101" s="418"/>
      <c r="E101" s="418"/>
      <c r="F101" s="419"/>
    </row>
    <row r="102" spans="2:6" x14ac:dyDescent="0.2">
      <c r="B102" s="66">
        <v>5</v>
      </c>
      <c r="C102" s="397" t="s">
        <v>212</v>
      </c>
      <c r="D102" s="399"/>
      <c r="E102" s="66"/>
      <c r="F102" s="69" t="s">
        <v>178</v>
      </c>
    </row>
    <row r="103" spans="2:6" x14ac:dyDescent="0.2">
      <c r="B103" s="66" t="s">
        <v>30</v>
      </c>
      <c r="C103" s="70" t="s">
        <v>213</v>
      </c>
      <c r="D103" s="71"/>
      <c r="E103" s="110"/>
      <c r="F103" s="90">
        <v>0</v>
      </c>
    </row>
    <row r="104" spans="2:6" x14ac:dyDescent="0.2">
      <c r="B104" s="66" t="s">
        <v>34</v>
      </c>
      <c r="C104" s="70" t="s">
        <v>214</v>
      </c>
      <c r="D104" s="71"/>
      <c r="E104" s="110"/>
      <c r="F104" s="90">
        <v>0</v>
      </c>
    </row>
    <row r="105" spans="2:6" ht="15" x14ac:dyDescent="0.25">
      <c r="B105" s="111" t="s">
        <v>38</v>
      </c>
      <c r="C105" s="75" t="s">
        <v>215</v>
      </c>
      <c r="D105" s="71"/>
      <c r="E105" s="112"/>
      <c r="F105" s="96">
        <v>0</v>
      </c>
    </row>
    <row r="106" spans="2:6" x14ac:dyDescent="0.2">
      <c r="B106" s="397" t="s">
        <v>216</v>
      </c>
      <c r="C106" s="398"/>
      <c r="D106" s="399"/>
      <c r="E106" s="85"/>
      <c r="F106" s="69">
        <f>SUM(F103:F105)</f>
        <v>0</v>
      </c>
    </row>
    <row r="107" spans="2:6" x14ac:dyDescent="0.2">
      <c r="B107" s="416"/>
      <c r="C107" s="416"/>
      <c r="D107" s="416"/>
      <c r="E107" s="416"/>
      <c r="F107" s="416"/>
    </row>
    <row r="108" spans="2:6" x14ac:dyDescent="0.2">
      <c r="B108" s="417" t="s">
        <v>217</v>
      </c>
      <c r="C108" s="418"/>
      <c r="D108" s="418"/>
      <c r="E108" s="418"/>
      <c r="F108" s="418"/>
    </row>
    <row r="109" spans="2:6" x14ac:dyDescent="0.2">
      <c r="B109" s="66">
        <v>6</v>
      </c>
      <c r="C109" s="397" t="s">
        <v>218</v>
      </c>
      <c r="D109" s="399"/>
      <c r="E109" s="84" t="s">
        <v>29</v>
      </c>
      <c r="F109" s="69" t="s">
        <v>178</v>
      </c>
    </row>
    <row r="110" spans="2:6" x14ac:dyDescent="0.2">
      <c r="B110" s="66" t="s">
        <v>30</v>
      </c>
      <c r="C110" s="70" t="s">
        <v>219</v>
      </c>
      <c r="D110" s="71"/>
      <c r="E110" s="113">
        <f>'Custos Indiretos Tributos Lucro'!F4</f>
        <v>0</v>
      </c>
      <c r="F110" s="90">
        <f>E110*F135</f>
        <v>0</v>
      </c>
    </row>
    <row r="111" spans="2:6" x14ac:dyDescent="0.2">
      <c r="B111" s="66" t="s">
        <v>34</v>
      </c>
      <c r="C111" s="70" t="s">
        <v>220</v>
      </c>
      <c r="D111" s="71"/>
      <c r="E111" s="113">
        <f>'Custos Indiretos Tributos Lucro'!F5</f>
        <v>0</v>
      </c>
      <c r="F111" s="90">
        <f>E111*(F110+F135)</f>
        <v>0</v>
      </c>
    </row>
    <row r="112" spans="2:6" ht="15" x14ac:dyDescent="0.2">
      <c r="B112" s="66" t="s">
        <v>38</v>
      </c>
      <c r="C112" s="114" t="s">
        <v>221</v>
      </c>
      <c r="D112" s="68"/>
      <c r="E112" s="115"/>
      <c r="F112" s="90"/>
    </row>
    <row r="113" spans="2:7" x14ac:dyDescent="0.2">
      <c r="B113" s="66" t="s">
        <v>222</v>
      </c>
      <c r="C113" s="70" t="s">
        <v>112</v>
      </c>
      <c r="D113" s="71"/>
      <c r="E113" s="116">
        <f>'Custos Indiretos Tributos Lucro'!F6</f>
        <v>0</v>
      </c>
      <c r="F113" s="90">
        <f>E113*$F$124</f>
        <v>0</v>
      </c>
    </row>
    <row r="114" spans="2:7" x14ac:dyDescent="0.2">
      <c r="B114" s="66" t="s">
        <v>223</v>
      </c>
      <c r="C114" s="70" t="s">
        <v>113</v>
      </c>
      <c r="D114" s="71"/>
      <c r="E114" s="116">
        <f>'Custos Indiretos Tributos Lucro'!F7</f>
        <v>0</v>
      </c>
      <c r="F114" s="90">
        <f>E114*$F$124</f>
        <v>0</v>
      </c>
    </row>
    <row r="115" spans="2:7" x14ac:dyDescent="0.2">
      <c r="B115" s="66" t="s">
        <v>224</v>
      </c>
      <c r="C115" s="70" t="s">
        <v>114</v>
      </c>
      <c r="D115" s="71"/>
      <c r="E115" s="116">
        <f>'Custos Indiretos Tributos Lucro'!F8</f>
        <v>0</v>
      </c>
      <c r="F115" s="90">
        <f>E115*$F$124</f>
        <v>0</v>
      </c>
    </row>
    <row r="116" spans="2:7" x14ac:dyDescent="0.2">
      <c r="B116" s="66" t="s">
        <v>225</v>
      </c>
      <c r="C116" s="71" t="s">
        <v>115</v>
      </c>
      <c r="D116" s="71"/>
      <c r="E116" s="116">
        <f>'Custos Indiretos Tributos Lucro'!F9</f>
        <v>0</v>
      </c>
      <c r="F116" s="90">
        <f>E116*$F$124</f>
        <v>0</v>
      </c>
    </row>
    <row r="117" spans="2:7" x14ac:dyDescent="0.2">
      <c r="B117" s="397" t="s">
        <v>226</v>
      </c>
      <c r="C117" s="398"/>
      <c r="D117" s="399"/>
      <c r="E117" s="117"/>
      <c r="F117" s="106">
        <f>SUM(F110:F116)</f>
        <v>0</v>
      </c>
    </row>
    <row r="118" spans="2:7" x14ac:dyDescent="0.2">
      <c r="G118" s="118"/>
    </row>
    <row r="119" spans="2:7" x14ac:dyDescent="0.2">
      <c r="B119" s="119" t="s">
        <v>227</v>
      </c>
      <c r="C119" s="120" t="s">
        <v>228</v>
      </c>
      <c r="D119" s="120"/>
      <c r="E119" s="121">
        <f>E113+E114+E115+E116</f>
        <v>0</v>
      </c>
      <c r="F119" s="122"/>
    </row>
    <row r="120" spans="2:7" x14ac:dyDescent="0.2">
      <c r="B120" s="123"/>
      <c r="C120" s="124">
        <v>100</v>
      </c>
      <c r="D120" s="124"/>
      <c r="E120" s="125"/>
      <c r="F120" s="126"/>
    </row>
    <row r="121" spans="2:7" x14ac:dyDescent="0.2">
      <c r="B121" s="127"/>
      <c r="C121" s="124"/>
      <c r="D121" s="124"/>
      <c r="E121" s="128"/>
      <c r="F121" s="129"/>
    </row>
    <row r="122" spans="2:7" x14ac:dyDescent="0.2">
      <c r="B122" s="123" t="s">
        <v>229</v>
      </c>
      <c r="C122" s="130" t="s">
        <v>230</v>
      </c>
      <c r="D122" s="130"/>
      <c r="E122" s="128"/>
      <c r="F122" s="129">
        <f>F135+F110+F111</f>
        <v>7253.19</v>
      </c>
    </row>
    <row r="123" spans="2:7" x14ac:dyDescent="0.2">
      <c r="B123" s="123"/>
      <c r="C123" s="124"/>
      <c r="D123" s="124"/>
      <c r="E123" s="128"/>
      <c r="F123" s="129"/>
    </row>
    <row r="124" spans="2:7" x14ac:dyDescent="0.2">
      <c r="B124" s="123" t="s">
        <v>231</v>
      </c>
      <c r="C124" s="130" t="s">
        <v>232</v>
      </c>
      <c r="D124" s="130"/>
      <c r="E124" s="128"/>
      <c r="F124" s="129">
        <f>F122/(1-E119)</f>
        <v>7253.19</v>
      </c>
    </row>
    <row r="125" spans="2:7" x14ac:dyDescent="0.2">
      <c r="B125" s="123"/>
      <c r="C125" s="124"/>
      <c r="D125" s="124"/>
      <c r="E125" s="128"/>
      <c r="F125" s="129"/>
    </row>
    <row r="126" spans="2:7" x14ac:dyDescent="0.2">
      <c r="B126" s="131"/>
      <c r="C126" s="132" t="s">
        <v>233</v>
      </c>
      <c r="D126" s="132"/>
      <c r="E126" s="133"/>
      <c r="F126" s="134">
        <f>F124-F122</f>
        <v>0</v>
      </c>
    </row>
    <row r="127" spans="2:7" x14ac:dyDescent="0.2">
      <c r="G127" s="118"/>
    </row>
    <row r="128" spans="2:7" x14ac:dyDescent="0.2">
      <c r="B128" s="426" t="s">
        <v>234</v>
      </c>
      <c r="C128" s="427"/>
      <c r="D128" s="427"/>
      <c r="E128" s="427"/>
      <c r="F128" s="427"/>
      <c r="G128" s="135"/>
    </row>
    <row r="129" spans="2:10" x14ac:dyDescent="0.2">
      <c r="B129" s="397" t="s">
        <v>235</v>
      </c>
      <c r="C129" s="398"/>
      <c r="D129" s="398"/>
      <c r="E129" s="399"/>
      <c r="F129" s="69" t="s">
        <v>178</v>
      </c>
    </row>
    <row r="130" spans="2:10" x14ac:dyDescent="0.2">
      <c r="B130" s="110" t="s">
        <v>30</v>
      </c>
      <c r="C130" s="70" t="str">
        <f>B24</f>
        <v>MÓDULO 1 - COMPOSIÇÃO DA REMUNERAÇÃO</v>
      </c>
      <c r="D130" s="71"/>
      <c r="E130" s="104"/>
      <c r="F130" s="90">
        <f>F33</f>
        <v>7253.19</v>
      </c>
    </row>
    <row r="131" spans="2:10" x14ac:dyDescent="0.2">
      <c r="B131" s="110" t="s">
        <v>34</v>
      </c>
      <c r="C131" s="70" t="str">
        <f>B35</f>
        <v>MÓDULO 2 – ENCARGOS E BENEFÍCIOS ANUAIS, MENSAIS E DIÁRIOS</v>
      </c>
      <c r="D131" s="71"/>
      <c r="E131" s="104"/>
      <c r="F131" s="90">
        <f>F69</f>
        <v>0</v>
      </c>
    </row>
    <row r="132" spans="2:10" x14ac:dyDescent="0.2">
      <c r="B132" s="110" t="s">
        <v>38</v>
      </c>
      <c r="C132" s="70" t="str">
        <f>B71</f>
        <v>MÓDULO 3 – PROVISÃO PARA RESCISÃO</v>
      </c>
      <c r="D132" s="71"/>
      <c r="E132" s="104"/>
      <c r="F132" s="90">
        <f>F78</f>
        <v>0</v>
      </c>
      <c r="G132" s="135"/>
    </row>
    <row r="133" spans="2:10" x14ac:dyDescent="0.2">
      <c r="B133" s="110" t="s">
        <v>51</v>
      </c>
      <c r="C133" s="70" t="str">
        <f>B80</f>
        <v>MÓDULO 4 – CUSTO DE REPOSIÇÃO DO PROFISSIONAL AUSENTE</v>
      </c>
      <c r="D133" s="71"/>
      <c r="E133" s="104"/>
      <c r="F133" s="90">
        <f>F99</f>
        <v>0</v>
      </c>
      <c r="G133" s="135"/>
    </row>
    <row r="134" spans="2:10" x14ac:dyDescent="0.2">
      <c r="B134" s="110" t="s">
        <v>54</v>
      </c>
      <c r="C134" s="70" t="str">
        <f>B101</f>
        <v>MÓDULO 5 – INSUMOS DIVERSOS</v>
      </c>
      <c r="D134" s="71"/>
      <c r="E134" s="104"/>
      <c r="F134" s="90">
        <f>F106</f>
        <v>0</v>
      </c>
    </row>
    <row r="135" spans="2:10" x14ac:dyDescent="0.2">
      <c r="B135" s="66"/>
      <c r="C135" s="114" t="s">
        <v>236</v>
      </c>
      <c r="D135" s="68"/>
      <c r="E135" s="105"/>
      <c r="F135" s="106">
        <f>SUM(F130:F134)</f>
        <v>7253.19</v>
      </c>
      <c r="G135" s="118"/>
    </row>
    <row r="136" spans="2:10" x14ac:dyDescent="0.2">
      <c r="B136" s="110" t="s">
        <v>57</v>
      </c>
      <c r="C136" s="70" t="str">
        <f>B108</f>
        <v>MÓDULO 6 – CUSTOS INDIRETOS, TRIBUTOS E LUCRO</v>
      </c>
      <c r="D136" s="71"/>
      <c r="E136" s="104"/>
      <c r="F136" s="90">
        <f>F117</f>
        <v>0</v>
      </c>
    </row>
    <row r="137" spans="2:10" x14ac:dyDescent="0.2">
      <c r="B137" s="114" t="s">
        <v>237</v>
      </c>
      <c r="C137" s="68"/>
      <c r="D137" s="68"/>
      <c r="E137" s="105"/>
      <c r="F137" s="106">
        <f>SUM(F135:F136)</f>
        <v>7253.19</v>
      </c>
    </row>
    <row r="138" spans="2:10" ht="15.75" customHeight="1" thickBot="1" x14ac:dyDescent="0.25">
      <c r="B138" s="79"/>
      <c r="C138" s="79"/>
      <c r="D138" s="79"/>
      <c r="E138" s="79"/>
      <c r="F138" s="80"/>
      <c r="J138" s="118"/>
    </row>
    <row r="139" spans="2:10" ht="13.5" thickBot="1" x14ac:dyDescent="0.25">
      <c r="B139" s="423" t="s">
        <v>238</v>
      </c>
      <c r="C139" s="424"/>
      <c r="D139" s="424"/>
      <c r="E139" s="425"/>
      <c r="F139" s="136">
        <f>'Salários e Benefícios'!E12</f>
        <v>1</v>
      </c>
    </row>
    <row r="140" spans="2:10" ht="13.5" thickBot="1" x14ac:dyDescent="0.25"/>
    <row r="141" spans="2:10" ht="13.5" thickBot="1" x14ac:dyDescent="0.25">
      <c r="B141" s="429" t="s">
        <v>239</v>
      </c>
      <c r="C141" s="430"/>
      <c r="D141" s="430"/>
      <c r="E141" s="431"/>
      <c r="F141" s="137">
        <f>F139*F137</f>
        <v>7253.19</v>
      </c>
    </row>
  </sheetData>
  <protectedRanges>
    <protectedRange sqref="C15" name="Intervalo1_1_1"/>
  </protectedRanges>
  <mergeCells count="72">
    <mergeCell ref="B9:C9"/>
    <mergeCell ref="B2:F2"/>
    <mergeCell ref="A4:F4"/>
    <mergeCell ref="B5:F5"/>
    <mergeCell ref="B6:C6"/>
    <mergeCell ref="B7:C7"/>
    <mergeCell ref="D19:F19"/>
    <mergeCell ref="B10:C10"/>
    <mergeCell ref="E10:F10"/>
    <mergeCell ref="B11:C11"/>
    <mergeCell ref="E11:F11"/>
    <mergeCell ref="B12:F12"/>
    <mergeCell ref="B14:C14"/>
    <mergeCell ref="D14:F14"/>
    <mergeCell ref="D15:F15"/>
    <mergeCell ref="B16:C16"/>
    <mergeCell ref="D16:F16"/>
    <mergeCell ref="D17:F17"/>
    <mergeCell ref="D18:F18"/>
    <mergeCell ref="C57:D57"/>
    <mergeCell ref="B42:D42"/>
    <mergeCell ref="D20:F20"/>
    <mergeCell ref="B21:C21"/>
    <mergeCell ref="D21:F21"/>
    <mergeCell ref="B23:F23"/>
    <mergeCell ref="B24:F24"/>
    <mergeCell ref="B33:D33"/>
    <mergeCell ref="B35:F35"/>
    <mergeCell ref="B36:D36"/>
    <mergeCell ref="C39:D39"/>
    <mergeCell ref="B40:D40"/>
    <mergeCell ref="B41:F41"/>
    <mergeCell ref="B101:F101"/>
    <mergeCell ref="B80:F80"/>
    <mergeCell ref="B51:D51"/>
    <mergeCell ref="B52:F52"/>
    <mergeCell ref="B53:D53"/>
    <mergeCell ref="B62:D62"/>
    <mergeCell ref="B65:E65"/>
    <mergeCell ref="B69:D69"/>
    <mergeCell ref="B70:F70"/>
    <mergeCell ref="B71:F71"/>
    <mergeCell ref="C72:D72"/>
    <mergeCell ref="B78:D78"/>
    <mergeCell ref="B79:F79"/>
    <mergeCell ref="C54:D54"/>
    <mergeCell ref="C55:D55"/>
    <mergeCell ref="C56:D56"/>
    <mergeCell ref="B139:E139"/>
    <mergeCell ref="B141:E141"/>
    <mergeCell ref="B106:D106"/>
    <mergeCell ref="B107:F107"/>
    <mergeCell ref="B108:F108"/>
    <mergeCell ref="C109:D109"/>
    <mergeCell ref="B117:D117"/>
    <mergeCell ref="B128:F128"/>
    <mergeCell ref="C58:D58"/>
    <mergeCell ref="C59:D59"/>
    <mergeCell ref="C60:D60"/>
    <mergeCell ref="C61:D61"/>
    <mergeCell ref="B129:E129"/>
    <mergeCell ref="C102:D102"/>
    <mergeCell ref="B81:D81"/>
    <mergeCell ref="B89:D89"/>
    <mergeCell ref="B90:F90"/>
    <mergeCell ref="B91:D91"/>
    <mergeCell ref="B93:D93"/>
    <mergeCell ref="B94:F94"/>
    <mergeCell ref="B95:F95"/>
    <mergeCell ref="B96:E96"/>
    <mergeCell ref="B99:E99"/>
    <mergeCell ref="B100:F100"/>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60:F65560 IZ65560:JB65560 SV65560:SX65560 ACR65560:ACT65560 AMN65560:AMP65560 AWJ65560:AWL65560 BGF65560:BGH65560 BQB65560:BQD65560 BZX65560:BZZ65560 CJT65560:CJV65560 CTP65560:CTR65560 DDL65560:DDN65560 DNH65560:DNJ65560 DXD65560:DXF65560 EGZ65560:EHB65560 EQV65560:EQX65560 FAR65560:FAT65560 FKN65560:FKP65560 FUJ65560:FUL65560 GEF65560:GEH65560 GOB65560:GOD65560 GXX65560:GXZ65560 HHT65560:HHV65560 HRP65560:HRR65560 IBL65560:IBN65560 ILH65560:ILJ65560 IVD65560:IVF65560 JEZ65560:JFB65560 JOV65560:JOX65560 JYR65560:JYT65560 KIN65560:KIP65560 KSJ65560:KSL65560 LCF65560:LCH65560 LMB65560:LMD65560 LVX65560:LVZ65560 MFT65560:MFV65560 MPP65560:MPR65560 MZL65560:MZN65560 NJH65560:NJJ65560 NTD65560:NTF65560 OCZ65560:ODB65560 OMV65560:OMX65560 OWR65560:OWT65560 PGN65560:PGP65560 PQJ65560:PQL65560 QAF65560:QAH65560 QKB65560:QKD65560 QTX65560:QTZ65560 RDT65560:RDV65560 RNP65560:RNR65560 RXL65560:RXN65560 SHH65560:SHJ65560 SRD65560:SRF65560 TAZ65560:TBB65560 TKV65560:TKX65560 TUR65560:TUT65560 UEN65560:UEP65560 UOJ65560:UOL65560 UYF65560:UYH65560 VIB65560:VID65560 VRX65560:VRZ65560 WBT65560:WBV65560 WLP65560:WLR65560 WVL65560:WVN65560 D131096:F131096 IZ131096:JB131096 SV131096:SX131096 ACR131096:ACT131096 AMN131096:AMP131096 AWJ131096:AWL131096 BGF131096:BGH131096 BQB131096:BQD131096 BZX131096:BZZ131096 CJT131096:CJV131096 CTP131096:CTR131096 DDL131096:DDN131096 DNH131096:DNJ131096 DXD131096:DXF131096 EGZ131096:EHB131096 EQV131096:EQX131096 FAR131096:FAT131096 FKN131096:FKP131096 FUJ131096:FUL131096 GEF131096:GEH131096 GOB131096:GOD131096 GXX131096:GXZ131096 HHT131096:HHV131096 HRP131096:HRR131096 IBL131096:IBN131096 ILH131096:ILJ131096 IVD131096:IVF131096 JEZ131096:JFB131096 JOV131096:JOX131096 JYR131096:JYT131096 KIN131096:KIP131096 KSJ131096:KSL131096 LCF131096:LCH131096 LMB131096:LMD131096 LVX131096:LVZ131096 MFT131096:MFV131096 MPP131096:MPR131096 MZL131096:MZN131096 NJH131096:NJJ131096 NTD131096:NTF131096 OCZ131096:ODB131096 OMV131096:OMX131096 OWR131096:OWT131096 PGN131096:PGP131096 PQJ131096:PQL131096 QAF131096:QAH131096 QKB131096:QKD131096 QTX131096:QTZ131096 RDT131096:RDV131096 RNP131096:RNR131096 RXL131096:RXN131096 SHH131096:SHJ131096 SRD131096:SRF131096 TAZ131096:TBB131096 TKV131096:TKX131096 TUR131096:TUT131096 UEN131096:UEP131096 UOJ131096:UOL131096 UYF131096:UYH131096 VIB131096:VID131096 VRX131096:VRZ131096 WBT131096:WBV131096 WLP131096:WLR131096 WVL131096:WVN131096 D196632:F196632 IZ196632:JB196632 SV196632:SX196632 ACR196632:ACT196632 AMN196632:AMP196632 AWJ196632:AWL196632 BGF196632:BGH196632 BQB196632:BQD196632 BZX196632:BZZ196632 CJT196632:CJV196632 CTP196632:CTR196632 DDL196632:DDN196632 DNH196632:DNJ196632 DXD196632:DXF196632 EGZ196632:EHB196632 EQV196632:EQX196632 FAR196632:FAT196632 FKN196632:FKP196632 FUJ196632:FUL196632 GEF196632:GEH196632 GOB196632:GOD196632 GXX196632:GXZ196632 HHT196632:HHV196632 HRP196632:HRR196632 IBL196632:IBN196632 ILH196632:ILJ196632 IVD196632:IVF196632 JEZ196632:JFB196632 JOV196632:JOX196632 JYR196632:JYT196632 KIN196632:KIP196632 KSJ196632:KSL196632 LCF196632:LCH196632 LMB196632:LMD196632 LVX196632:LVZ196632 MFT196632:MFV196632 MPP196632:MPR196632 MZL196632:MZN196632 NJH196632:NJJ196632 NTD196632:NTF196632 OCZ196632:ODB196632 OMV196632:OMX196632 OWR196632:OWT196632 PGN196632:PGP196632 PQJ196632:PQL196632 QAF196632:QAH196632 QKB196632:QKD196632 QTX196632:QTZ196632 RDT196632:RDV196632 RNP196632:RNR196632 RXL196632:RXN196632 SHH196632:SHJ196632 SRD196632:SRF196632 TAZ196632:TBB196632 TKV196632:TKX196632 TUR196632:TUT196632 UEN196632:UEP196632 UOJ196632:UOL196632 UYF196632:UYH196632 VIB196632:VID196632 VRX196632:VRZ196632 WBT196632:WBV196632 WLP196632:WLR196632 WVL196632:WVN196632 D262168:F262168 IZ262168:JB262168 SV262168:SX262168 ACR262168:ACT262168 AMN262168:AMP262168 AWJ262168:AWL262168 BGF262168:BGH262168 BQB262168:BQD262168 BZX262168:BZZ262168 CJT262168:CJV262168 CTP262168:CTR262168 DDL262168:DDN262168 DNH262168:DNJ262168 DXD262168:DXF262168 EGZ262168:EHB262168 EQV262168:EQX262168 FAR262168:FAT262168 FKN262168:FKP262168 FUJ262168:FUL262168 GEF262168:GEH262168 GOB262168:GOD262168 GXX262168:GXZ262168 HHT262168:HHV262168 HRP262168:HRR262168 IBL262168:IBN262168 ILH262168:ILJ262168 IVD262168:IVF262168 JEZ262168:JFB262168 JOV262168:JOX262168 JYR262168:JYT262168 KIN262168:KIP262168 KSJ262168:KSL262168 LCF262168:LCH262168 LMB262168:LMD262168 LVX262168:LVZ262168 MFT262168:MFV262168 MPP262168:MPR262168 MZL262168:MZN262168 NJH262168:NJJ262168 NTD262168:NTF262168 OCZ262168:ODB262168 OMV262168:OMX262168 OWR262168:OWT262168 PGN262168:PGP262168 PQJ262168:PQL262168 QAF262168:QAH262168 QKB262168:QKD262168 QTX262168:QTZ262168 RDT262168:RDV262168 RNP262168:RNR262168 RXL262168:RXN262168 SHH262168:SHJ262168 SRD262168:SRF262168 TAZ262168:TBB262168 TKV262168:TKX262168 TUR262168:TUT262168 UEN262168:UEP262168 UOJ262168:UOL262168 UYF262168:UYH262168 VIB262168:VID262168 VRX262168:VRZ262168 WBT262168:WBV262168 WLP262168:WLR262168 WVL262168:WVN262168 D327704:F327704 IZ327704:JB327704 SV327704:SX327704 ACR327704:ACT327704 AMN327704:AMP327704 AWJ327704:AWL327704 BGF327704:BGH327704 BQB327704:BQD327704 BZX327704:BZZ327704 CJT327704:CJV327704 CTP327704:CTR327704 DDL327704:DDN327704 DNH327704:DNJ327704 DXD327704:DXF327704 EGZ327704:EHB327704 EQV327704:EQX327704 FAR327704:FAT327704 FKN327704:FKP327704 FUJ327704:FUL327704 GEF327704:GEH327704 GOB327704:GOD327704 GXX327704:GXZ327704 HHT327704:HHV327704 HRP327704:HRR327704 IBL327704:IBN327704 ILH327704:ILJ327704 IVD327704:IVF327704 JEZ327704:JFB327704 JOV327704:JOX327704 JYR327704:JYT327704 KIN327704:KIP327704 KSJ327704:KSL327704 LCF327704:LCH327704 LMB327704:LMD327704 LVX327704:LVZ327704 MFT327704:MFV327704 MPP327704:MPR327704 MZL327704:MZN327704 NJH327704:NJJ327704 NTD327704:NTF327704 OCZ327704:ODB327704 OMV327704:OMX327704 OWR327704:OWT327704 PGN327704:PGP327704 PQJ327704:PQL327704 QAF327704:QAH327704 QKB327704:QKD327704 QTX327704:QTZ327704 RDT327704:RDV327704 RNP327704:RNR327704 RXL327704:RXN327704 SHH327704:SHJ327704 SRD327704:SRF327704 TAZ327704:TBB327704 TKV327704:TKX327704 TUR327704:TUT327704 UEN327704:UEP327704 UOJ327704:UOL327704 UYF327704:UYH327704 VIB327704:VID327704 VRX327704:VRZ327704 WBT327704:WBV327704 WLP327704:WLR327704 WVL327704:WVN327704 D393240:F393240 IZ393240:JB393240 SV393240:SX393240 ACR393240:ACT393240 AMN393240:AMP393240 AWJ393240:AWL393240 BGF393240:BGH393240 BQB393240:BQD393240 BZX393240:BZZ393240 CJT393240:CJV393240 CTP393240:CTR393240 DDL393240:DDN393240 DNH393240:DNJ393240 DXD393240:DXF393240 EGZ393240:EHB393240 EQV393240:EQX393240 FAR393240:FAT393240 FKN393240:FKP393240 FUJ393240:FUL393240 GEF393240:GEH393240 GOB393240:GOD393240 GXX393240:GXZ393240 HHT393240:HHV393240 HRP393240:HRR393240 IBL393240:IBN393240 ILH393240:ILJ393240 IVD393240:IVF393240 JEZ393240:JFB393240 JOV393240:JOX393240 JYR393240:JYT393240 KIN393240:KIP393240 KSJ393240:KSL393240 LCF393240:LCH393240 LMB393240:LMD393240 LVX393240:LVZ393240 MFT393240:MFV393240 MPP393240:MPR393240 MZL393240:MZN393240 NJH393240:NJJ393240 NTD393240:NTF393240 OCZ393240:ODB393240 OMV393240:OMX393240 OWR393240:OWT393240 PGN393240:PGP393240 PQJ393240:PQL393240 QAF393240:QAH393240 QKB393240:QKD393240 QTX393240:QTZ393240 RDT393240:RDV393240 RNP393240:RNR393240 RXL393240:RXN393240 SHH393240:SHJ393240 SRD393240:SRF393240 TAZ393240:TBB393240 TKV393240:TKX393240 TUR393240:TUT393240 UEN393240:UEP393240 UOJ393240:UOL393240 UYF393240:UYH393240 VIB393240:VID393240 VRX393240:VRZ393240 WBT393240:WBV393240 WLP393240:WLR393240 WVL393240:WVN393240 D458776:F458776 IZ458776:JB458776 SV458776:SX458776 ACR458776:ACT458776 AMN458776:AMP458776 AWJ458776:AWL458776 BGF458776:BGH458776 BQB458776:BQD458776 BZX458776:BZZ458776 CJT458776:CJV458776 CTP458776:CTR458776 DDL458776:DDN458776 DNH458776:DNJ458776 DXD458776:DXF458776 EGZ458776:EHB458776 EQV458776:EQX458776 FAR458776:FAT458776 FKN458776:FKP458776 FUJ458776:FUL458776 GEF458776:GEH458776 GOB458776:GOD458776 GXX458776:GXZ458776 HHT458776:HHV458776 HRP458776:HRR458776 IBL458776:IBN458776 ILH458776:ILJ458776 IVD458776:IVF458776 JEZ458776:JFB458776 JOV458776:JOX458776 JYR458776:JYT458776 KIN458776:KIP458776 KSJ458776:KSL458776 LCF458776:LCH458776 LMB458776:LMD458776 LVX458776:LVZ458776 MFT458776:MFV458776 MPP458776:MPR458776 MZL458776:MZN458776 NJH458776:NJJ458776 NTD458776:NTF458776 OCZ458776:ODB458776 OMV458776:OMX458776 OWR458776:OWT458776 PGN458776:PGP458776 PQJ458776:PQL458776 QAF458776:QAH458776 QKB458776:QKD458776 QTX458776:QTZ458776 RDT458776:RDV458776 RNP458776:RNR458776 RXL458776:RXN458776 SHH458776:SHJ458776 SRD458776:SRF458776 TAZ458776:TBB458776 TKV458776:TKX458776 TUR458776:TUT458776 UEN458776:UEP458776 UOJ458776:UOL458776 UYF458776:UYH458776 VIB458776:VID458776 VRX458776:VRZ458776 WBT458776:WBV458776 WLP458776:WLR458776 WVL458776:WVN458776 D524312:F524312 IZ524312:JB524312 SV524312:SX524312 ACR524312:ACT524312 AMN524312:AMP524312 AWJ524312:AWL524312 BGF524312:BGH524312 BQB524312:BQD524312 BZX524312:BZZ524312 CJT524312:CJV524312 CTP524312:CTR524312 DDL524312:DDN524312 DNH524312:DNJ524312 DXD524312:DXF524312 EGZ524312:EHB524312 EQV524312:EQX524312 FAR524312:FAT524312 FKN524312:FKP524312 FUJ524312:FUL524312 GEF524312:GEH524312 GOB524312:GOD524312 GXX524312:GXZ524312 HHT524312:HHV524312 HRP524312:HRR524312 IBL524312:IBN524312 ILH524312:ILJ524312 IVD524312:IVF524312 JEZ524312:JFB524312 JOV524312:JOX524312 JYR524312:JYT524312 KIN524312:KIP524312 KSJ524312:KSL524312 LCF524312:LCH524312 LMB524312:LMD524312 LVX524312:LVZ524312 MFT524312:MFV524312 MPP524312:MPR524312 MZL524312:MZN524312 NJH524312:NJJ524312 NTD524312:NTF524312 OCZ524312:ODB524312 OMV524312:OMX524312 OWR524312:OWT524312 PGN524312:PGP524312 PQJ524312:PQL524312 QAF524312:QAH524312 QKB524312:QKD524312 QTX524312:QTZ524312 RDT524312:RDV524312 RNP524312:RNR524312 RXL524312:RXN524312 SHH524312:SHJ524312 SRD524312:SRF524312 TAZ524312:TBB524312 TKV524312:TKX524312 TUR524312:TUT524312 UEN524312:UEP524312 UOJ524312:UOL524312 UYF524312:UYH524312 VIB524312:VID524312 VRX524312:VRZ524312 WBT524312:WBV524312 WLP524312:WLR524312 WVL524312:WVN524312 D589848:F589848 IZ589848:JB589848 SV589848:SX589848 ACR589848:ACT589848 AMN589848:AMP589848 AWJ589848:AWL589848 BGF589848:BGH589848 BQB589848:BQD589848 BZX589848:BZZ589848 CJT589848:CJV589848 CTP589848:CTR589848 DDL589848:DDN589848 DNH589848:DNJ589848 DXD589848:DXF589848 EGZ589848:EHB589848 EQV589848:EQX589848 FAR589848:FAT589848 FKN589848:FKP589848 FUJ589848:FUL589848 GEF589848:GEH589848 GOB589848:GOD589848 GXX589848:GXZ589848 HHT589848:HHV589848 HRP589848:HRR589848 IBL589848:IBN589848 ILH589848:ILJ589848 IVD589848:IVF589848 JEZ589848:JFB589848 JOV589848:JOX589848 JYR589848:JYT589848 KIN589848:KIP589848 KSJ589848:KSL589848 LCF589848:LCH589848 LMB589848:LMD589848 LVX589848:LVZ589848 MFT589848:MFV589848 MPP589848:MPR589848 MZL589848:MZN589848 NJH589848:NJJ589848 NTD589848:NTF589848 OCZ589848:ODB589848 OMV589848:OMX589848 OWR589848:OWT589848 PGN589848:PGP589848 PQJ589848:PQL589848 QAF589848:QAH589848 QKB589848:QKD589848 QTX589848:QTZ589848 RDT589848:RDV589848 RNP589848:RNR589848 RXL589848:RXN589848 SHH589848:SHJ589848 SRD589848:SRF589848 TAZ589848:TBB589848 TKV589848:TKX589848 TUR589848:TUT589848 UEN589848:UEP589848 UOJ589848:UOL589848 UYF589848:UYH589848 VIB589848:VID589848 VRX589848:VRZ589848 WBT589848:WBV589848 WLP589848:WLR589848 WVL589848:WVN589848 D655384:F655384 IZ655384:JB655384 SV655384:SX655384 ACR655384:ACT655384 AMN655384:AMP655384 AWJ655384:AWL655384 BGF655384:BGH655384 BQB655384:BQD655384 BZX655384:BZZ655384 CJT655384:CJV655384 CTP655384:CTR655384 DDL655384:DDN655384 DNH655384:DNJ655384 DXD655384:DXF655384 EGZ655384:EHB655384 EQV655384:EQX655384 FAR655384:FAT655384 FKN655384:FKP655384 FUJ655384:FUL655384 GEF655384:GEH655384 GOB655384:GOD655384 GXX655384:GXZ655384 HHT655384:HHV655384 HRP655384:HRR655384 IBL655384:IBN655384 ILH655384:ILJ655384 IVD655384:IVF655384 JEZ655384:JFB655384 JOV655384:JOX655384 JYR655384:JYT655384 KIN655384:KIP655384 KSJ655384:KSL655384 LCF655384:LCH655384 LMB655384:LMD655384 LVX655384:LVZ655384 MFT655384:MFV655384 MPP655384:MPR655384 MZL655384:MZN655384 NJH655384:NJJ655384 NTD655384:NTF655384 OCZ655384:ODB655384 OMV655384:OMX655384 OWR655384:OWT655384 PGN655384:PGP655384 PQJ655384:PQL655384 QAF655384:QAH655384 QKB655384:QKD655384 QTX655384:QTZ655384 RDT655384:RDV655384 RNP655384:RNR655384 RXL655384:RXN655384 SHH655384:SHJ655384 SRD655384:SRF655384 TAZ655384:TBB655384 TKV655384:TKX655384 TUR655384:TUT655384 UEN655384:UEP655384 UOJ655384:UOL655384 UYF655384:UYH655384 VIB655384:VID655384 VRX655384:VRZ655384 WBT655384:WBV655384 WLP655384:WLR655384 WVL655384:WVN655384 D720920:F720920 IZ720920:JB720920 SV720920:SX720920 ACR720920:ACT720920 AMN720920:AMP720920 AWJ720920:AWL720920 BGF720920:BGH720920 BQB720920:BQD720920 BZX720920:BZZ720920 CJT720920:CJV720920 CTP720920:CTR720920 DDL720920:DDN720920 DNH720920:DNJ720920 DXD720920:DXF720920 EGZ720920:EHB720920 EQV720920:EQX720920 FAR720920:FAT720920 FKN720920:FKP720920 FUJ720920:FUL720920 GEF720920:GEH720920 GOB720920:GOD720920 GXX720920:GXZ720920 HHT720920:HHV720920 HRP720920:HRR720920 IBL720920:IBN720920 ILH720920:ILJ720920 IVD720920:IVF720920 JEZ720920:JFB720920 JOV720920:JOX720920 JYR720920:JYT720920 KIN720920:KIP720920 KSJ720920:KSL720920 LCF720920:LCH720920 LMB720920:LMD720920 LVX720920:LVZ720920 MFT720920:MFV720920 MPP720920:MPR720920 MZL720920:MZN720920 NJH720920:NJJ720920 NTD720920:NTF720920 OCZ720920:ODB720920 OMV720920:OMX720920 OWR720920:OWT720920 PGN720920:PGP720920 PQJ720920:PQL720920 QAF720920:QAH720920 QKB720920:QKD720920 QTX720920:QTZ720920 RDT720920:RDV720920 RNP720920:RNR720920 RXL720920:RXN720920 SHH720920:SHJ720920 SRD720920:SRF720920 TAZ720920:TBB720920 TKV720920:TKX720920 TUR720920:TUT720920 UEN720920:UEP720920 UOJ720920:UOL720920 UYF720920:UYH720920 VIB720920:VID720920 VRX720920:VRZ720920 WBT720920:WBV720920 WLP720920:WLR720920 WVL720920:WVN720920 D786456:F786456 IZ786456:JB786456 SV786456:SX786456 ACR786456:ACT786456 AMN786456:AMP786456 AWJ786456:AWL786456 BGF786456:BGH786456 BQB786456:BQD786456 BZX786456:BZZ786456 CJT786456:CJV786456 CTP786456:CTR786456 DDL786456:DDN786456 DNH786456:DNJ786456 DXD786456:DXF786456 EGZ786456:EHB786456 EQV786456:EQX786456 FAR786456:FAT786456 FKN786456:FKP786456 FUJ786456:FUL786456 GEF786456:GEH786456 GOB786456:GOD786456 GXX786456:GXZ786456 HHT786456:HHV786456 HRP786456:HRR786456 IBL786456:IBN786456 ILH786456:ILJ786456 IVD786456:IVF786456 JEZ786456:JFB786456 JOV786456:JOX786456 JYR786456:JYT786456 KIN786456:KIP786456 KSJ786456:KSL786456 LCF786456:LCH786456 LMB786456:LMD786456 LVX786456:LVZ786456 MFT786456:MFV786456 MPP786456:MPR786456 MZL786456:MZN786456 NJH786456:NJJ786456 NTD786456:NTF786456 OCZ786456:ODB786456 OMV786456:OMX786456 OWR786456:OWT786456 PGN786456:PGP786456 PQJ786456:PQL786456 QAF786456:QAH786456 QKB786456:QKD786456 QTX786456:QTZ786456 RDT786456:RDV786456 RNP786456:RNR786456 RXL786456:RXN786456 SHH786456:SHJ786456 SRD786456:SRF786456 TAZ786456:TBB786456 TKV786456:TKX786456 TUR786456:TUT786456 UEN786456:UEP786456 UOJ786456:UOL786456 UYF786456:UYH786456 VIB786456:VID786456 VRX786456:VRZ786456 WBT786456:WBV786456 WLP786456:WLR786456 WVL786456:WVN786456 D851992:F851992 IZ851992:JB851992 SV851992:SX851992 ACR851992:ACT851992 AMN851992:AMP851992 AWJ851992:AWL851992 BGF851992:BGH851992 BQB851992:BQD851992 BZX851992:BZZ851992 CJT851992:CJV851992 CTP851992:CTR851992 DDL851992:DDN851992 DNH851992:DNJ851992 DXD851992:DXF851992 EGZ851992:EHB851992 EQV851992:EQX851992 FAR851992:FAT851992 FKN851992:FKP851992 FUJ851992:FUL851992 GEF851992:GEH851992 GOB851992:GOD851992 GXX851992:GXZ851992 HHT851992:HHV851992 HRP851992:HRR851992 IBL851992:IBN851992 ILH851992:ILJ851992 IVD851992:IVF851992 JEZ851992:JFB851992 JOV851992:JOX851992 JYR851992:JYT851992 KIN851992:KIP851992 KSJ851992:KSL851992 LCF851992:LCH851992 LMB851992:LMD851992 LVX851992:LVZ851992 MFT851992:MFV851992 MPP851992:MPR851992 MZL851992:MZN851992 NJH851992:NJJ851992 NTD851992:NTF851992 OCZ851992:ODB851992 OMV851992:OMX851992 OWR851992:OWT851992 PGN851992:PGP851992 PQJ851992:PQL851992 QAF851992:QAH851992 QKB851992:QKD851992 QTX851992:QTZ851992 RDT851992:RDV851992 RNP851992:RNR851992 RXL851992:RXN851992 SHH851992:SHJ851992 SRD851992:SRF851992 TAZ851992:TBB851992 TKV851992:TKX851992 TUR851992:TUT851992 UEN851992:UEP851992 UOJ851992:UOL851992 UYF851992:UYH851992 VIB851992:VID851992 VRX851992:VRZ851992 WBT851992:WBV851992 WLP851992:WLR851992 WVL851992:WVN851992 D917528:F917528 IZ917528:JB917528 SV917528:SX917528 ACR917528:ACT917528 AMN917528:AMP917528 AWJ917528:AWL917528 BGF917528:BGH917528 BQB917528:BQD917528 BZX917528:BZZ917528 CJT917528:CJV917528 CTP917528:CTR917528 DDL917528:DDN917528 DNH917528:DNJ917528 DXD917528:DXF917528 EGZ917528:EHB917528 EQV917528:EQX917528 FAR917528:FAT917528 FKN917528:FKP917528 FUJ917528:FUL917528 GEF917528:GEH917528 GOB917528:GOD917528 GXX917528:GXZ917528 HHT917528:HHV917528 HRP917528:HRR917528 IBL917528:IBN917528 ILH917528:ILJ917528 IVD917528:IVF917528 JEZ917528:JFB917528 JOV917528:JOX917528 JYR917528:JYT917528 KIN917528:KIP917528 KSJ917528:KSL917528 LCF917528:LCH917528 LMB917528:LMD917528 LVX917528:LVZ917528 MFT917528:MFV917528 MPP917528:MPR917528 MZL917528:MZN917528 NJH917528:NJJ917528 NTD917528:NTF917528 OCZ917528:ODB917528 OMV917528:OMX917528 OWR917528:OWT917528 PGN917528:PGP917528 PQJ917528:PQL917528 QAF917528:QAH917528 QKB917528:QKD917528 QTX917528:QTZ917528 RDT917528:RDV917528 RNP917528:RNR917528 RXL917528:RXN917528 SHH917528:SHJ917528 SRD917528:SRF917528 TAZ917528:TBB917528 TKV917528:TKX917528 TUR917528:TUT917528 UEN917528:UEP917528 UOJ917528:UOL917528 UYF917528:UYH917528 VIB917528:VID917528 VRX917528:VRZ917528 WBT917528:WBV917528 WLP917528:WLR917528 WVL917528:WVN917528 D983064:F983064 IZ983064:JB983064 SV983064:SX983064 ACR983064:ACT983064 AMN983064:AMP983064 AWJ983064:AWL983064 BGF983064:BGH983064 BQB983064:BQD983064 BZX983064:BZZ983064 CJT983064:CJV983064 CTP983064:CTR983064 DDL983064:DDN983064 DNH983064:DNJ983064 DXD983064:DXF983064 EGZ983064:EHB983064 EQV983064:EQX983064 FAR983064:FAT983064 FKN983064:FKP983064 FUJ983064:FUL983064 GEF983064:GEH983064 GOB983064:GOD983064 GXX983064:GXZ983064 HHT983064:HHV983064 HRP983064:HRR983064 IBL983064:IBN983064 ILH983064:ILJ983064 IVD983064:IVF983064 JEZ983064:JFB983064 JOV983064:JOX983064 JYR983064:JYT983064 KIN983064:KIP983064 KSJ983064:KSL983064 LCF983064:LCH983064 LMB983064:LMD983064 LVX983064:LVZ983064 MFT983064:MFV983064 MPP983064:MPR983064 MZL983064:MZN983064 NJH983064:NJJ983064 NTD983064:NTF983064 OCZ983064:ODB983064 OMV983064:OMX983064 OWR983064:OWT983064 PGN983064:PGP983064 PQJ983064:PQL983064 QAF983064:QAH983064 QKB983064:QKD983064 QTX983064:QTZ983064 RDT983064:RDV983064 RNP983064:RNR983064 RXL983064:RXN983064 SHH983064:SHJ983064 SRD983064:SRF983064 TAZ983064:TBB983064 TKV983064:TKX983064 TUR983064:TUT983064 UEN983064:UEP983064 UOJ983064:UOL983064 UYF983064:UYH983064 VIB983064:VID983064 VRX983064:VRZ983064 WBT983064:WBV983064 WLP983064:WLR983064 WVL983064:WVN983064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7F94A2FA-7157-4458-820F-07063B4878A1}">
      <formula1>40543</formula1>
    </dataValidation>
    <dataValidation allowBlank="1" showInputMessage="1" showErrorMessage="1" promptTitle="Sindicato Profissional:" sqref="D65558:F65558 IZ65558:JB65558 SV65558:SX65558 ACR65558:ACT65558 AMN65558:AMP65558 AWJ65558:AWL65558 BGF65558:BGH65558 BQB65558:BQD65558 BZX65558:BZZ65558 CJT65558:CJV65558 CTP65558:CTR65558 DDL65558:DDN65558 DNH65558:DNJ65558 DXD65558:DXF65558 EGZ65558:EHB65558 EQV65558:EQX65558 FAR65558:FAT65558 FKN65558:FKP65558 FUJ65558:FUL65558 GEF65558:GEH65558 GOB65558:GOD65558 GXX65558:GXZ65558 HHT65558:HHV65558 HRP65558:HRR65558 IBL65558:IBN65558 ILH65558:ILJ65558 IVD65558:IVF65558 JEZ65558:JFB65558 JOV65558:JOX65558 JYR65558:JYT65558 KIN65558:KIP65558 KSJ65558:KSL65558 LCF65558:LCH65558 LMB65558:LMD65558 LVX65558:LVZ65558 MFT65558:MFV65558 MPP65558:MPR65558 MZL65558:MZN65558 NJH65558:NJJ65558 NTD65558:NTF65558 OCZ65558:ODB65558 OMV65558:OMX65558 OWR65558:OWT65558 PGN65558:PGP65558 PQJ65558:PQL65558 QAF65558:QAH65558 QKB65558:QKD65558 QTX65558:QTZ65558 RDT65558:RDV65558 RNP65558:RNR65558 RXL65558:RXN65558 SHH65558:SHJ65558 SRD65558:SRF65558 TAZ65558:TBB65558 TKV65558:TKX65558 TUR65558:TUT65558 UEN65558:UEP65558 UOJ65558:UOL65558 UYF65558:UYH65558 VIB65558:VID65558 VRX65558:VRZ65558 WBT65558:WBV65558 WLP65558:WLR65558 WVL65558:WVN65558 D131094:F131094 IZ131094:JB131094 SV131094:SX131094 ACR131094:ACT131094 AMN131094:AMP131094 AWJ131094:AWL131094 BGF131094:BGH131094 BQB131094:BQD131094 BZX131094:BZZ131094 CJT131094:CJV131094 CTP131094:CTR131094 DDL131094:DDN131094 DNH131094:DNJ131094 DXD131094:DXF131094 EGZ131094:EHB131094 EQV131094:EQX131094 FAR131094:FAT131094 FKN131094:FKP131094 FUJ131094:FUL131094 GEF131094:GEH131094 GOB131094:GOD131094 GXX131094:GXZ131094 HHT131094:HHV131094 HRP131094:HRR131094 IBL131094:IBN131094 ILH131094:ILJ131094 IVD131094:IVF131094 JEZ131094:JFB131094 JOV131094:JOX131094 JYR131094:JYT131094 KIN131094:KIP131094 KSJ131094:KSL131094 LCF131094:LCH131094 LMB131094:LMD131094 LVX131094:LVZ131094 MFT131094:MFV131094 MPP131094:MPR131094 MZL131094:MZN131094 NJH131094:NJJ131094 NTD131094:NTF131094 OCZ131094:ODB131094 OMV131094:OMX131094 OWR131094:OWT131094 PGN131094:PGP131094 PQJ131094:PQL131094 QAF131094:QAH131094 QKB131094:QKD131094 QTX131094:QTZ131094 RDT131094:RDV131094 RNP131094:RNR131094 RXL131094:RXN131094 SHH131094:SHJ131094 SRD131094:SRF131094 TAZ131094:TBB131094 TKV131094:TKX131094 TUR131094:TUT131094 UEN131094:UEP131094 UOJ131094:UOL131094 UYF131094:UYH131094 VIB131094:VID131094 VRX131094:VRZ131094 WBT131094:WBV131094 WLP131094:WLR131094 WVL131094:WVN131094 D196630:F196630 IZ196630:JB196630 SV196630:SX196630 ACR196630:ACT196630 AMN196630:AMP196630 AWJ196630:AWL196630 BGF196630:BGH196630 BQB196630:BQD196630 BZX196630:BZZ196630 CJT196630:CJV196630 CTP196630:CTR196630 DDL196630:DDN196630 DNH196630:DNJ196630 DXD196630:DXF196630 EGZ196630:EHB196630 EQV196630:EQX196630 FAR196630:FAT196630 FKN196630:FKP196630 FUJ196630:FUL196630 GEF196630:GEH196630 GOB196630:GOD196630 GXX196630:GXZ196630 HHT196630:HHV196630 HRP196630:HRR196630 IBL196630:IBN196630 ILH196630:ILJ196630 IVD196630:IVF196630 JEZ196630:JFB196630 JOV196630:JOX196630 JYR196630:JYT196630 KIN196630:KIP196630 KSJ196630:KSL196630 LCF196630:LCH196630 LMB196630:LMD196630 LVX196630:LVZ196630 MFT196630:MFV196630 MPP196630:MPR196630 MZL196630:MZN196630 NJH196630:NJJ196630 NTD196630:NTF196630 OCZ196630:ODB196630 OMV196630:OMX196630 OWR196630:OWT196630 PGN196630:PGP196630 PQJ196630:PQL196630 QAF196630:QAH196630 QKB196630:QKD196630 QTX196630:QTZ196630 RDT196630:RDV196630 RNP196630:RNR196630 RXL196630:RXN196630 SHH196630:SHJ196630 SRD196630:SRF196630 TAZ196630:TBB196630 TKV196630:TKX196630 TUR196630:TUT196630 UEN196630:UEP196630 UOJ196630:UOL196630 UYF196630:UYH196630 VIB196630:VID196630 VRX196630:VRZ196630 WBT196630:WBV196630 WLP196630:WLR196630 WVL196630:WVN196630 D262166:F262166 IZ262166:JB262166 SV262166:SX262166 ACR262166:ACT262166 AMN262166:AMP262166 AWJ262166:AWL262166 BGF262166:BGH262166 BQB262166:BQD262166 BZX262166:BZZ262166 CJT262166:CJV262166 CTP262166:CTR262166 DDL262166:DDN262166 DNH262166:DNJ262166 DXD262166:DXF262166 EGZ262166:EHB262166 EQV262166:EQX262166 FAR262166:FAT262166 FKN262166:FKP262166 FUJ262166:FUL262166 GEF262166:GEH262166 GOB262166:GOD262166 GXX262166:GXZ262166 HHT262166:HHV262166 HRP262166:HRR262166 IBL262166:IBN262166 ILH262166:ILJ262166 IVD262166:IVF262166 JEZ262166:JFB262166 JOV262166:JOX262166 JYR262166:JYT262166 KIN262166:KIP262166 KSJ262166:KSL262166 LCF262166:LCH262166 LMB262166:LMD262166 LVX262166:LVZ262166 MFT262166:MFV262166 MPP262166:MPR262166 MZL262166:MZN262166 NJH262166:NJJ262166 NTD262166:NTF262166 OCZ262166:ODB262166 OMV262166:OMX262166 OWR262166:OWT262166 PGN262166:PGP262166 PQJ262166:PQL262166 QAF262166:QAH262166 QKB262166:QKD262166 QTX262166:QTZ262166 RDT262166:RDV262166 RNP262166:RNR262166 RXL262166:RXN262166 SHH262166:SHJ262166 SRD262166:SRF262166 TAZ262166:TBB262166 TKV262166:TKX262166 TUR262166:TUT262166 UEN262166:UEP262166 UOJ262166:UOL262166 UYF262166:UYH262166 VIB262166:VID262166 VRX262166:VRZ262166 WBT262166:WBV262166 WLP262166:WLR262166 WVL262166:WVN262166 D327702:F327702 IZ327702:JB327702 SV327702:SX327702 ACR327702:ACT327702 AMN327702:AMP327702 AWJ327702:AWL327702 BGF327702:BGH327702 BQB327702:BQD327702 BZX327702:BZZ327702 CJT327702:CJV327702 CTP327702:CTR327702 DDL327702:DDN327702 DNH327702:DNJ327702 DXD327702:DXF327702 EGZ327702:EHB327702 EQV327702:EQX327702 FAR327702:FAT327702 FKN327702:FKP327702 FUJ327702:FUL327702 GEF327702:GEH327702 GOB327702:GOD327702 GXX327702:GXZ327702 HHT327702:HHV327702 HRP327702:HRR327702 IBL327702:IBN327702 ILH327702:ILJ327702 IVD327702:IVF327702 JEZ327702:JFB327702 JOV327702:JOX327702 JYR327702:JYT327702 KIN327702:KIP327702 KSJ327702:KSL327702 LCF327702:LCH327702 LMB327702:LMD327702 LVX327702:LVZ327702 MFT327702:MFV327702 MPP327702:MPR327702 MZL327702:MZN327702 NJH327702:NJJ327702 NTD327702:NTF327702 OCZ327702:ODB327702 OMV327702:OMX327702 OWR327702:OWT327702 PGN327702:PGP327702 PQJ327702:PQL327702 QAF327702:QAH327702 QKB327702:QKD327702 QTX327702:QTZ327702 RDT327702:RDV327702 RNP327702:RNR327702 RXL327702:RXN327702 SHH327702:SHJ327702 SRD327702:SRF327702 TAZ327702:TBB327702 TKV327702:TKX327702 TUR327702:TUT327702 UEN327702:UEP327702 UOJ327702:UOL327702 UYF327702:UYH327702 VIB327702:VID327702 VRX327702:VRZ327702 WBT327702:WBV327702 WLP327702:WLR327702 WVL327702:WVN327702 D393238:F393238 IZ393238:JB393238 SV393238:SX393238 ACR393238:ACT393238 AMN393238:AMP393238 AWJ393238:AWL393238 BGF393238:BGH393238 BQB393238:BQD393238 BZX393238:BZZ393238 CJT393238:CJV393238 CTP393238:CTR393238 DDL393238:DDN393238 DNH393238:DNJ393238 DXD393238:DXF393238 EGZ393238:EHB393238 EQV393238:EQX393238 FAR393238:FAT393238 FKN393238:FKP393238 FUJ393238:FUL393238 GEF393238:GEH393238 GOB393238:GOD393238 GXX393238:GXZ393238 HHT393238:HHV393238 HRP393238:HRR393238 IBL393238:IBN393238 ILH393238:ILJ393238 IVD393238:IVF393238 JEZ393238:JFB393238 JOV393238:JOX393238 JYR393238:JYT393238 KIN393238:KIP393238 KSJ393238:KSL393238 LCF393238:LCH393238 LMB393238:LMD393238 LVX393238:LVZ393238 MFT393238:MFV393238 MPP393238:MPR393238 MZL393238:MZN393238 NJH393238:NJJ393238 NTD393238:NTF393238 OCZ393238:ODB393238 OMV393238:OMX393238 OWR393238:OWT393238 PGN393238:PGP393238 PQJ393238:PQL393238 QAF393238:QAH393238 QKB393238:QKD393238 QTX393238:QTZ393238 RDT393238:RDV393238 RNP393238:RNR393238 RXL393238:RXN393238 SHH393238:SHJ393238 SRD393238:SRF393238 TAZ393238:TBB393238 TKV393238:TKX393238 TUR393238:TUT393238 UEN393238:UEP393238 UOJ393238:UOL393238 UYF393238:UYH393238 VIB393238:VID393238 VRX393238:VRZ393238 WBT393238:WBV393238 WLP393238:WLR393238 WVL393238:WVN393238 D458774:F458774 IZ458774:JB458774 SV458774:SX458774 ACR458774:ACT458774 AMN458774:AMP458774 AWJ458774:AWL458774 BGF458774:BGH458774 BQB458774:BQD458774 BZX458774:BZZ458774 CJT458774:CJV458774 CTP458774:CTR458774 DDL458774:DDN458774 DNH458774:DNJ458774 DXD458774:DXF458774 EGZ458774:EHB458774 EQV458774:EQX458774 FAR458774:FAT458774 FKN458774:FKP458774 FUJ458774:FUL458774 GEF458774:GEH458774 GOB458774:GOD458774 GXX458774:GXZ458774 HHT458774:HHV458774 HRP458774:HRR458774 IBL458774:IBN458774 ILH458774:ILJ458774 IVD458774:IVF458774 JEZ458774:JFB458774 JOV458774:JOX458774 JYR458774:JYT458774 KIN458774:KIP458774 KSJ458774:KSL458774 LCF458774:LCH458774 LMB458774:LMD458774 LVX458774:LVZ458774 MFT458774:MFV458774 MPP458774:MPR458774 MZL458774:MZN458774 NJH458774:NJJ458774 NTD458774:NTF458774 OCZ458774:ODB458774 OMV458774:OMX458774 OWR458774:OWT458774 PGN458774:PGP458774 PQJ458774:PQL458774 QAF458774:QAH458774 QKB458774:QKD458774 QTX458774:QTZ458774 RDT458774:RDV458774 RNP458774:RNR458774 RXL458774:RXN458774 SHH458774:SHJ458774 SRD458774:SRF458774 TAZ458774:TBB458774 TKV458774:TKX458774 TUR458774:TUT458774 UEN458774:UEP458774 UOJ458774:UOL458774 UYF458774:UYH458774 VIB458774:VID458774 VRX458774:VRZ458774 WBT458774:WBV458774 WLP458774:WLR458774 WVL458774:WVN458774 D524310:F524310 IZ524310:JB524310 SV524310:SX524310 ACR524310:ACT524310 AMN524310:AMP524310 AWJ524310:AWL524310 BGF524310:BGH524310 BQB524310:BQD524310 BZX524310:BZZ524310 CJT524310:CJV524310 CTP524310:CTR524310 DDL524310:DDN524310 DNH524310:DNJ524310 DXD524310:DXF524310 EGZ524310:EHB524310 EQV524310:EQX524310 FAR524310:FAT524310 FKN524310:FKP524310 FUJ524310:FUL524310 GEF524310:GEH524310 GOB524310:GOD524310 GXX524310:GXZ524310 HHT524310:HHV524310 HRP524310:HRR524310 IBL524310:IBN524310 ILH524310:ILJ524310 IVD524310:IVF524310 JEZ524310:JFB524310 JOV524310:JOX524310 JYR524310:JYT524310 KIN524310:KIP524310 KSJ524310:KSL524310 LCF524310:LCH524310 LMB524310:LMD524310 LVX524310:LVZ524310 MFT524310:MFV524310 MPP524310:MPR524310 MZL524310:MZN524310 NJH524310:NJJ524310 NTD524310:NTF524310 OCZ524310:ODB524310 OMV524310:OMX524310 OWR524310:OWT524310 PGN524310:PGP524310 PQJ524310:PQL524310 QAF524310:QAH524310 QKB524310:QKD524310 QTX524310:QTZ524310 RDT524310:RDV524310 RNP524310:RNR524310 RXL524310:RXN524310 SHH524310:SHJ524310 SRD524310:SRF524310 TAZ524310:TBB524310 TKV524310:TKX524310 TUR524310:TUT524310 UEN524310:UEP524310 UOJ524310:UOL524310 UYF524310:UYH524310 VIB524310:VID524310 VRX524310:VRZ524310 WBT524310:WBV524310 WLP524310:WLR524310 WVL524310:WVN524310 D589846:F589846 IZ589846:JB589846 SV589846:SX589846 ACR589846:ACT589846 AMN589846:AMP589846 AWJ589846:AWL589846 BGF589846:BGH589846 BQB589846:BQD589846 BZX589846:BZZ589846 CJT589846:CJV589846 CTP589846:CTR589846 DDL589846:DDN589846 DNH589846:DNJ589846 DXD589846:DXF589846 EGZ589846:EHB589846 EQV589846:EQX589846 FAR589846:FAT589846 FKN589846:FKP589846 FUJ589846:FUL589846 GEF589846:GEH589846 GOB589846:GOD589846 GXX589846:GXZ589846 HHT589846:HHV589846 HRP589846:HRR589846 IBL589846:IBN589846 ILH589846:ILJ589846 IVD589846:IVF589846 JEZ589846:JFB589846 JOV589846:JOX589846 JYR589846:JYT589846 KIN589846:KIP589846 KSJ589846:KSL589846 LCF589846:LCH589846 LMB589846:LMD589846 LVX589846:LVZ589846 MFT589846:MFV589846 MPP589846:MPR589846 MZL589846:MZN589846 NJH589846:NJJ589846 NTD589846:NTF589846 OCZ589846:ODB589846 OMV589846:OMX589846 OWR589846:OWT589846 PGN589846:PGP589846 PQJ589846:PQL589846 QAF589846:QAH589846 QKB589846:QKD589846 QTX589846:QTZ589846 RDT589846:RDV589846 RNP589846:RNR589846 RXL589846:RXN589846 SHH589846:SHJ589846 SRD589846:SRF589846 TAZ589846:TBB589846 TKV589846:TKX589846 TUR589846:TUT589846 UEN589846:UEP589846 UOJ589846:UOL589846 UYF589846:UYH589846 VIB589846:VID589846 VRX589846:VRZ589846 WBT589846:WBV589846 WLP589846:WLR589846 WVL589846:WVN589846 D655382:F655382 IZ655382:JB655382 SV655382:SX655382 ACR655382:ACT655382 AMN655382:AMP655382 AWJ655382:AWL655382 BGF655382:BGH655382 BQB655382:BQD655382 BZX655382:BZZ655382 CJT655382:CJV655382 CTP655382:CTR655382 DDL655382:DDN655382 DNH655382:DNJ655382 DXD655382:DXF655382 EGZ655382:EHB655382 EQV655382:EQX655382 FAR655382:FAT655382 FKN655382:FKP655382 FUJ655382:FUL655382 GEF655382:GEH655382 GOB655382:GOD655382 GXX655382:GXZ655382 HHT655382:HHV655382 HRP655382:HRR655382 IBL655382:IBN655382 ILH655382:ILJ655382 IVD655382:IVF655382 JEZ655382:JFB655382 JOV655382:JOX655382 JYR655382:JYT655382 KIN655382:KIP655382 KSJ655382:KSL655382 LCF655382:LCH655382 LMB655382:LMD655382 LVX655382:LVZ655382 MFT655382:MFV655382 MPP655382:MPR655382 MZL655382:MZN655382 NJH655382:NJJ655382 NTD655382:NTF655382 OCZ655382:ODB655382 OMV655382:OMX655382 OWR655382:OWT655382 PGN655382:PGP655382 PQJ655382:PQL655382 QAF655382:QAH655382 QKB655382:QKD655382 QTX655382:QTZ655382 RDT655382:RDV655382 RNP655382:RNR655382 RXL655382:RXN655382 SHH655382:SHJ655382 SRD655382:SRF655382 TAZ655382:TBB655382 TKV655382:TKX655382 TUR655382:TUT655382 UEN655382:UEP655382 UOJ655382:UOL655382 UYF655382:UYH655382 VIB655382:VID655382 VRX655382:VRZ655382 WBT655382:WBV655382 WLP655382:WLR655382 WVL655382:WVN655382 D720918:F720918 IZ720918:JB720918 SV720918:SX720918 ACR720918:ACT720918 AMN720918:AMP720918 AWJ720918:AWL720918 BGF720918:BGH720918 BQB720918:BQD720918 BZX720918:BZZ720918 CJT720918:CJV720918 CTP720918:CTR720918 DDL720918:DDN720918 DNH720918:DNJ720918 DXD720918:DXF720918 EGZ720918:EHB720918 EQV720918:EQX720918 FAR720918:FAT720918 FKN720918:FKP720918 FUJ720918:FUL720918 GEF720918:GEH720918 GOB720918:GOD720918 GXX720918:GXZ720918 HHT720918:HHV720918 HRP720918:HRR720918 IBL720918:IBN720918 ILH720918:ILJ720918 IVD720918:IVF720918 JEZ720918:JFB720918 JOV720918:JOX720918 JYR720918:JYT720918 KIN720918:KIP720918 KSJ720918:KSL720918 LCF720918:LCH720918 LMB720918:LMD720918 LVX720918:LVZ720918 MFT720918:MFV720918 MPP720918:MPR720918 MZL720918:MZN720918 NJH720918:NJJ720918 NTD720918:NTF720918 OCZ720918:ODB720918 OMV720918:OMX720918 OWR720918:OWT720918 PGN720918:PGP720918 PQJ720918:PQL720918 QAF720918:QAH720918 QKB720918:QKD720918 QTX720918:QTZ720918 RDT720918:RDV720918 RNP720918:RNR720918 RXL720918:RXN720918 SHH720918:SHJ720918 SRD720918:SRF720918 TAZ720918:TBB720918 TKV720918:TKX720918 TUR720918:TUT720918 UEN720918:UEP720918 UOJ720918:UOL720918 UYF720918:UYH720918 VIB720918:VID720918 VRX720918:VRZ720918 WBT720918:WBV720918 WLP720918:WLR720918 WVL720918:WVN720918 D786454:F786454 IZ786454:JB786454 SV786454:SX786454 ACR786454:ACT786454 AMN786454:AMP786454 AWJ786454:AWL786454 BGF786454:BGH786454 BQB786454:BQD786454 BZX786454:BZZ786454 CJT786454:CJV786454 CTP786454:CTR786454 DDL786454:DDN786454 DNH786454:DNJ786454 DXD786454:DXF786454 EGZ786454:EHB786454 EQV786454:EQX786454 FAR786454:FAT786454 FKN786454:FKP786454 FUJ786454:FUL786454 GEF786454:GEH786454 GOB786454:GOD786454 GXX786454:GXZ786454 HHT786454:HHV786454 HRP786454:HRR786454 IBL786454:IBN786454 ILH786454:ILJ786454 IVD786454:IVF786454 JEZ786454:JFB786454 JOV786454:JOX786454 JYR786454:JYT786454 KIN786454:KIP786454 KSJ786454:KSL786454 LCF786454:LCH786454 LMB786454:LMD786454 LVX786454:LVZ786454 MFT786454:MFV786454 MPP786454:MPR786454 MZL786454:MZN786454 NJH786454:NJJ786454 NTD786454:NTF786454 OCZ786454:ODB786454 OMV786454:OMX786454 OWR786454:OWT786454 PGN786454:PGP786454 PQJ786454:PQL786454 QAF786454:QAH786454 QKB786454:QKD786454 QTX786454:QTZ786454 RDT786454:RDV786454 RNP786454:RNR786454 RXL786454:RXN786454 SHH786454:SHJ786454 SRD786454:SRF786454 TAZ786454:TBB786454 TKV786454:TKX786454 TUR786454:TUT786454 UEN786454:UEP786454 UOJ786454:UOL786454 UYF786454:UYH786454 VIB786454:VID786454 VRX786454:VRZ786454 WBT786454:WBV786454 WLP786454:WLR786454 WVL786454:WVN786454 D851990:F851990 IZ851990:JB851990 SV851990:SX851990 ACR851990:ACT851990 AMN851990:AMP851990 AWJ851990:AWL851990 BGF851990:BGH851990 BQB851990:BQD851990 BZX851990:BZZ851990 CJT851990:CJV851990 CTP851990:CTR851990 DDL851990:DDN851990 DNH851990:DNJ851990 DXD851990:DXF851990 EGZ851990:EHB851990 EQV851990:EQX851990 FAR851990:FAT851990 FKN851990:FKP851990 FUJ851990:FUL851990 GEF851990:GEH851990 GOB851990:GOD851990 GXX851990:GXZ851990 HHT851990:HHV851990 HRP851990:HRR851990 IBL851990:IBN851990 ILH851990:ILJ851990 IVD851990:IVF851990 JEZ851990:JFB851990 JOV851990:JOX851990 JYR851990:JYT851990 KIN851990:KIP851990 KSJ851990:KSL851990 LCF851990:LCH851990 LMB851990:LMD851990 LVX851990:LVZ851990 MFT851990:MFV851990 MPP851990:MPR851990 MZL851990:MZN851990 NJH851990:NJJ851990 NTD851990:NTF851990 OCZ851990:ODB851990 OMV851990:OMX851990 OWR851990:OWT851990 PGN851990:PGP851990 PQJ851990:PQL851990 QAF851990:QAH851990 QKB851990:QKD851990 QTX851990:QTZ851990 RDT851990:RDV851990 RNP851990:RNR851990 RXL851990:RXN851990 SHH851990:SHJ851990 SRD851990:SRF851990 TAZ851990:TBB851990 TKV851990:TKX851990 TUR851990:TUT851990 UEN851990:UEP851990 UOJ851990:UOL851990 UYF851990:UYH851990 VIB851990:VID851990 VRX851990:VRZ851990 WBT851990:WBV851990 WLP851990:WLR851990 WVL851990:WVN851990 D917526:F917526 IZ917526:JB917526 SV917526:SX917526 ACR917526:ACT917526 AMN917526:AMP917526 AWJ917526:AWL917526 BGF917526:BGH917526 BQB917526:BQD917526 BZX917526:BZZ917526 CJT917526:CJV917526 CTP917526:CTR917526 DDL917526:DDN917526 DNH917526:DNJ917526 DXD917526:DXF917526 EGZ917526:EHB917526 EQV917526:EQX917526 FAR917526:FAT917526 FKN917526:FKP917526 FUJ917526:FUL917526 GEF917526:GEH917526 GOB917526:GOD917526 GXX917526:GXZ917526 HHT917526:HHV917526 HRP917526:HRR917526 IBL917526:IBN917526 ILH917526:ILJ917526 IVD917526:IVF917526 JEZ917526:JFB917526 JOV917526:JOX917526 JYR917526:JYT917526 KIN917526:KIP917526 KSJ917526:KSL917526 LCF917526:LCH917526 LMB917526:LMD917526 LVX917526:LVZ917526 MFT917526:MFV917526 MPP917526:MPR917526 MZL917526:MZN917526 NJH917526:NJJ917526 NTD917526:NTF917526 OCZ917526:ODB917526 OMV917526:OMX917526 OWR917526:OWT917526 PGN917526:PGP917526 PQJ917526:PQL917526 QAF917526:QAH917526 QKB917526:QKD917526 QTX917526:QTZ917526 RDT917526:RDV917526 RNP917526:RNR917526 RXL917526:RXN917526 SHH917526:SHJ917526 SRD917526:SRF917526 TAZ917526:TBB917526 TKV917526:TKX917526 TUR917526:TUT917526 UEN917526:UEP917526 UOJ917526:UOL917526 UYF917526:UYH917526 VIB917526:VID917526 VRX917526:VRZ917526 WBT917526:WBV917526 WLP917526:WLR917526 WVL917526:WVN917526 D983062:F983062 IZ983062:JB983062 SV983062:SX983062 ACR983062:ACT983062 AMN983062:AMP983062 AWJ983062:AWL983062 BGF983062:BGH983062 BQB983062:BQD983062 BZX983062:BZZ983062 CJT983062:CJV983062 CTP983062:CTR983062 DDL983062:DDN983062 DNH983062:DNJ983062 DXD983062:DXF983062 EGZ983062:EHB983062 EQV983062:EQX983062 FAR983062:FAT983062 FKN983062:FKP983062 FUJ983062:FUL983062 GEF983062:GEH983062 GOB983062:GOD983062 GXX983062:GXZ983062 HHT983062:HHV983062 HRP983062:HRR983062 IBL983062:IBN983062 ILH983062:ILJ983062 IVD983062:IVF983062 JEZ983062:JFB983062 JOV983062:JOX983062 JYR983062:JYT983062 KIN983062:KIP983062 KSJ983062:KSL983062 LCF983062:LCH983062 LMB983062:LMD983062 LVX983062:LVZ983062 MFT983062:MFV983062 MPP983062:MPR983062 MZL983062:MZN983062 NJH983062:NJJ983062 NTD983062:NTF983062 OCZ983062:ODB983062 OMV983062:OMX983062 OWR983062:OWT983062 PGN983062:PGP983062 PQJ983062:PQL983062 QAF983062:QAH983062 QKB983062:QKD983062 QTX983062:QTZ983062 RDT983062:RDV983062 RNP983062:RNR983062 RXL983062:RXN983062 SHH983062:SHJ983062 SRD983062:SRF983062 TAZ983062:TBB983062 TKV983062:TKX983062 TUR983062:TUT983062 UEN983062:UEP983062 UOJ983062:UOL983062 UYF983062:UYH983062 VIB983062:VID983062 VRX983062:VRZ983062 WBT983062:WBV983062 WLP983062:WLR983062 WVL983062:WVN983062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A6CA4ECF-E9D4-414E-98F5-D790CD8C8D7C}"/>
    <dataValidation allowBlank="1" showInputMessage="1" showErrorMessage="1" promptTitle="C.B.O:" prompt="Insira  O NÚMERO  da C.B.O cadastrada no Ministério do Trabalho e Emprego." sqref="D65556:F65556 IZ65556:JB65556 SV65556:SX65556 ACR65556:ACT65556 AMN65556:AMP65556 AWJ65556:AWL65556 BGF65556:BGH65556 BQB65556:BQD65556 BZX65556:BZZ65556 CJT65556:CJV65556 CTP65556:CTR65556 DDL65556:DDN65556 DNH65556:DNJ65556 DXD65556:DXF65556 EGZ65556:EHB65556 EQV65556:EQX65556 FAR65556:FAT65556 FKN65556:FKP65556 FUJ65556:FUL65556 GEF65556:GEH65556 GOB65556:GOD65556 GXX65556:GXZ65556 HHT65556:HHV65556 HRP65556:HRR65556 IBL65556:IBN65556 ILH65556:ILJ65556 IVD65556:IVF65556 JEZ65556:JFB65556 JOV65556:JOX65556 JYR65556:JYT65556 KIN65556:KIP65556 KSJ65556:KSL65556 LCF65556:LCH65556 LMB65556:LMD65556 LVX65556:LVZ65556 MFT65556:MFV65556 MPP65556:MPR65556 MZL65556:MZN65556 NJH65556:NJJ65556 NTD65556:NTF65556 OCZ65556:ODB65556 OMV65556:OMX65556 OWR65556:OWT65556 PGN65556:PGP65556 PQJ65556:PQL65556 QAF65556:QAH65556 QKB65556:QKD65556 QTX65556:QTZ65556 RDT65556:RDV65556 RNP65556:RNR65556 RXL65556:RXN65556 SHH65556:SHJ65556 SRD65556:SRF65556 TAZ65556:TBB65556 TKV65556:TKX65556 TUR65556:TUT65556 UEN65556:UEP65556 UOJ65556:UOL65556 UYF65556:UYH65556 VIB65556:VID65556 VRX65556:VRZ65556 WBT65556:WBV65556 WLP65556:WLR65556 WVL65556:WVN65556 D131092:F131092 IZ131092:JB131092 SV131092:SX131092 ACR131092:ACT131092 AMN131092:AMP131092 AWJ131092:AWL131092 BGF131092:BGH131092 BQB131092:BQD131092 BZX131092:BZZ131092 CJT131092:CJV131092 CTP131092:CTR131092 DDL131092:DDN131092 DNH131092:DNJ131092 DXD131092:DXF131092 EGZ131092:EHB131092 EQV131092:EQX131092 FAR131092:FAT131092 FKN131092:FKP131092 FUJ131092:FUL131092 GEF131092:GEH131092 GOB131092:GOD131092 GXX131092:GXZ131092 HHT131092:HHV131092 HRP131092:HRR131092 IBL131092:IBN131092 ILH131092:ILJ131092 IVD131092:IVF131092 JEZ131092:JFB131092 JOV131092:JOX131092 JYR131092:JYT131092 KIN131092:KIP131092 KSJ131092:KSL131092 LCF131092:LCH131092 LMB131092:LMD131092 LVX131092:LVZ131092 MFT131092:MFV131092 MPP131092:MPR131092 MZL131092:MZN131092 NJH131092:NJJ131092 NTD131092:NTF131092 OCZ131092:ODB131092 OMV131092:OMX131092 OWR131092:OWT131092 PGN131092:PGP131092 PQJ131092:PQL131092 QAF131092:QAH131092 QKB131092:QKD131092 QTX131092:QTZ131092 RDT131092:RDV131092 RNP131092:RNR131092 RXL131092:RXN131092 SHH131092:SHJ131092 SRD131092:SRF131092 TAZ131092:TBB131092 TKV131092:TKX131092 TUR131092:TUT131092 UEN131092:UEP131092 UOJ131092:UOL131092 UYF131092:UYH131092 VIB131092:VID131092 VRX131092:VRZ131092 WBT131092:WBV131092 WLP131092:WLR131092 WVL131092:WVN131092 D196628:F196628 IZ196628:JB196628 SV196628:SX196628 ACR196628:ACT196628 AMN196628:AMP196628 AWJ196628:AWL196628 BGF196628:BGH196628 BQB196628:BQD196628 BZX196628:BZZ196628 CJT196628:CJV196628 CTP196628:CTR196628 DDL196628:DDN196628 DNH196628:DNJ196628 DXD196628:DXF196628 EGZ196628:EHB196628 EQV196628:EQX196628 FAR196628:FAT196628 FKN196628:FKP196628 FUJ196628:FUL196628 GEF196628:GEH196628 GOB196628:GOD196628 GXX196628:GXZ196628 HHT196628:HHV196628 HRP196628:HRR196628 IBL196628:IBN196628 ILH196628:ILJ196628 IVD196628:IVF196628 JEZ196628:JFB196628 JOV196628:JOX196628 JYR196628:JYT196628 KIN196628:KIP196628 KSJ196628:KSL196628 LCF196628:LCH196628 LMB196628:LMD196628 LVX196628:LVZ196628 MFT196628:MFV196628 MPP196628:MPR196628 MZL196628:MZN196628 NJH196628:NJJ196628 NTD196628:NTF196628 OCZ196628:ODB196628 OMV196628:OMX196628 OWR196628:OWT196628 PGN196628:PGP196628 PQJ196628:PQL196628 QAF196628:QAH196628 QKB196628:QKD196628 QTX196628:QTZ196628 RDT196628:RDV196628 RNP196628:RNR196628 RXL196628:RXN196628 SHH196628:SHJ196628 SRD196628:SRF196628 TAZ196628:TBB196628 TKV196628:TKX196628 TUR196628:TUT196628 UEN196628:UEP196628 UOJ196628:UOL196628 UYF196628:UYH196628 VIB196628:VID196628 VRX196628:VRZ196628 WBT196628:WBV196628 WLP196628:WLR196628 WVL196628:WVN196628 D262164:F262164 IZ262164:JB262164 SV262164:SX262164 ACR262164:ACT262164 AMN262164:AMP262164 AWJ262164:AWL262164 BGF262164:BGH262164 BQB262164:BQD262164 BZX262164:BZZ262164 CJT262164:CJV262164 CTP262164:CTR262164 DDL262164:DDN262164 DNH262164:DNJ262164 DXD262164:DXF262164 EGZ262164:EHB262164 EQV262164:EQX262164 FAR262164:FAT262164 FKN262164:FKP262164 FUJ262164:FUL262164 GEF262164:GEH262164 GOB262164:GOD262164 GXX262164:GXZ262164 HHT262164:HHV262164 HRP262164:HRR262164 IBL262164:IBN262164 ILH262164:ILJ262164 IVD262164:IVF262164 JEZ262164:JFB262164 JOV262164:JOX262164 JYR262164:JYT262164 KIN262164:KIP262164 KSJ262164:KSL262164 LCF262164:LCH262164 LMB262164:LMD262164 LVX262164:LVZ262164 MFT262164:MFV262164 MPP262164:MPR262164 MZL262164:MZN262164 NJH262164:NJJ262164 NTD262164:NTF262164 OCZ262164:ODB262164 OMV262164:OMX262164 OWR262164:OWT262164 PGN262164:PGP262164 PQJ262164:PQL262164 QAF262164:QAH262164 QKB262164:QKD262164 QTX262164:QTZ262164 RDT262164:RDV262164 RNP262164:RNR262164 RXL262164:RXN262164 SHH262164:SHJ262164 SRD262164:SRF262164 TAZ262164:TBB262164 TKV262164:TKX262164 TUR262164:TUT262164 UEN262164:UEP262164 UOJ262164:UOL262164 UYF262164:UYH262164 VIB262164:VID262164 VRX262164:VRZ262164 WBT262164:WBV262164 WLP262164:WLR262164 WVL262164:WVN262164 D327700:F327700 IZ327700:JB327700 SV327700:SX327700 ACR327700:ACT327700 AMN327700:AMP327700 AWJ327700:AWL327700 BGF327700:BGH327700 BQB327700:BQD327700 BZX327700:BZZ327700 CJT327700:CJV327700 CTP327700:CTR327700 DDL327700:DDN327700 DNH327700:DNJ327700 DXD327700:DXF327700 EGZ327700:EHB327700 EQV327700:EQX327700 FAR327700:FAT327700 FKN327700:FKP327700 FUJ327700:FUL327700 GEF327700:GEH327700 GOB327700:GOD327700 GXX327700:GXZ327700 HHT327700:HHV327700 HRP327700:HRR327700 IBL327700:IBN327700 ILH327700:ILJ327700 IVD327700:IVF327700 JEZ327700:JFB327700 JOV327700:JOX327700 JYR327700:JYT327700 KIN327700:KIP327700 KSJ327700:KSL327700 LCF327700:LCH327700 LMB327700:LMD327700 LVX327700:LVZ327700 MFT327700:MFV327700 MPP327700:MPR327700 MZL327700:MZN327700 NJH327700:NJJ327700 NTD327700:NTF327700 OCZ327700:ODB327700 OMV327700:OMX327700 OWR327700:OWT327700 PGN327700:PGP327700 PQJ327700:PQL327700 QAF327700:QAH327700 QKB327700:QKD327700 QTX327700:QTZ327700 RDT327700:RDV327700 RNP327700:RNR327700 RXL327700:RXN327700 SHH327700:SHJ327700 SRD327700:SRF327700 TAZ327700:TBB327700 TKV327700:TKX327700 TUR327700:TUT327700 UEN327700:UEP327700 UOJ327700:UOL327700 UYF327700:UYH327700 VIB327700:VID327700 VRX327700:VRZ327700 WBT327700:WBV327700 WLP327700:WLR327700 WVL327700:WVN327700 D393236:F393236 IZ393236:JB393236 SV393236:SX393236 ACR393236:ACT393236 AMN393236:AMP393236 AWJ393236:AWL393236 BGF393236:BGH393236 BQB393236:BQD393236 BZX393236:BZZ393236 CJT393236:CJV393236 CTP393236:CTR393236 DDL393236:DDN393236 DNH393236:DNJ393236 DXD393236:DXF393236 EGZ393236:EHB393236 EQV393236:EQX393236 FAR393236:FAT393236 FKN393236:FKP393236 FUJ393236:FUL393236 GEF393236:GEH393236 GOB393236:GOD393236 GXX393236:GXZ393236 HHT393236:HHV393236 HRP393236:HRR393236 IBL393236:IBN393236 ILH393236:ILJ393236 IVD393236:IVF393236 JEZ393236:JFB393236 JOV393236:JOX393236 JYR393236:JYT393236 KIN393236:KIP393236 KSJ393236:KSL393236 LCF393236:LCH393236 LMB393236:LMD393236 LVX393236:LVZ393236 MFT393236:MFV393236 MPP393236:MPR393236 MZL393236:MZN393236 NJH393236:NJJ393236 NTD393236:NTF393236 OCZ393236:ODB393236 OMV393236:OMX393236 OWR393236:OWT393236 PGN393236:PGP393236 PQJ393236:PQL393236 QAF393236:QAH393236 QKB393236:QKD393236 QTX393236:QTZ393236 RDT393236:RDV393236 RNP393236:RNR393236 RXL393236:RXN393236 SHH393236:SHJ393236 SRD393236:SRF393236 TAZ393236:TBB393236 TKV393236:TKX393236 TUR393236:TUT393236 UEN393236:UEP393236 UOJ393236:UOL393236 UYF393236:UYH393236 VIB393236:VID393236 VRX393236:VRZ393236 WBT393236:WBV393236 WLP393236:WLR393236 WVL393236:WVN393236 D458772:F458772 IZ458772:JB458772 SV458772:SX458772 ACR458772:ACT458772 AMN458772:AMP458772 AWJ458772:AWL458772 BGF458772:BGH458772 BQB458772:BQD458772 BZX458772:BZZ458772 CJT458772:CJV458772 CTP458772:CTR458772 DDL458772:DDN458772 DNH458772:DNJ458772 DXD458772:DXF458772 EGZ458772:EHB458772 EQV458772:EQX458772 FAR458772:FAT458772 FKN458772:FKP458772 FUJ458772:FUL458772 GEF458772:GEH458772 GOB458772:GOD458772 GXX458772:GXZ458772 HHT458772:HHV458772 HRP458772:HRR458772 IBL458772:IBN458772 ILH458772:ILJ458772 IVD458772:IVF458772 JEZ458772:JFB458772 JOV458772:JOX458772 JYR458772:JYT458772 KIN458772:KIP458772 KSJ458772:KSL458772 LCF458772:LCH458772 LMB458772:LMD458772 LVX458772:LVZ458772 MFT458772:MFV458772 MPP458772:MPR458772 MZL458772:MZN458772 NJH458772:NJJ458772 NTD458772:NTF458772 OCZ458772:ODB458772 OMV458772:OMX458772 OWR458772:OWT458772 PGN458772:PGP458772 PQJ458772:PQL458772 QAF458772:QAH458772 QKB458772:QKD458772 QTX458772:QTZ458772 RDT458772:RDV458772 RNP458772:RNR458772 RXL458772:RXN458772 SHH458772:SHJ458772 SRD458772:SRF458772 TAZ458772:TBB458772 TKV458772:TKX458772 TUR458772:TUT458772 UEN458772:UEP458772 UOJ458772:UOL458772 UYF458772:UYH458772 VIB458772:VID458772 VRX458772:VRZ458772 WBT458772:WBV458772 WLP458772:WLR458772 WVL458772:WVN458772 D524308:F524308 IZ524308:JB524308 SV524308:SX524308 ACR524308:ACT524308 AMN524308:AMP524308 AWJ524308:AWL524308 BGF524308:BGH524308 BQB524308:BQD524308 BZX524308:BZZ524308 CJT524308:CJV524308 CTP524308:CTR524308 DDL524308:DDN524308 DNH524308:DNJ524308 DXD524308:DXF524308 EGZ524308:EHB524308 EQV524308:EQX524308 FAR524308:FAT524308 FKN524308:FKP524308 FUJ524308:FUL524308 GEF524308:GEH524308 GOB524308:GOD524308 GXX524308:GXZ524308 HHT524308:HHV524308 HRP524308:HRR524308 IBL524308:IBN524308 ILH524308:ILJ524308 IVD524308:IVF524308 JEZ524308:JFB524308 JOV524308:JOX524308 JYR524308:JYT524308 KIN524308:KIP524308 KSJ524308:KSL524308 LCF524308:LCH524308 LMB524308:LMD524308 LVX524308:LVZ524308 MFT524308:MFV524308 MPP524308:MPR524308 MZL524308:MZN524308 NJH524308:NJJ524308 NTD524308:NTF524308 OCZ524308:ODB524308 OMV524308:OMX524308 OWR524308:OWT524308 PGN524308:PGP524308 PQJ524308:PQL524308 QAF524308:QAH524308 QKB524308:QKD524308 QTX524308:QTZ524308 RDT524308:RDV524308 RNP524308:RNR524308 RXL524308:RXN524308 SHH524308:SHJ524308 SRD524308:SRF524308 TAZ524308:TBB524308 TKV524308:TKX524308 TUR524308:TUT524308 UEN524308:UEP524308 UOJ524308:UOL524308 UYF524308:UYH524308 VIB524308:VID524308 VRX524308:VRZ524308 WBT524308:WBV524308 WLP524308:WLR524308 WVL524308:WVN524308 D589844:F589844 IZ589844:JB589844 SV589844:SX589844 ACR589844:ACT589844 AMN589844:AMP589844 AWJ589844:AWL589844 BGF589844:BGH589844 BQB589844:BQD589844 BZX589844:BZZ589844 CJT589844:CJV589844 CTP589844:CTR589844 DDL589844:DDN589844 DNH589844:DNJ589844 DXD589844:DXF589844 EGZ589844:EHB589844 EQV589844:EQX589844 FAR589844:FAT589844 FKN589844:FKP589844 FUJ589844:FUL589844 GEF589844:GEH589844 GOB589844:GOD589844 GXX589844:GXZ589844 HHT589844:HHV589844 HRP589844:HRR589844 IBL589844:IBN589844 ILH589844:ILJ589844 IVD589844:IVF589844 JEZ589844:JFB589844 JOV589844:JOX589844 JYR589844:JYT589844 KIN589844:KIP589844 KSJ589844:KSL589844 LCF589844:LCH589844 LMB589844:LMD589844 LVX589844:LVZ589844 MFT589844:MFV589844 MPP589844:MPR589844 MZL589844:MZN589844 NJH589844:NJJ589844 NTD589844:NTF589844 OCZ589844:ODB589844 OMV589844:OMX589844 OWR589844:OWT589844 PGN589844:PGP589844 PQJ589844:PQL589844 QAF589844:QAH589844 QKB589844:QKD589844 QTX589844:QTZ589844 RDT589844:RDV589844 RNP589844:RNR589844 RXL589844:RXN589844 SHH589844:SHJ589844 SRD589844:SRF589844 TAZ589844:TBB589844 TKV589844:TKX589844 TUR589844:TUT589844 UEN589844:UEP589844 UOJ589844:UOL589844 UYF589844:UYH589844 VIB589844:VID589844 VRX589844:VRZ589844 WBT589844:WBV589844 WLP589844:WLR589844 WVL589844:WVN589844 D655380:F655380 IZ655380:JB655380 SV655380:SX655380 ACR655380:ACT655380 AMN655380:AMP655380 AWJ655380:AWL655380 BGF655380:BGH655380 BQB655380:BQD655380 BZX655380:BZZ655380 CJT655380:CJV655380 CTP655380:CTR655380 DDL655380:DDN655380 DNH655380:DNJ655380 DXD655380:DXF655380 EGZ655380:EHB655380 EQV655380:EQX655380 FAR655380:FAT655380 FKN655380:FKP655380 FUJ655380:FUL655380 GEF655380:GEH655380 GOB655380:GOD655380 GXX655380:GXZ655380 HHT655380:HHV655380 HRP655380:HRR655380 IBL655380:IBN655380 ILH655380:ILJ655380 IVD655380:IVF655380 JEZ655380:JFB655380 JOV655380:JOX655380 JYR655380:JYT655380 KIN655380:KIP655380 KSJ655380:KSL655380 LCF655380:LCH655380 LMB655380:LMD655380 LVX655380:LVZ655380 MFT655380:MFV655380 MPP655380:MPR655380 MZL655380:MZN655380 NJH655380:NJJ655380 NTD655380:NTF655380 OCZ655380:ODB655380 OMV655380:OMX655380 OWR655380:OWT655380 PGN655380:PGP655380 PQJ655380:PQL655380 QAF655380:QAH655380 QKB655380:QKD655380 QTX655380:QTZ655380 RDT655380:RDV655380 RNP655380:RNR655380 RXL655380:RXN655380 SHH655380:SHJ655380 SRD655380:SRF655380 TAZ655380:TBB655380 TKV655380:TKX655380 TUR655380:TUT655380 UEN655380:UEP655380 UOJ655380:UOL655380 UYF655380:UYH655380 VIB655380:VID655380 VRX655380:VRZ655380 WBT655380:WBV655380 WLP655380:WLR655380 WVL655380:WVN655380 D720916:F720916 IZ720916:JB720916 SV720916:SX720916 ACR720916:ACT720916 AMN720916:AMP720916 AWJ720916:AWL720916 BGF720916:BGH720916 BQB720916:BQD720916 BZX720916:BZZ720916 CJT720916:CJV720916 CTP720916:CTR720916 DDL720916:DDN720916 DNH720916:DNJ720916 DXD720916:DXF720916 EGZ720916:EHB720916 EQV720916:EQX720916 FAR720916:FAT720916 FKN720916:FKP720916 FUJ720916:FUL720916 GEF720916:GEH720916 GOB720916:GOD720916 GXX720916:GXZ720916 HHT720916:HHV720916 HRP720916:HRR720916 IBL720916:IBN720916 ILH720916:ILJ720916 IVD720916:IVF720916 JEZ720916:JFB720916 JOV720916:JOX720916 JYR720916:JYT720916 KIN720916:KIP720916 KSJ720916:KSL720916 LCF720916:LCH720916 LMB720916:LMD720916 LVX720916:LVZ720916 MFT720916:MFV720916 MPP720916:MPR720916 MZL720916:MZN720916 NJH720916:NJJ720916 NTD720916:NTF720916 OCZ720916:ODB720916 OMV720916:OMX720916 OWR720916:OWT720916 PGN720916:PGP720916 PQJ720916:PQL720916 QAF720916:QAH720916 QKB720916:QKD720916 QTX720916:QTZ720916 RDT720916:RDV720916 RNP720916:RNR720916 RXL720916:RXN720916 SHH720916:SHJ720916 SRD720916:SRF720916 TAZ720916:TBB720916 TKV720916:TKX720916 TUR720916:TUT720916 UEN720916:UEP720916 UOJ720916:UOL720916 UYF720916:UYH720916 VIB720916:VID720916 VRX720916:VRZ720916 WBT720916:WBV720916 WLP720916:WLR720916 WVL720916:WVN720916 D786452:F786452 IZ786452:JB786452 SV786452:SX786452 ACR786452:ACT786452 AMN786452:AMP786452 AWJ786452:AWL786452 BGF786452:BGH786452 BQB786452:BQD786452 BZX786452:BZZ786452 CJT786452:CJV786452 CTP786452:CTR786452 DDL786452:DDN786452 DNH786452:DNJ786452 DXD786452:DXF786452 EGZ786452:EHB786452 EQV786452:EQX786452 FAR786452:FAT786452 FKN786452:FKP786452 FUJ786452:FUL786452 GEF786452:GEH786452 GOB786452:GOD786452 GXX786452:GXZ786452 HHT786452:HHV786452 HRP786452:HRR786452 IBL786452:IBN786452 ILH786452:ILJ786452 IVD786452:IVF786452 JEZ786452:JFB786452 JOV786452:JOX786452 JYR786452:JYT786452 KIN786452:KIP786452 KSJ786452:KSL786452 LCF786452:LCH786452 LMB786452:LMD786452 LVX786452:LVZ786452 MFT786452:MFV786452 MPP786452:MPR786452 MZL786452:MZN786452 NJH786452:NJJ786452 NTD786452:NTF786452 OCZ786452:ODB786452 OMV786452:OMX786452 OWR786452:OWT786452 PGN786452:PGP786452 PQJ786452:PQL786452 QAF786452:QAH786452 QKB786452:QKD786452 QTX786452:QTZ786452 RDT786452:RDV786452 RNP786452:RNR786452 RXL786452:RXN786452 SHH786452:SHJ786452 SRD786452:SRF786452 TAZ786452:TBB786452 TKV786452:TKX786452 TUR786452:TUT786452 UEN786452:UEP786452 UOJ786452:UOL786452 UYF786452:UYH786452 VIB786452:VID786452 VRX786452:VRZ786452 WBT786452:WBV786452 WLP786452:WLR786452 WVL786452:WVN786452 D851988:F851988 IZ851988:JB851988 SV851988:SX851988 ACR851988:ACT851988 AMN851988:AMP851988 AWJ851988:AWL851988 BGF851988:BGH851988 BQB851988:BQD851988 BZX851988:BZZ851988 CJT851988:CJV851988 CTP851988:CTR851988 DDL851988:DDN851988 DNH851988:DNJ851988 DXD851988:DXF851988 EGZ851988:EHB851988 EQV851988:EQX851988 FAR851988:FAT851988 FKN851988:FKP851988 FUJ851988:FUL851988 GEF851988:GEH851988 GOB851988:GOD851988 GXX851988:GXZ851988 HHT851988:HHV851988 HRP851988:HRR851988 IBL851988:IBN851988 ILH851988:ILJ851988 IVD851988:IVF851988 JEZ851988:JFB851988 JOV851988:JOX851988 JYR851988:JYT851988 KIN851988:KIP851988 KSJ851988:KSL851988 LCF851988:LCH851988 LMB851988:LMD851988 LVX851988:LVZ851988 MFT851988:MFV851988 MPP851988:MPR851988 MZL851988:MZN851988 NJH851988:NJJ851988 NTD851988:NTF851988 OCZ851988:ODB851988 OMV851988:OMX851988 OWR851988:OWT851988 PGN851988:PGP851988 PQJ851988:PQL851988 QAF851988:QAH851988 QKB851988:QKD851988 QTX851988:QTZ851988 RDT851988:RDV851988 RNP851988:RNR851988 RXL851988:RXN851988 SHH851988:SHJ851988 SRD851988:SRF851988 TAZ851988:TBB851988 TKV851988:TKX851988 TUR851988:TUT851988 UEN851988:UEP851988 UOJ851988:UOL851988 UYF851988:UYH851988 VIB851988:VID851988 VRX851988:VRZ851988 WBT851988:WBV851988 WLP851988:WLR851988 WVL851988:WVN851988 D917524:F917524 IZ917524:JB917524 SV917524:SX917524 ACR917524:ACT917524 AMN917524:AMP917524 AWJ917524:AWL917524 BGF917524:BGH917524 BQB917524:BQD917524 BZX917524:BZZ917524 CJT917524:CJV917524 CTP917524:CTR917524 DDL917524:DDN917524 DNH917524:DNJ917524 DXD917524:DXF917524 EGZ917524:EHB917524 EQV917524:EQX917524 FAR917524:FAT917524 FKN917524:FKP917524 FUJ917524:FUL917524 GEF917524:GEH917524 GOB917524:GOD917524 GXX917524:GXZ917524 HHT917524:HHV917524 HRP917524:HRR917524 IBL917524:IBN917524 ILH917524:ILJ917524 IVD917524:IVF917524 JEZ917524:JFB917524 JOV917524:JOX917524 JYR917524:JYT917524 KIN917524:KIP917524 KSJ917524:KSL917524 LCF917524:LCH917524 LMB917524:LMD917524 LVX917524:LVZ917524 MFT917524:MFV917524 MPP917524:MPR917524 MZL917524:MZN917524 NJH917524:NJJ917524 NTD917524:NTF917524 OCZ917524:ODB917524 OMV917524:OMX917524 OWR917524:OWT917524 PGN917524:PGP917524 PQJ917524:PQL917524 QAF917524:QAH917524 QKB917524:QKD917524 QTX917524:QTZ917524 RDT917524:RDV917524 RNP917524:RNR917524 RXL917524:RXN917524 SHH917524:SHJ917524 SRD917524:SRF917524 TAZ917524:TBB917524 TKV917524:TKX917524 TUR917524:TUT917524 UEN917524:UEP917524 UOJ917524:UOL917524 UYF917524:UYH917524 VIB917524:VID917524 VRX917524:VRZ917524 WBT917524:WBV917524 WLP917524:WLR917524 WVL917524:WVN917524 D983060:F983060 IZ983060:JB983060 SV983060:SX983060 ACR983060:ACT983060 AMN983060:AMP983060 AWJ983060:AWL983060 BGF983060:BGH983060 BQB983060:BQD983060 BZX983060:BZZ983060 CJT983060:CJV983060 CTP983060:CTR983060 DDL983060:DDN983060 DNH983060:DNJ983060 DXD983060:DXF983060 EGZ983060:EHB983060 EQV983060:EQX983060 FAR983060:FAT983060 FKN983060:FKP983060 FUJ983060:FUL983060 GEF983060:GEH983060 GOB983060:GOD983060 GXX983060:GXZ983060 HHT983060:HHV983060 HRP983060:HRR983060 IBL983060:IBN983060 ILH983060:ILJ983060 IVD983060:IVF983060 JEZ983060:JFB983060 JOV983060:JOX983060 JYR983060:JYT983060 KIN983060:KIP983060 KSJ983060:KSL983060 LCF983060:LCH983060 LMB983060:LMD983060 LVX983060:LVZ983060 MFT983060:MFV983060 MPP983060:MPR983060 MZL983060:MZN983060 NJH983060:NJJ983060 NTD983060:NTF983060 OCZ983060:ODB983060 OMV983060:OMX983060 OWR983060:OWT983060 PGN983060:PGP983060 PQJ983060:PQL983060 QAF983060:QAH983060 QKB983060:QKD983060 QTX983060:QTZ983060 RDT983060:RDV983060 RNP983060:RNR983060 RXL983060:RXN983060 SHH983060:SHJ983060 SRD983060:SRF983060 TAZ983060:TBB983060 TKV983060:TKX983060 TUR983060:TUT983060 UEN983060:UEP983060 UOJ983060:UOL983060 UYF983060:UYH983060 VIB983060:VID983060 VRX983060:VRZ983060 WBT983060:WBV983060 WLP983060:WLR983060 WVL983060:WVN983060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937F27D3-2DBD-4D24-AE6A-CADF742E9A0D}"/>
  </dataValidations>
  <printOptions horizontalCentered="1" verticalCentered="1"/>
  <pageMargins left="0.51181102362204722" right="0.51181102362204722" top="0.78740157480314965" bottom="0.78740157480314965" header="0.31496062992125984" footer="0.31496062992125984"/>
  <pageSetup paperSize="9" scale="25" fitToHeight="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FF946-C1E1-47FF-BE83-F8380266FDFD}">
  <sheetPr>
    <tabColor theme="4" tint="-0.249977111117893"/>
  </sheetPr>
  <dimension ref="A2:WVO141"/>
  <sheetViews>
    <sheetView showGridLines="0" showRowColHeaders="0" view="pageBreakPreview" topLeftCell="A80" zoomScale="60" zoomScaleNormal="100" workbookViewId="0">
      <selection activeCell="B1" sqref="B1:I1"/>
    </sheetView>
  </sheetViews>
  <sheetFormatPr defaultColWidth="0" defaultRowHeight="12.75" x14ac:dyDescent="0.2"/>
  <cols>
    <col min="1" max="1" width="9.140625" style="38" customWidth="1"/>
    <col min="2" max="2" width="12.5703125" style="38" customWidth="1"/>
    <col min="3" max="3" width="49.5703125" style="38" customWidth="1"/>
    <col min="4" max="4" width="28" style="38" customWidth="1"/>
    <col min="5" max="5" width="16.85546875" style="64" customWidth="1"/>
    <col min="6" max="6" width="17.5703125" style="65" customWidth="1"/>
    <col min="7" max="7" width="12.85546875" style="38" customWidth="1"/>
    <col min="8" max="8" width="15.85546875" style="38" hidden="1"/>
    <col min="9" max="9" width="3.85546875" style="38" hidden="1"/>
    <col min="10" max="10" width="21.7109375" style="38" hidden="1"/>
    <col min="11" max="11" width="2.5703125" style="38" hidden="1"/>
    <col min="12" max="12" width="19.85546875" style="38" hidden="1"/>
    <col min="13" max="13" width="2.42578125" style="38" hidden="1"/>
    <col min="14" max="14" width="42.7109375" style="38" hidden="1"/>
    <col min="15" max="15" width="2.28515625" style="38" hidden="1"/>
    <col min="16" max="16" width="13.42578125" style="38" hidden="1"/>
    <col min="17" max="17" width="2.140625" style="38" hidden="1"/>
    <col min="18" max="18" width="23.42578125" style="38" hidden="1"/>
    <col min="19" max="19" width="1.42578125" style="38" hidden="1"/>
    <col min="20" max="20" width="19.85546875" style="38" hidden="1"/>
    <col min="21" max="257" width="9.140625" style="38" hidden="1"/>
    <col min="258" max="258" width="12.5703125" style="38" hidden="1"/>
    <col min="259" max="259" width="49.5703125" style="38" hidden="1"/>
    <col min="260" max="260" width="28" style="38" hidden="1"/>
    <col min="261" max="261" width="16.85546875" style="38" hidden="1"/>
    <col min="262" max="262" width="17.5703125" style="38" hidden="1"/>
    <col min="263" max="263" width="33.140625" style="38" hidden="1"/>
    <col min="264" max="513" width="9.140625" style="38" hidden="1"/>
    <col min="514" max="514" width="12.5703125" style="38" hidden="1"/>
    <col min="515" max="515" width="49.5703125" style="38" hidden="1"/>
    <col min="516" max="516" width="28" style="38" hidden="1"/>
    <col min="517" max="517" width="16.85546875" style="38" hidden="1"/>
    <col min="518" max="518" width="17.5703125" style="38" hidden="1"/>
    <col min="519" max="519" width="33.140625" style="38" hidden="1"/>
    <col min="520" max="769" width="9.140625" style="38" hidden="1"/>
    <col min="770" max="770" width="12.5703125" style="38" hidden="1"/>
    <col min="771" max="771" width="49.5703125" style="38" hidden="1"/>
    <col min="772" max="772" width="28" style="38" hidden="1"/>
    <col min="773" max="773" width="16.85546875" style="38" hidden="1"/>
    <col min="774" max="774" width="17.5703125" style="38" hidden="1"/>
    <col min="775" max="775" width="33.140625" style="38" hidden="1"/>
    <col min="776" max="1025" width="9.140625" style="38" hidden="1"/>
    <col min="1026" max="1026" width="12.5703125" style="38" hidden="1"/>
    <col min="1027" max="1027" width="49.5703125" style="38" hidden="1"/>
    <col min="1028" max="1028" width="28" style="38" hidden="1"/>
    <col min="1029" max="1029" width="16.85546875" style="38" hidden="1"/>
    <col min="1030" max="1030" width="17.5703125" style="38" hidden="1"/>
    <col min="1031" max="1031" width="33.140625" style="38" hidden="1"/>
    <col min="1032" max="1281" width="9.140625" style="38" hidden="1"/>
    <col min="1282" max="1282" width="12.5703125" style="38" hidden="1"/>
    <col min="1283" max="1283" width="49.5703125" style="38" hidden="1"/>
    <col min="1284" max="1284" width="28" style="38" hidden="1"/>
    <col min="1285" max="1285" width="16.85546875" style="38" hidden="1"/>
    <col min="1286" max="1286" width="17.5703125" style="38" hidden="1"/>
    <col min="1287" max="1287" width="33.140625" style="38" hidden="1"/>
    <col min="1288" max="1537" width="9.140625" style="38" hidden="1"/>
    <col min="1538" max="1538" width="12.5703125" style="38" hidden="1"/>
    <col min="1539" max="1539" width="49.5703125" style="38" hidden="1"/>
    <col min="1540" max="1540" width="28" style="38" hidden="1"/>
    <col min="1541" max="1541" width="16.85546875" style="38" hidden="1"/>
    <col min="1542" max="1542" width="17.5703125" style="38" hidden="1"/>
    <col min="1543" max="1543" width="33.140625" style="38" hidden="1"/>
    <col min="1544" max="1793" width="9.140625" style="38" hidden="1"/>
    <col min="1794" max="1794" width="12.5703125" style="38" hidden="1"/>
    <col min="1795" max="1795" width="49.5703125" style="38" hidden="1"/>
    <col min="1796" max="1796" width="28" style="38" hidden="1"/>
    <col min="1797" max="1797" width="16.85546875" style="38" hidden="1"/>
    <col min="1798" max="1798" width="17.5703125" style="38" hidden="1"/>
    <col min="1799" max="1799" width="33.140625" style="38" hidden="1"/>
    <col min="1800" max="2049" width="9.140625" style="38" hidden="1"/>
    <col min="2050" max="2050" width="12.5703125" style="38" hidden="1"/>
    <col min="2051" max="2051" width="49.5703125" style="38" hidden="1"/>
    <col min="2052" max="2052" width="28" style="38" hidden="1"/>
    <col min="2053" max="2053" width="16.85546875" style="38" hidden="1"/>
    <col min="2054" max="2054" width="17.5703125" style="38" hidden="1"/>
    <col min="2055" max="2055" width="33.140625" style="38" hidden="1"/>
    <col min="2056" max="2305" width="9.140625" style="38" hidden="1"/>
    <col min="2306" max="2306" width="12.5703125" style="38" hidden="1"/>
    <col min="2307" max="2307" width="49.5703125" style="38" hidden="1"/>
    <col min="2308" max="2308" width="28" style="38" hidden="1"/>
    <col min="2309" max="2309" width="16.85546875" style="38" hidden="1"/>
    <col min="2310" max="2310" width="17.5703125" style="38" hidden="1"/>
    <col min="2311" max="2311" width="33.140625" style="38" hidden="1"/>
    <col min="2312" max="2561" width="9.140625" style="38" hidden="1"/>
    <col min="2562" max="2562" width="12.5703125" style="38" hidden="1"/>
    <col min="2563" max="2563" width="49.5703125" style="38" hidden="1"/>
    <col min="2564" max="2564" width="28" style="38" hidden="1"/>
    <col min="2565" max="2565" width="16.85546875" style="38" hidden="1"/>
    <col min="2566" max="2566" width="17.5703125" style="38" hidden="1"/>
    <col min="2567" max="2567" width="33.140625" style="38" hidden="1"/>
    <col min="2568" max="2817" width="9.140625" style="38" hidden="1"/>
    <col min="2818" max="2818" width="12.5703125" style="38" hidden="1"/>
    <col min="2819" max="2819" width="49.5703125" style="38" hidden="1"/>
    <col min="2820" max="2820" width="28" style="38" hidden="1"/>
    <col min="2821" max="2821" width="16.85546875" style="38" hidden="1"/>
    <col min="2822" max="2822" width="17.5703125" style="38" hidden="1"/>
    <col min="2823" max="2823" width="33.140625" style="38" hidden="1"/>
    <col min="2824" max="3073" width="9.140625" style="38" hidden="1"/>
    <col min="3074" max="3074" width="12.5703125" style="38" hidden="1"/>
    <col min="3075" max="3075" width="49.5703125" style="38" hidden="1"/>
    <col min="3076" max="3076" width="28" style="38" hidden="1"/>
    <col min="3077" max="3077" width="16.85546875" style="38" hidden="1"/>
    <col min="3078" max="3078" width="17.5703125" style="38" hidden="1"/>
    <col min="3079" max="3079" width="33.140625" style="38" hidden="1"/>
    <col min="3080" max="3329" width="9.140625" style="38" hidden="1"/>
    <col min="3330" max="3330" width="12.5703125" style="38" hidden="1"/>
    <col min="3331" max="3331" width="49.5703125" style="38" hidden="1"/>
    <col min="3332" max="3332" width="28" style="38" hidden="1"/>
    <col min="3333" max="3333" width="16.85546875" style="38" hidden="1"/>
    <col min="3334" max="3334" width="17.5703125" style="38" hidden="1"/>
    <col min="3335" max="3335" width="33.140625" style="38" hidden="1"/>
    <col min="3336" max="3585" width="9.140625" style="38" hidden="1"/>
    <col min="3586" max="3586" width="12.5703125" style="38" hidden="1"/>
    <col min="3587" max="3587" width="49.5703125" style="38" hidden="1"/>
    <col min="3588" max="3588" width="28" style="38" hidden="1"/>
    <col min="3589" max="3589" width="16.85546875" style="38" hidden="1"/>
    <col min="3590" max="3590" width="17.5703125" style="38" hidden="1"/>
    <col min="3591" max="3591" width="33.140625" style="38" hidden="1"/>
    <col min="3592" max="3841" width="9.140625" style="38" hidden="1"/>
    <col min="3842" max="3842" width="12.5703125" style="38" hidden="1"/>
    <col min="3843" max="3843" width="49.5703125" style="38" hidden="1"/>
    <col min="3844" max="3844" width="28" style="38" hidden="1"/>
    <col min="3845" max="3845" width="16.85546875" style="38" hidden="1"/>
    <col min="3846" max="3846" width="17.5703125" style="38" hidden="1"/>
    <col min="3847" max="3847" width="33.140625" style="38" hidden="1"/>
    <col min="3848" max="4097" width="9.140625" style="38" hidden="1"/>
    <col min="4098" max="4098" width="12.5703125" style="38" hidden="1"/>
    <col min="4099" max="4099" width="49.5703125" style="38" hidden="1"/>
    <col min="4100" max="4100" width="28" style="38" hidden="1"/>
    <col min="4101" max="4101" width="16.85546875" style="38" hidden="1"/>
    <col min="4102" max="4102" width="17.5703125" style="38" hidden="1"/>
    <col min="4103" max="4103" width="33.140625" style="38" hidden="1"/>
    <col min="4104" max="4353" width="9.140625" style="38" hidden="1"/>
    <col min="4354" max="4354" width="12.5703125" style="38" hidden="1"/>
    <col min="4355" max="4355" width="49.5703125" style="38" hidden="1"/>
    <col min="4356" max="4356" width="28" style="38" hidden="1"/>
    <col min="4357" max="4357" width="16.85546875" style="38" hidden="1"/>
    <col min="4358" max="4358" width="17.5703125" style="38" hidden="1"/>
    <col min="4359" max="4359" width="33.140625" style="38" hidden="1"/>
    <col min="4360" max="4609" width="9.140625" style="38" hidden="1"/>
    <col min="4610" max="4610" width="12.5703125" style="38" hidden="1"/>
    <col min="4611" max="4611" width="49.5703125" style="38" hidden="1"/>
    <col min="4612" max="4612" width="28" style="38" hidden="1"/>
    <col min="4613" max="4613" width="16.85546875" style="38" hidden="1"/>
    <col min="4614" max="4614" width="17.5703125" style="38" hidden="1"/>
    <col min="4615" max="4615" width="33.140625" style="38" hidden="1"/>
    <col min="4616" max="4865" width="9.140625" style="38" hidden="1"/>
    <col min="4866" max="4866" width="12.5703125" style="38" hidden="1"/>
    <col min="4867" max="4867" width="49.5703125" style="38" hidden="1"/>
    <col min="4868" max="4868" width="28" style="38" hidden="1"/>
    <col min="4869" max="4869" width="16.85546875" style="38" hidden="1"/>
    <col min="4870" max="4870" width="17.5703125" style="38" hidden="1"/>
    <col min="4871" max="4871" width="33.140625" style="38" hidden="1"/>
    <col min="4872" max="5121" width="9.140625" style="38" hidden="1"/>
    <col min="5122" max="5122" width="12.5703125" style="38" hidden="1"/>
    <col min="5123" max="5123" width="49.5703125" style="38" hidden="1"/>
    <col min="5124" max="5124" width="28" style="38" hidden="1"/>
    <col min="5125" max="5125" width="16.85546875" style="38" hidden="1"/>
    <col min="5126" max="5126" width="17.5703125" style="38" hidden="1"/>
    <col min="5127" max="5127" width="33.140625" style="38" hidden="1"/>
    <col min="5128" max="5377" width="9.140625" style="38" hidden="1"/>
    <col min="5378" max="5378" width="12.5703125" style="38" hidden="1"/>
    <col min="5379" max="5379" width="49.5703125" style="38" hidden="1"/>
    <col min="5380" max="5380" width="28" style="38" hidden="1"/>
    <col min="5381" max="5381" width="16.85546875" style="38" hidden="1"/>
    <col min="5382" max="5382" width="17.5703125" style="38" hidden="1"/>
    <col min="5383" max="5383" width="33.140625" style="38" hidden="1"/>
    <col min="5384" max="5633" width="9.140625" style="38" hidden="1"/>
    <col min="5634" max="5634" width="12.5703125" style="38" hidden="1"/>
    <col min="5635" max="5635" width="49.5703125" style="38" hidden="1"/>
    <col min="5636" max="5636" width="28" style="38" hidden="1"/>
    <col min="5637" max="5637" width="16.85546875" style="38" hidden="1"/>
    <col min="5638" max="5638" width="17.5703125" style="38" hidden="1"/>
    <col min="5639" max="5639" width="33.140625" style="38" hidden="1"/>
    <col min="5640" max="5889" width="9.140625" style="38" hidden="1"/>
    <col min="5890" max="5890" width="12.5703125" style="38" hidden="1"/>
    <col min="5891" max="5891" width="49.5703125" style="38" hidden="1"/>
    <col min="5892" max="5892" width="28" style="38" hidden="1"/>
    <col min="5893" max="5893" width="16.85546875" style="38" hidden="1"/>
    <col min="5894" max="5894" width="17.5703125" style="38" hidden="1"/>
    <col min="5895" max="5895" width="33.140625" style="38" hidden="1"/>
    <col min="5896" max="6145" width="9.140625" style="38" hidden="1"/>
    <col min="6146" max="6146" width="12.5703125" style="38" hidden="1"/>
    <col min="6147" max="6147" width="49.5703125" style="38" hidden="1"/>
    <col min="6148" max="6148" width="28" style="38" hidden="1"/>
    <col min="6149" max="6149" width="16.85546875" style="38" hidden="1"/>
    <col min="6150" max="6150" width="17.5703125" style="38" hidden="1"/>
    <col min="6151" max="6151" width="33.140625" style="38" hidden="1"/>
    <col min="6152" max="6401" width="9.140625" style="38" hidden="1"/>
    <col min="6402" max="6402" width="12.5703125" style="38" hidden="1"/>
    <col min="6403" max="6403" width="49.5703125" style="38" hidden="1"/>
    <col min="6404" max="6404" width="28" style="38" hidden="1"/>
    <col min="6405" max="6405" width="16.85546875" style="38" hidden="1"/>
    <col min="6406" max="6406" width="17.5703125" style="38" hidden="1"/>
    <col min="6407" max="6407" width="33.140625" style="38" hidden="1"/>
    <col min="6408" max="6657" width="9.140625" style="38" hidden="1"/>
    <col min="6658" max="6658" width="12.5703125" style="38" hidden="1"/>
    <col min="6659" max="6659" width="49.5703125" style="38" hidden="1"/>
    <col min="6660" max="6660" width="28" style="38" hidden="1"/>
    <col min="6661" max="6661" width="16.85546875" style="38" hidden="1"/>
    <col min="6662" max="6662" width="17.5703125" style="38" hidden="1"/>
    <col min="6663" max="6663" width="33.140625" style="38" hidden="1"/>
    <col min="6664" max="6913" width="9.140625" style="38" hidden="1"/>
    <col min="6914" max="6914" width="12.5703125" style="38" hidden="1"/>
    <col min="6915" max="6915" width="49.5703125" style="38" hidden="1"/>
    <col min="6916" max="6916" width="28" style="38" hidden="1"/>
    <col min="6917" max="6917" width="16.85546875" style="38" hidden="1"/>
    <col min="6918" max="6918" width="17.5703125" style="38" hidden="1"/>
    <col min="6919" max="6919" width="33.140625" style="38" hidden="1"/>
    <col min="6920" max="7169" width="9.140625" style="38" hidden="1"/>
    <col min="7170" max="7170" width="12.5703125" style="38" hidden="1"/>
    <col min="7171" max="7171" width="49.5703125" style="38" hidden="1"/>
    <col min="7172" max="7172" width="28" style="38" hidden="1"/>
    <col min="7173" max="7173" width="16.85546875" style="38" hidden="1"/>
    <col min="7174" max="7174" width="17.5703125" style="38" hidden="1"/>
    <col min="7175" max="7175" width="33.140625" style="38" hidden="1"/>
    <col min="7176" max="7425" width="9.140625" style="38" hidden="1"/>
    <col min="7426" max="7426" width="12.5703125" style="38" hidden="1"/>
    <col min="7427" max="7427" width="49.5703125" style="38" hidden="1"/>
    <col min="7428" max="7428" width="28" style="38" hidden="1"/>
    <col min="7429" max="7429" width="16.85546875" style="38" hidden="1"/>
    <col min="7430" max="7430" width="17.5703125" style="38" hidden="1"/>
    <col min="7431" max="7431" width="33.140625" style="38" hidden="1"/>
    <col min="7432" max="7681" width="9.140625" style="38" hidden="1"/>
    <col min="7682" max="7682" width="12.5703125" style="38" hidden="1"/>
    <col min="7683" max="7683" width="49.5703125" style="38" hidden="1"/>
    <col min="7684" max="7684" width="28" style="38" hidden="1"/>
    <col min="7685" max="7685" width="16.85546875" style="38" hidden="1"/>
    <col min="7686" max="7686" width="17.5703125" style="38" hidden="1"/>
    <col min="7687" max="7687" width="33.140625" style="38" hidden="1"/>
    <col min="7688" max="7937" width="9.140625" style="38" hidden="1"/>
    <col min="7938" max="7938" width="12.5703125" style="38" hidden="1"/>
    <col min="7939" max="7939" width="49.5703125" style="38" hidden="1"/>
    <col min="7940" max="7940" width="28" style="38" hidden="1"/>
    <col min="7941" max="7941" width="16.85546875" style="38" hidden="1"/>
    <col min="7942" max="7942" width="17.5703125" style="38" hidden="1"/>
    <col min="7943" max="7943" width="33.140625" style="38" hidden="1"/>
    <col min="7944" max="8193" width="9.140625" style="38" hidden="1"/>
    <col min="8194" max="8194" width="12.5703125" style="38" hidden="1"/>
    <col min="8195" max="8195" width="49.5703125" style="38" hidden="1"/>
    <col min="8196" max="8196" width="28" style="38" hidden="1"/>
    <col min="8197" max="8197" width="16.85546875" style="38" hidden="1"/>
    <col min="8198" max="8198" width="17.5703125" style="38" hidden="1"/>
    <col min="8199" max="8199" width="33.140625" style="38" hidden="1"/>
    <col min="8200" max="8449" width="9.140625" style="38" hidden="1"/>
    <col min="8450" max="8450" width="12.5703125" style="38" hidden="1"/>
    <col min="8451" max="8451" width="49.5703125" style="38" hidden="1"/>
    <col min="8452" max="8452" width="28" style="38" hidden="1"/>
    <col min="8453" max="8453" width="16.85546875" style="38" hidden="1"/>
    <col min="8454" max="8454" width="17.5703125" style="38" hidden="1"/>
    <col min="8455" max="8455" width="33.140625" style="38" hidden="1"/>
    <col min="8456" max="8705" width="9.140625" style="38" hidden="1"/>
    <col min="8706" max="8706" width="12.5703125" style="38" hidden="1"/>
    <col min="8707" max="8707" width="49.5703125" style="38" hidden="1"/>
    <col min="8708" max="8708" width="28" style="38" hidden="1"/>
    <col min="8709" max="8709" width="16.85546875" style="38" hidden="1"/>
    <col min="8710" max="8710" width="17.5703125" style="38" hidden="1"/>
    <col min="8711" max="8711" width="33.140625" style="38" hidden="1"/>
    <col min="8712" max="8961" width="9.140625" style="38" hidden="1"/>
    <col min="8962" max="8962" width="12.5703125" style="38" hidden="1"/>
    <col min="8963" max="8963" width="49.5703125" style="38" hidden="1"/>
    <col min="8964" max="8964" width="28" style="38" hidden="1"/>
    <col min="8965" max="8965" width="16.85546875" style="38" hidden="1"/>
    <col min="8966" max="8966" width="17.5703125" style="38" hidden="1"/>
    <col min="8967" max="8967" width="33.140625" style="38" hidden="1"/>
    <col min="8968" max="9217" width="9.140625" style="38" hidden="1"/>
    <col min="9218" max="9218" width="12.5703125" style="38" hidden="1"/>
    <col min="9219" max="9219" width="49.5703125" style="38" hidden="1"/>
    <col min="9220" max="9220" width="28" style="38" hidden="1"/>
    <col min="9221" max="9221" width="16.85546875" style="38" hidden="1"/>
    <col min="9222" max="9222" width="17.5703125" style="38" hidden="1"/>
    <col min="9223" max="9223" width="33.140625" style="38" hidden="1"/>
    <col min="9224" max="9473" width="9.140625" style="38" hidden="1"/>
    <col min="9474" max="9474" width="12.5703125" style="38" hidden="1"/>
    <col min="9475" max="9475" width="49.5703125" style="38" hidden="1"/>
    <col min="9476" max="9476" width="28" style="38" hidden="1"/>
    <col min="9477" max="9477" width="16.85546875" style="38" hidden="1"/>
    <col min="9478" max="9478" width="17.5703125" style="38" hidden="1"/>
    <col min="9479" max="9479" width="33.140625" style="38" hidden="1"/>
    <col min="9480" max="9729" width="9.140625" style="38" hidden="1"/>
    <col min="9730" max="9730" width="12.5703125" style="38" hidden="1"/>
    <col min="9731" max="9731" width="49.5703125" style="38" hidden="1"/>
    <col min="9732" max="9732" width="28" style="38" hidden="1"/>
    <col min="9733" max="9733" width="16.85546875" style="38" hidden="1"/>
    <col min="9734" max="9734" width="17.5703125" style="38" hidden="1"/>
    <col min="9735" max="9735" width="33.140625" style="38" hidden="1"/>
    <col min="9736" max="9985" width="9.140625" style="38" hidden="1"/>
    <col min="9986" max="9986" width="12.5703125" style="38" hidden="1"/>
    <col min="9987" max="9987" width="49.5703125" style="38" hidden="1"/>
    <col min="9988" max="9988" width="28" style="38" hidden="1"/>
    <col min="9989" max="9989" width="16.85546875" style="38" hidden="1"/>
    <col min="9990" max="9990" width="17.5703125" style="38" hidden="1"/>
    <col min="9991" max="9991" width="33.140625" style="38" hidden="1"/>
    <col min="9992" max="10241" width="9.140625" style="38" hidden="1"/>
    <col min="10242" max="10242" width="12.5703125" style="38" hidden="1"/>
    <col min="10243" max="10243" width="49.5703125" style="38" hidden="1"/>
    <col min="10244" max="10244" width="28" style="38" hidden="1"/>
    <col min="10245" max="10245" width="16.85546875" style="38" hidden="1"/>
    <col min="10246" max="10246" width="17.5703125" style="38" hidden="1"/>
    <col min="10247" max="10247" width="33.140625" style="38" hidden="1"/>
    <col min="10248" max="10497" width="9.140625" style="38" hidden="1"/>
    <col min="10498" max="10498" width="12.5703125" style="38" hidden="1"/>
    <col min="10499" max="10499" width="49.5703125" style="38" hidden="1"/>
    <col min="10500" max="10500" width="28" style="38" hidden="1"/>
    <col min="10501" max="10501" width="16.85546875" style="38" hidden="1"/>
    <col min="10502" max="10502" width="17.5703125" style="38" hidden="1"/>
    <col min="10503" max="10503" width="33.140625" style="38" hidden="1"/>
    <col min="10504" max="10753" width="9.140625" style="38" hidden="1"/>
    <col min="10754" max="10754" width="12.5703125" style="38" hidden="1"/>
    <col min="10755" max="10755" width="49.5703125" style="38" hidden="1"/>
    <col min="10756" max="10756" width="28" style="38" hidden="1"/>
    <col min="10757" max="10757" width="16.85546875" style="38" hidden="1"/>
    <col min="10758" max="10758" width="17.5703125" style="38" hidden="1"/>
    <col min="10759" max="10759" width="33.140625" style="38" hidden="1"/>
    <col min="10760" max="11009" width="9.140625" style="38" hidden="1"/>
    <col min="11010" max="11010" width="12.5703125" style="38" hidden="1"/>
    <col min="11011" max="11011" width="49.5703125" style="38" hidden="1"/>
    <col min="11012" max="11012" width="28" style="38" hidden="1"/>
    <col min="11013" max="11013" width="16.85546875" style="38" hidden="1"/>
    <col min="11014" max="11014" width="17.5703125" style="38" hidden="1"/>
    <col min="11015" max="11015" width="33.140625" style="38" hidden="1"/>
    <col min="11016" max="11265" width="9.140625" style="38" hidden="1"/>
    <col min="11266" max="11266" width="12.5703125" style="38" hidden="1"/>
    <col min="11267" max="11267" width="49.5703125" style="38" hidden="1"/>
    <col min="11268" max="11268" width="28" style="38" hidden="1"/>
    <col min="11269" max="11269" width="16.85546875" style="38" hidden="1"/>
    <col min="11270" max="11270" width="17.5703125" style="38" hidden="1"/>
    <col min="11271" max="11271" width="33.140625" style="38" hidden="1"/>
    <col min="11272" max="11521" width="9.140625" style="38" hidden="1"/>
    <col min="11522" max="11522" width="12.5703125" style="38" hidden="1"/>
    <col min="11523" max="11523" width="49.5703125" style="38" hidden="1"/>
    <col min="11524" max="11524" width="28" style="38" hidden="1"/>
    <col min="11525" max="11525" width="16.85546875" style="38" hidden="1"/>
    <col min="11526" max="11526" width="17.5703125" style="38" hidden="1"/>
    <col min="11527" max="11527" width="33.140625" style="38" hidden="1"/>
    <col min="11528" max="11777" width="9.140625" style="38" hidden="1"/>
    <col min="11778" max="11778" width="12.5703125" style="38" hidden="1"/>
    <col min="11779" max="11779" width="49.5703125" style="38" hidden="1"/>
    <col min="11780" max="11780" width="28" style="38" hidden="1"/>
    <col min="11781" max="11781" width="16.85546875" style="38" hidden="1"/>
    <col min="11782" max="11782" width="17.5703125" style="38" hidden="1"/>
    <col min="11783" max="11783" width="33.140625" style="38" hidden="1"/>
    <col min="11784" max="12033" width="9.140625" style="38" hidden="1"/>
    <col min="12034" max="12034" width="12.5703125" style="38" hidden="1"/>
    <col min="12035" max="12035" width="49.5703125" style="38" hidden="1"/>
    <col min="12036" max="12036" width="28" style="38" hidden="1"/>
    <col min="12037" max="12037" width="16.85546875" style="38" hidden="1"/>
    <col min="12038" max="12038" width="17.5703125" style="38" hidden="1"/>
    <col min="12039" max="12039" width="33.140625" style="38" hidden="1"/>
    <col min="12040" max="12289" width="9.140625" style="38" hidden="1"/>
    <col min="12290" max="12290" width="12.5703125" style="38" hidden="1"/>
    <col min="12291" max="12291" width="49.5703125" style="38" hidden="1"/>
    <col min="12292" max="12292" width="28" style="38" hidden="1"/>
    <col min="12293" max="12293" width="16.85546875" style="38" hidden="1"/>
    <col min="12294" max="12294" width="17.5703125" style="38" hidden="1"/>
    <col min="12295" max="12295" width="33.140625" style="38" hidden="1"/>
    <col min="12296" max="12545" width="9.140625" style="38" hidden="1"/>
    <col min="12546" max="12546" width="12.5703125" style="38" hidden="1"/>
    <col min="12547" max="12547" width="49.5703125" style="38" hidden="1"/>
    <col min="12548" max="12548" width="28" style="38" hidden="1"/>
    <col min="12549" max="12549" width="16.85546875" style="38" hidden="1"/>
    <col min="12550" max="12550" width="17.5703125" style="38" hidden="1"/>
    <col min="12551" max="12551" width="33.140625" style="38" hidden="1"/>
    <col min="12552" max="12801" width="9.140625" style="38" hidden="1"/>
    <col min="12802" max="12802" width="12.5703125" style="38" hidden="1"/>
    <col min="12803" max="12803" width="49.5703125" style="38" hidden="1"/>
    <col min="12804" max="12804" width="28" style="38" hidden="1"/>
    <col min="12805" max="12805" width="16.85546875" style="38" hidden="1"/>
    <col min="12806" max="12806" width="17.5703125" style="38" hidden="1"/>
    <col min="12807" max="12807" width="33.140625" style="38" hidden="1"/>
    <col min="12808" max="13057" width="9.140625" style="38" hidden="1"/>
    <col min="13058" max="13058" width="12.5703125" style="38" hidden="1"/>
    <col min="13059" max="13059" width="49.5703125" style="38" hidden="1"/>
    <col min="13060" max="13060" width="28" style="38" hidden="1"/>
    <col min="13061" max="13061" width="16.85546875" style="38" hidden="1"/>
    <col min="13062" max="13062" width="17.5703125" style="38" hidden="1"/>
    <col min="13063" max="13063" width="33.140625" style="38" hidden="1"/>
    <col min="13064" max="13313" width="9.140625" style="38" hidden="1"/>
    <col min="13314" max="13314" width="12.5703125" style="38" hidden="1"/>
    <col min="13315" max="13315" width="49.5703125" style="38" hidden="1"/>
    <col min="13316" max="13316" width="28" style="38" hidden="1"/>
    <col min="13317" max="13317" width="16.85546875" style="38" hidden="1"/>
    <col min="13318" max="13318" width="17.5703125" style="38" hidden="1"/>
    <col min="13319" max="13319" width="33.140625" style="38" hidden="1"/>
    <col min="13320" max="13569" width="9.140625" style="38" hidden="1"/>
    <col min="13570" max="13570" width="12.5703125" style="38" hidden="1"/>
    <col min="13571" max="13571" width="49.5703125" style="38" hidden="1"/>
    <col min="13572" max="13572" width="28" style="38" hidden="1"/>
    <col min="13573" max="13573" width="16.85546875" style="38" hidden="1"/>
    <col min="13574" max="13574" width="17.5703125" style="38" hidden="1"/>
    <col min="13575" max="13575" width="33.140625" style="38" hidden="1"/>
    <col min="13576" max="13825" width="9.140625" style="38" hidden="1"/>
    <col min="13826" max="13826" width="12.5703125" style="38" hidden="1"/>
    <col min="13827" max="13827" width="49.5703125" style="38" hidden="1"/>
    <col min="13828" max="13828" width="28" style="38" hidden="1"/>
    <col min="13829" max="13829" width="16.85546875" style="38" hidden="1"/>
    <col min="13830" max="13830" width="17.5703125" style="38" hidden="1"/>
    <col min="13831" max="13831" width="33.140625" style="38" hidden="1"/>
    <col min="13832" max="14081" width="9.140625" style="38" hidden="1"/>
    <col min="14082" max="14082" width="12.5703125" style="38" hidden="1"/>
    <col min="14083" max="14083" width="49.5703125" style="38" hidden="1"/>
    <col min="14084" max="14084" width="28" style="38" hidden="1"/>
    <col min="14085" max="14085" width="16.85546875" style="38" hidden="1"/>
    <col min="14086" max="14086" width="17.5703125" style="38" hidden="1"/>
    <col min="14087" max="14087" width="33.140625" style="38" hidden="1"/>
    <col min="14088" max="14337" width="9.140625" style="38" hidden="1"/>
    <col min="14338" max="14338" width="12.5703125" style="38" hidden="1"/>
    <col min="14339" max="14339" width="49.5703125" style="38" hidden="1"/>
    <col min="14340" max="14340" width="28" style="38" hidden="1"/>
    <col min="14341" max="14341" width="16.85546875" style="38" hidden="1"/>
    <col min="14342" max="14342" width="17.5703125" style="38" hidden="1"/>
    <col min="14343" max="14343" width="33.140625" style="38" hidden="1"/>
    <col min="14344" max="14593" width="9.140625" style="38" hidden="1"/>
    <col min="14594" max="14594" width="12.5703125" style="38" hidden="1"/>
    <col min="14595" max="14595" width="49.5703125" style="38" hidden="1"/>
    <col min="14596" max="14596" width="28" style="38" hidden="1"/>
    <col min="14597" max="14597" width="16.85546875" style="38" hidden="1"/>
    <col min="14598" max="14598" width="17.5703125" style="38" hidden="1"/>
    <col min="14599" max="14599" width="33.140625" style="38" hidden="1"/>
    <col min="14600" max="14849" width="9.140625" style="38" hidden="1"/>
    <col min="14850" max="14850" width="12.5703125" style="38" hidden="1"/>
    <col min="14851" max="14851" width="49.5703125" style="38" hidden="1"/>
    <col min="14852" max="14852" width="28" style="38" hidden="1"/>
    <col min="14853" max="14853" width="16.85546875" style="38" hidden="1"/>
    <col min="14854" max="14854" width="17.5703125" style="38" hidden="1"/>
    <col min="14855" max="14855" width="33.140625" style="38" hidden="1"/>
    <col min="14856" max="15105" width="9.140625" style="38" hidden="1"/>
    <col min="15106" max="15106" width="12.5703125" style="38" hidden="1"/>
    <col min="15107" max="15107" width="49.5703125" style="38" hidden="1"/>
    <col min="15108" max="15108" width="28" style="38" hidden="1"/>
    <col min="15109" max="15109" width="16.85546875" style="38" hidden="1"/>
    <col min="15110" max="15110" width="17.5703125" style="38" hidden="1"/>
    <col min="15111" max="15111" width="33.140625" style="38" hidden="1"/>
    <col min="15112" max="15361" width="9.140625" style="38" hidden="1"/>
    <col min="15362" max="15362" width="12.5703125" style="38" hidden="1"/>
    <col min="15363" max="15363" width="49.5703125" style="38" hidden="1"/>
    <col min="15364" max="15364" width="28" style="38" hidden="1"/>
    <col min="15365" max="15365" width="16.85546875" style="38" hidden="1"/>
    <col min="15366" max="15366" width="17.5703125" style="38" hidden="1"/>
    <col min="15367" max="15367" width="33.140625" style="38" hidden="1"/>
    <col min="15368" max="15617" width="9.140625" style="38" hidden="1"/>
    <col min="15618" max="15618" width="12.5703125" style="38" hidden="1"/>
    <col min="15619" max="15619" width="49.5703125" style="38" hidden="1"/>
    <col min="15620" max="15620" width="28" style="38" hidden="1"/>
    <col min="15621" max="15621" width="16.85546875" style="38" hidden="1"/>
    <col min="15622" max="15622" width="17.5703125" style="38" hidden="1"/>
    <col min="15623" max="15623" width="33.140625" style="38" hidden="1"/>
    <col min="15624" max="15873" width="9.140625" style="38" hidden="1"/>
    <col min="15874" max="15874" width="12.5703125" style="38" hidden="1"/>
    <col min="15875" max="15875" width="49.5703125" style="38" hidden="1"/>
    <col min="15876" max="15876" width="28" style="38" hidden="1"/>
    <col min="15877" max="15877" width="16.85546875" style="38" hidden="1"/>
    <col min="15878" max="15878" width="17.5703125" style="38" hidden="1"/>
    <col min="15879" max="15879" width="33.140625" style="38" hidden="1"/>
    <col min="15880" max="16129" width="9.140625" style="38" hidden="1"/>
    <col min="16130" max="16130" width="12.5703125" style="38" hidden="1"/>
    <col min="16131" max="16131" width="49.5703125" style="38" hidden="1"/>
    <col min="16132" max="16132" width="28" style="38" hidden="1"/>
    <col min="16133" max="16133" width="16.85546875" style="38" hidden="1"/>
    <col min="16134" max="16134" width="17.5703125" style="38" hidden="1"/>
    <col min="16135" max="16135" width="33.140625" style="38" hidden="1"/>
    <col min="16136" max="16384" width="9.140625" style="38" hidden="1"/>
  </cols>
  <sheetData>
    <row r="2" spans="1:6" ht="35.25" customHeight="1" x14ac:dyDescent="0.2">
      <c r="B2" s="401" t="s">
        <v>148</v>
      </c>
      <c r="C2" s="402"/>
      <c r="D2" s="402"/>
      <c r="E2" s="402"/>
      <c r="F2" s="403"/>
    </row>
    <row r="4" spans="1:6" customFormat="1" ht="18" x14ac:dyDescent="0.25">
      <c r="A4" s="404" t="s">
        <v>149</v>
      </c>
      <c r="B4" s="404"/>
      <c r="C4" s="404"/>
      <c r="D4" s="404"/>
      <c r="E4" s="404"/>
      <c r="F4" s="404"/>
    </row>
    <row r="5" spans="1:6" customFormat="1" ht="15.75" x14ac:dyDescent="0.25">
      <c r="A5" s="39"/>
      <c r="B5" s="405" t="s">
        <v>150</v>
      </c>
      <c r="C5" s="405"/>
      <c r="D5" s="405"/>
      <c r="E5" s="405"/>
      <c r="F5" s="405"/>
    </row>
    <row r="6" spans="1:6" customFormat="1" ht="15" x14ac:dyDescent="0.25">
      <c r="A6" s="39"/>
      <c r="B6" s="406" t="s">
        <v>151</v>
      </c>
      <c r="C6" s="407"/>
      <c r="D6" s="40" t="s">
        <v>152</v>
      </c>
      <c r="E6" s="40" t="s">
        <v>153</v>
      </c>
      <c r="F6" s="41" t="s">
        <v>154</v>
      </c>
    </row>
    <row r="7" spans="1:6" customFormat="1" ht="15" x14ac:dyDescent="0.25">
      <c r="A7" s="39"/>
      <c r="B7" s="408"/>
      <c r="C7" s="408"/>
      <c r="D7" s="42"/>
      <c r="E7" s="43"/>
      <c r="F7" s="44"/>
    </row>
    <row r="8" spans="1:6" customFormat="1" ht="15" x14ac:dyDescent="0.25">
      <c r="A8" s="39"/>
      <c r="B8" s="45" t="s">
        <v>155</v>
      </c>
      <c r="C8" s="45"/>
      <c r="D8" s="45" t="s">
        <v>156</v>
      </c>
      <c r="E8" s="46"/>
      <c r="F8" s="47" t="s">
        <v>157</v>
      </c>
    </row>
    <row r="9" spans="1:6" customFormat="1" ht="15" x14ac:dyDescent="0.25">
      <c r="A9" s="39"/>
      <c r="B9" s="400" t="s">
        <v>158</v>
      </c>
      <c r="C9" s="400"/>
      <c r="D9" s="48" t="s">
        <v>159</v>
      </c>
      <c r="E9" s="49"/>
      <c r="F9" s="50" t="s">
        <v>160</v>
      </c>
    </row>
    <row r="10" spans="1:6" customFormat="1" ht="15" x14ac:dyDescent="0.25">
      <c r="A10" s="39"/>
      <c r="B10" s="409" t="s">
        <v>161</v>
      </c>
      <c r="C10" s="409"/>
      <c r="D10" s="51" t="s">
        <v>162</v>
      </c>
      <c r="E10" s="410" t="s">
        <v>163</v>
      </c>
      <c r="F10" s="410"/>
    </row>
    <row r="11" spans="1:6" customFormat="1" ht="15" x14ac:dyDescent="0.25">
      <c r="A11" s="39"/>
      <c r="B11" s="411" t="str">
        <f>'Salários e Benefícios'!C13</f>
        <v>Analista de Gestão Estratégica Pleno </v>
      </c>
      <c r="C11" s="411"/>
      <c r="D11" s="52"/>
      <c r="E11" s="412"/>
      <c r="F11" s="412"/>
    </row>
    <row r="12" spans="1:6" customFormat="1" ht="16.5" thickBot="1" x14ac:dyDescent="0.3">
      <c r="A12" s="39"/>
      <c r="B12" s="413" t="s">
        <v>164</v>
      </c>
      <c r="C12" s="413"/>
      <c r="D12" s="413"/>
      <c r="E12" s="413"/>
      <c r="F12" s="413"/>
    </row>
    <row r="13" spans="1:6" customFormat="1" ht="15.75" thickBot="1" x14ac:dyDescent="0.3">
      <c r="A13" s="39"/>
      <c r="B13" s="53" t="s">
        <v>165</v>
      </c>
      <c r="C13" s="53"/>
      <c r="D13" s="53" t="s">
        <v>166</v>
      </c>
      <c r="E13" s="54"/>
      <c r="F13" s="55" t="s">
        <v>167</v>
      </c>
    </row>
    <row r="14" spans="1:6" customFormat="1" ht="15" x14ac:dyDescent="0.25">
      <c r="A14" s="39"/>
      <c r="B14" s="434"/>
      <c r="C14" s="435"/>
      <c r="D14" s="382" t="s">
        <v>168</v>
      </c>
      <c r="E14" s="383"/>
      <c r="F14" s="384"/>
    </row>
    <row r="15" spans="1:6" customFormat="1" ht="15.75" thickBot="1" x14ac:dyDescent="0.3">
      <c r="A15" s="39"/>
      <c r="B15" s="56"/>
      <c r="C15" s="57" t="s">
        <v>169</v>
      </c>
      <c r="D15" s="380"/>
      <c r="E15" s="381"/>
      <c r="F15" s="381"/>
    </row>
    <row r="16" spans="1:6" customFormat="1" ht="15" x14ac:dyDescent="0.25">
      <c r="A16" s="39"/>
      <c r="B16" s="385"/>
      <c r="C16" s="386"/>
      <c r="D16" s="382" t="s">
        <v>170</v>
      </c>
      <c r="E16" s="383"/>
      <c r="F16" s="384"/>
    </row>
    <row r="17" spans="1:6" customFormat="1" ht="15.75" thickBot="1" x14ac:dyDescent="0.3">
      <c r="A17" s="39"/>
      <c r="B17" s="56"/>
      <c r="C17" s="57" t="s">
        <v>171</v>
      </c>
      <c r="D17" s="387"/>
      <c r="E17" s="388"/>
      <c r="F17" s="388"/>
    </row>
    <row r="18" spans="1:6" customFormat="1" ht="15" x14ac:dyDescent="0.25">
      <c r="A18" s="39"/>
      <c r="B18" s="58"/>
      <c r="C18" s="59"/>
      <c r="D18" s="382" t="s">
        <v>172</v>
      </c>
      <c r="E18" s="383"/>
      <c r="F18" s="384"/>
    </row>
    <row r="19" spans="1:6" customFormat="1" ht="15.75" thickBot="1" x14ac:dyDescent="0.3">
      <c r="A19" s="39"/>
      <c r="B19" s="60"/>
      <c r="C19" s="61" t="s">
        <v>173</v>
      </c>
      <c r="D19" s="432"/>
      <c r="E19" s="433"/>
      <c r="F19" s="433"/>
    </row>
    <row r="20" spans="1:6" customFormat="1" ht="15" x14ac:dyDescent="0.25">
      <c r="A20" s="39"/>
      <c r="B20" s="62" t="s">
        <v>174</v>
      </c>
      <c r="C20" s="62"/>
      <c r="D20" s="382" t="s">
        <v>175</v>
      </c>
      <c r="E20" s="383"/>
      <c r="F20" s="384"/>
    </row>
    <row r="21" spans="1:6" customFormat="1" ht="15.75" thickBot="1" x14ac:dyDescent="0.3">
      <c r="A21" s="39"/>
      <c r="B21" s="392">
        <v>0</v>
      </c>
      <c r="C21" s="393"/>
      <c r="D21" s="392"/>
      <c r="E21" s="394"/>
      <c r="F21" s="393"/>
    </row>
    <row r="22" spans="1:6" x14ac:dyDescent="0.2">
      <c r="B22" s="63"/>
      <c r="C22" s="63"/>
      <c r="D22" s="63"/>
    </row>
    <row r="23" spans="1:6" x14ac:dyDescent="0.2">
      <c r="B23" s="395"/>
      <c r="C23" s="395"/>
      <c r="D23" s="395"/>
      <c r="E23" s="395"/>
      <c r="F23" s="395"/>
    </row>
    <row r="24" spans="1:6" x14ac:dyDescent="0.2">
      <c r="B24" s="396" t="s">
        <v>176</v>
      </c>
      <c r="C24" s="396"/>
      <c r="D24" s="396"/>
      <c r="E24" s="396"/>
      <c r="F24" s="396"/>
    </row>
    <row r="25" spans="1:6" x14ac:dyDescent="0.2">
      <c r="B25" s="66">
        <v>1</v>
      </c>
      <c r="C25" s="67" t="s">
        <v>177</v>
      </c>
      <c r="D25" s="68"/>
      <c r="E25" s="66" t="s">
        <v>29</v>
      </c>
      <c r="F25" s="69" t="s">
        <v>178</v>
      </c>
    </row>
    <row r="26" spans="1:6" x14ac:dyDescent="0.2">
      <c r="B26" s="66" t="s">
        <v>30</v>
      </c>
      <c r="C26" s="70" t="s">
        <v>123</v>
      </c>
      <c r="D26" s="71"/>
      <c r="E26" s="72"/>
      <c r="F26" s="211">
        <f>'Salários e Benefícios'!F13</f>
        <v>9576.31</v>
      </c>
    </row>
    <row r="27" spans="1:6" ht="15" x14ac:dyDescent="0.25">
      <c r="B27" s="66" t="s">
        <v>34</v>
      </c>
      <c r="C27" s="70" t="s">
        <v>179</v>
      </c>
      <c r="D27" s="71"/>
      <c r="E27" s="74">
        <v>0</v>
      </c>
      <c r="F27" s="73">
        <v>0</v>
      </c>
    </row>
    <row r="28" spans="1:6" ht="15" x14ac:dyDescent="0.25">
      <c r="B28" s="66" t="s">
        <v>38</v>
      </c>
      <c r="C28" s="70" t="s">
        <v>180</v>
      </c>
      <c r="D28" s="71"/>
      <c r="E28" s="74">
        <v>0</v>
      </c>
      <c r="F28" s="73">
        <v>0</v>
      </c>
    </row>
    <row r="29" spans="1:6" ht="15" x14ac:dyDescent="0.25">
      <c r="B29" s="66" t="s">
        <v>51</v>
      </c>
      <c r="C29" s="70" t="s">
        <v>181</v>
      </c>
      <c r="D29" s="71"/>
      <c r="E29" s="74">
        <v>0</v>
      </c>
      <c r="F29" s="73">
        <v>0</v>
      </c>
    </row>
    <row r="30" spans="1:6" ht="15" x14ac:dyDescent="0.25">
      <c r="B30" s="66" t="s">
        <v>54</v>
      </c>
      <c r="C30" s="70" t="s">
        <v>182</v>
      </c>
      <c r="D30" s="71"/>
      <c r="E30" s="74">
        <v>0</v>
      </c>
      <c r="F30" s="73">
        <v>0</v>
      </c>
    </row>
    <row r="31" spans="1:6" ht="15" x14ac:dyDescent="0.25">
      <c r="B31" s="66" t="s">
        <v>57</v>
      </c>
      <c r="C31" s="75" t="s">
        <v>183</v>
      </c>
      <c r="D31" s="71"/>
      <c r="E31" s="74">
        <v>0</v>
      </c>
      <c r="F31" s="73">
        <v>0</v>
      </c>
    </row>
    <row r="32" spans="1:6" ht="15" x14ac:dyDescent="0.25">
      <c r="B32" s="66"/>
      <c r="C32" s="70"/>
      <c r="D32" s="71"/>
      <c r="E32" s="76"/>
      <c r="F32" s="77"/>
    </row>
    <row r="33" spans="2:8" ht="15" x14ac:dyDescent="0.25">
      <c r="B33" s="397" t="s">
        <v>184</v>
      </c>
      <c r="C33" s="398"/>
      <c r="D33" s="399"/>
      <c r="E33" s="78"/>
      <c r="F33" s="69">
        <f>SUM(F26:F32)</f>
        <v>9576.31</v>
      </c>
    </row>
    <row r="34" spans="2:8" x14ac:dyDescent="0.2">
      <c r="B34" s="79"/>
      <c r="C34" s="79"/>
      <c r="D34" s="79"/>
      <c r="E34" s="79"/>
      <c r="F34" s="80"/>
      <c r="G34" s="81"/>
    </row>
    <row r="35" spans="2:8" x14ac:dyDescent="0.2">
      <c r="B35" s="396" t="s">
        <v>23</v>
      </c>
      <c r="C35" s="396"/>
      <c r="D35" s="396"/>
      <c r="E35" s="396"/>
      <c r="F35" s="396"/>
    </row>
    <row r="36" spans="2:8" x14ac:dyDescent="0.2">
      <c r="B36" s="397" t="s">
        <v>28</v>
      </c>
      <c r="C36" s="398"/>
      <c r="D36" s="399"/>
      <c r="E36" s="66" t="s">
        <v>29</v>
      </c>
      <c r="F36" s="69" t="s">
        <v>178</v>
      </c>
    </row>
    <row r="37" spans="2:8" x14ac:dyDescent="0.2">
      <c r="B37" s="66" t="s">
        <v>30</v>
      </c>
      <c r="C37" s="70" t="s">
        <v>31</v>
      </c>
      <c r="D37" s="71"/>
      <c r="E37" s="82">
        <f>'Encargos_Rescisão_Prof Ausente'!E4</f>
        <v>0</v>
      </c>
      <c r="F37" s="83">
        <f>$F$33*E37</f>
        <v>0</v>
      </c>
    </row>
    <row r="38" spans="2:8" x14ac:dyDescent="0.2">
      <c r="B38" s="66" t="s">
        <v>34</v>
      </c>
      <c r="C38" s="70" t="s">
        <v>35</v>
      </c>
      <c r="D38" s="71"/>
      <c r="E38" s="82">
        <f>'Encargos_Rescisão_Prof Ausente'!E5</f>
        <v>0</v>
      </c>
      <c r="F38" s="83">
        <f>$F$33*E38</f>
        <v>0</v>
      </c>
      <c r="G38" s="81"/>
    </row>
    <row r="39" spans="2:8" ht="26.25" customHeight="1" x14ac:dyDescent="0.2">
      <c r="B39" s="84" t="s">
        <v>38</v>
      </c>
      <c r="C39" s="414" t="s">
        <v>39</v>
      </c>
      <c r="D39" s="415"/>
      <c r="E39" s="82">
        <f>'Encargos_Rescisão_Prof Ausente'!E6</f>
        <v>0</v>
      </c>
      <c r="F39" s="83">
        <f>$F$33*E39</f>
        <v>0</v>
      </c>
    </row>
    <row r="40" spans="2:8" x14ac:dyDescent="0.2">
      <c r="B40" s="397" t="s">
        <v>42</v>
      </c>
      <c r="C40" s="398"/>
      <c r="D40" s="399"/>
      <c r="E40" s="85"/>
      <c r="F40" s="69">
        <f>SUM(F37:F39)</f>
        <v>0</v>
      </c>
    </row>
    <row r="41" spans="2:8" x14ac:dyDescent="0.2">
      <c r="B41" s="416"/>
      <c r="C41" s="416"/>
      <c r="D41" s="416"/>
      <c r="E41" s="416"/>
      <c r="F41" s="416"/>
      <c r="G41" s="86"/>
    </row>
    <row r="42" spans="2:8" x14ac:dyDescent="0.2">
      <c r="B42" s="389" t="s">
        <v>43</v>
      </c>
      <c r="C42" s="390"/>
      <c r="D42" s="391"/>
      <c r="E42" s="66" t="s">
        <v>29</v>
      </c>
      <c r="F42" s="69" t="s">
        <v>178</v>
      </c>
      <c r="G42" s="87"/>
      <c r="H42" s="88"/>
    </row>
    <row r="43" spans="2:8" x14ac:dyDescent="0.2">
      <c r="B43" s="66" t="s">
        <v>30</v>
      </c>
      <c r="C43" s="70" t="s">
        <v>44</v>
      </c>
      <c r="D43" s="71"/>
      <c r="E43" s="89">
        <f>'Encargos_Rescisão_Prof Ausente'!E10</f>
        <v>0</v>
      </c>
      <c r="F43" s="90">
        <f t="shared" ref="F43:F50" si="0">E43*$F$33</f>
        <v>0</v>
      </c>
      <c r="G43" s="91"/>
      <c r="H43" s="88"/>
    </row>
    <row r="44" spans="2:8" x14ac:dyDescent="0.2">
      <c r="B44" s="66" t="s">
        <v>34</v>
      </c>
      <c r="C44" s="70" t="s">
        <v>46</v>
      </c>
      <c r="D44" s="71"/>
      <c r="E44" s="89">
        <f>'Encargos_Rescisão_Prof Ausente'!E11</f>
        <v>0</v>
      </c>
      <c r="F44" s="90">
        <f t="shared" si="0"/>
        <v>0</v>
      </c>
      <c r="G44" s="87"/>
    </row>
    <row r="45" spans="2:8" x14ac:dyDescent="0.2">
      <c r="B45" s="66" t="s">
        <v>38</v>
      </c>
      <c r="C45" s="70" t="s">
        <v>48</v>
      </c>
      <c r="D45" s="71"/>
      <c r="E45" s="194">
        <f>'Encargos_Rescisão_Prof Ausente'!E12</f>
        <v>0</v>
      </c>
      <c r="F45" s="90">
        <f t="shared" si="0"/>
        <v>0</v>
      </c>
      <c r="G45" s="87"/>
    </row>
    <row r="46" spans="2:8" x14ac:dyDescent="0.2">
      <c r="B46" s="66" t="s">
        <v>51</v>
      </c>
      <c r="C46" s="70" t="s">
        <v>52</v>
      </c>
      <c r="D46" s="71"/>
      <c r="E46" s="89">
        <f>'Encargos_Rescisão_Prof Ausente'!E13</f>
        <v>0</v>
      </c>
      <c r="F46" s="90">
        <f t="shared" si="0"/>
        <v>0</v>
      </c>
    </row>
    <row r="47" spans="2:8" x14ac:dyDescent="0.2">
      <c r="B47" s="66" t="s">
        <v>54</v>
      </c>
      <c r="C47" s="70" t="s">
        <v>55</v>
      </c>
      <c r="D47" s="71"/>
      <c r="E47" s="89">
        <f>'Encargos_Rescisão_Prof Ausente'!E14</f>
        <v>0</v>
      </c>
      <c r="F47" s="90">
        <f t="shared" si="0"/>
        <v>0</v>
      </c>
    </row>
    <row r="48" spans="2:8" x14ac:dyDescent="0.2">
      <c r="B48" s="66" t="s">
        <v>57</v>
      </c>
      <c r="C48" s="70" t="s">
        <v>58</v>
      </c>
      <c r="D48" s="71"/>
      <c r="E48" s="89">
        <f>'Encargos_Rescisão_Prof Ausente'!E15</f>
        <v>0</v>
      </c>
      <c r="F48" s="90">
        <f t="shared" si="0"/>
        <v>0</v>
      </c>
    </row>
    <row r="49" spans="2:7" x14ac:dyDescent="0.2">
      <c r="B49" s="66" t="s">
        <v>60</v>
      </c>
      <c r="C49" s="70" t="s">
        <v>61</v>
      </c>
      <c r="D49" s="71"/>
      <c r="E49" s="89">
        <f>'Encargos_Rescisão_Prof Ausente'!E16</f>
        <v>0</v>
      </c>
      <c r="F49" s="90">
        <f t="shared" si="0"/>
        <v>0</v>
      </c>
    </row>
    <row r="50" spans="2:7" x14ac:dyDescent="0.2">
      <c r="B50" s="66" t="s">
        <v>63</v>
      </c>
      <c r="C50" s="70" t="s">
        <v>64</v>
      </c>
      <c r="D50" s="71"/>
      <c r="E50" s="89">
        <f>'Encargos_Rescisão_Prof Ausente'!E17</f>
        <v>0</v>
      </c>
      <c r="F50" s="90">
        <f t="shared" si="0"/>
        <v>0</v>
      </c>
    </row>
    <row r="51" spans="2:7" x14ac:dyDescent="0.2">
      <c r="B51" s="397" t="s">
        <v>66</v>
      </c>
      <c r="C51" s="398"/>
      <c r="D51" s="399"/>
      <c r="E51" s="92">
        <f>SUM(E43:E50)</f>
        <v>0</v>
      </c>
      <c r="F51" s="69">
        <f>SUM(F43:F50)</f>
        <v>0</v>
      </c>
      <c r="G51" s="93"/>
    </row>
    <row r="52" spans="2:7" x14ac:dyDescent="0.2">
      <c r="B52" s="420"/>
      <c r="C52" s="421"/>
      <c r="D52" s="421"/>
      <c r="E52" s="421"/>
      <c r="F52" s="422"/>
    </row>
    <row r="53" spans="2:7" x14ac:dyDescent="0.2">
      <c r="B53" s="389" t="s">
        <v>185</v>
      </c>
      <c r="C53" s="390"/>
      <c r="D53" s="391"/>
      <c r="E53" s="85" t="s">
        <v>240</v>
      </c>
      <c r="F53" s="69" t="s">
        <v>178</v>
      </c>
    </row>
    <row r="54" spans="2:7" ht="15" x14ac:dyDescent="0.25">
      <c r="B54" s="66" t="s">
        <v>30</v>
      </c>
      <c r="C54" s="376" t="str">
        <f>'1'!C54</f>
        <v>Transporte (Cláusula 14ª)</v>
      </c>
      <c r="D54" s="377"/>
      <c r="E54" s="94">
        <v>0</v>
      </c>
      <c r="F54" s="73">
        <f>'Salários e Benefícios'!G32</f>
        <v>0</v>
      </c>
      <c r="G54" s="95"/>
    </row>
    <row r="55" spans="2:7" ht="15" x14ac:dyDescent="0.25">
      <c r="B55" s="66" t="s">
        <v>34</v>
      </c>
      <c r="C55" s="376" t="str">
        <f>'1'!C55</f>
        <v>Auxílio-Refeição/Alimentação (Cláusula 13ª)</v>
      </c>
      <c r="D55" s="377"/>
      <c r="E55" s="94">
        <v>0</v>
      </c>
      <c r="F55" s="73">
        <f>'Salários e Benefícios'!$M$23</f>
        <v>0</v>
      </c>
      <c r="G55" s="95"/>
    </row>
    <row r="56" spans="2:7" ht="15" x14ac:dyDescent="0.25">
      <c r="B56" s="66" t="s">
        <v>38</v>
      </c>
      <c r="C56" s="376" t="str">
        <f>'1'!C56</f>
        <v>Seguro de Vida (Cláusula 16ª)</v>
      </c>
      <c r="D56" s="377"/>
      <c r="E56" s="94">
        <v>0</v>
      </c>
      <c r="F56" s="73">
        <f>'Salários e Benefícios'!$P$23</f>
        <v>0</v>
      </c>
    </row>
    <row r="57" spans="2:7" ht="15" x14ac:dyDescent="0.25">
      <c r="B57" s="66" t="s">
        <v>51</v>
      </c>
      <c r="C57" s="376" t="str">
        <f>'1'!C57</f>
        <v>Plano de Assistência Médica (Cláusula 15ª)</v>
      </c>
      <c r="D57" s="377"/>
      <c r="E57" s="94">
        <v>0</v>
      </c>
      <c r="F57" s="73">
        <f>'Salários e Benefícios'!$U$23</f>
        <v>0</v>
      </c>
    </row>
    <row r="58" spans="2:7" ht="15" x14ac:dyDescent="0.25">
      <c r="B58" s="66" t="s">
        <v>54</v>
      </c>
      <c r="C58" s="376" t="s">
        <v>330</v>
      </c>
      <c r="D58" s="377"/>
      <c r="E58" s="94">
        <v>0</v>
      </c>
      <c r="F58" s="73">
        <f>'Salários e Benefícios'!Z23</f>
        <v>0</v>
      </c>
    </row>
    <row r="59" spans="2:7" ht="15" x14ac:dyDescent="0.25">
      <c r="B59" s="66" t="s">
        <v>57</v>
      </c>
      <c r="C59" s="376" t="str">
        <f>'1'!C59</f>
        <v>Outros Benefícios</v>
      </c>
      <c r="D59" s="377"/>
      <c r="E59" s="94">
        <v>0</v>
      </c>
      <c r="F59" s="73">
        <v>0</v>
      </c>
    </row>
    <row r="60" spans="2:7" ht="15" x14ac:dyDescent="0.25">
      <c r="B60" s="66" t="s">
        <v>60</v>
      </c>
      <c r="C60" s="376" t="str">
        <f>'1'!C60</f>
        <v>Outros Benefícios</v>
      </c>
      <c r="D60" s="377"/>
      <c r="E60" s="94">
        <v>0</v>
      </c>
      <c r="F60" s="73">
        <v>0</v>
      </c>
    </row>
    <row r="61" spans="2:7" ht="15" x14ac:dyDescent="0.25">
      <c r="B61" s="66" t="s">
        <v>63</v>
      </c>
      <c r="C61" s="376" t="str">
        <f>'1'!C61</f>
        <v>Outros Benefícios</v>
      </c>
      <c r="D61" s="377"/>
      <c r="E61" s="94">
        <v>0</v>
      </c>
      <c r="F61" s="94">
        <v>0</v>
      </c>
    </row>
    <row r="62" spans="2:7" x14ac:dyDescent="0.2">
      <c r="B62" s="397" t="s">
        <v>191</v>
      </c>
      <c r="C62" s="398"/>
      <c r="D62" s="398"/>
      <c r="E62" s="97"/>
      <c r="F62" s="69">
        <f>SUM(F54:F61)</f>
        <v>0</v>
      </c>
    </row>
    <row r="63" spans="2:7" x14ac:dyDescent="0.2">
      <c r="B63" s="98"/>
      <c r="C63" s="98"/>
      <c r="D63" s="98"/>
      <c r="E63" s="99"/>
      <c r="F63" s="100"/>
    </row>
    <row r="64" spans="2:7" x14ac:dyDescent="0.2">
      <c r="B64" s="101" t="s">
        <v>192</v>
      </c>
      <c r="C64" s="102"/>
      <c r="D64" s="102"/>
      <c r="E64" s="103"/>
      <c r="F64" s="200"/>
    </row>
    <row r="65" spans="2:6" x14ac:dyDescent="0.2">
      <c r="B65" s="397" t="s">
        <v>193</v>
      </c>
      <c r="C65" s="398"/>
      <c r="D65" s="398"/>
      <c r="E65" s="399"/>
      <c r="F65" s="69" t="s">
        <v>178</v>
      </c>
    </row>
    <row r="66" spans="2:6" x14ac:dyDescent="0.2">
      <c r="B66" s="66" t="s">
        <v>194</v>
      </c>
      <c r="C66" s="70" t="s">
        <v>195</v>
      </c>
      <c r="D66" s="71"/>
      <c r="E66" s="104"/>
      <c r="F66" s="90">
        <f>F40</f>
        <v>0</v>
      </c>
    </row>
    <row r="67" spans="2:6" x14ac:dyDescent="0.2">
      <c r="B67" s="66" t="s">
        <v>196</v>
      </c>
      <c r="C67" s="70" t="s">
        <v>197</v>
      </c>
      <c r="D67" s="71"/>
      <c r="E67" s="104"/>
      <c r="F67" s="90">
        <f>F51</f>
        <v>0</v>
      </c>
    </row>
    <row r="68" spans="2:6" x14ac:dyDescent="0.2">
      <c r="B68" s="66" t="s">
        <v>198</v>
      </c>
      <c r="C68" s="70" t="s">
        <v>199</v>
      </c>
      <c r="D68" s="71"/>
      <c r="E68" s="104"/>
      <c r="F68" s="90">
        <f>F62</f>
        <v>0</v>
      </c>
    </row>
    <row r="69" spans="2:6" x14ac:dyDescent="0.2">
      <c r="B69" s="397" t="s">
        <v>200</v>
      </c>
      <c r="C69" s="398"/>
      <c r="D69" s="398"/>
      <c r="E69" s="105"/>
      <c r="F69" s="106">
        <f>SUM(F66:F68)</f>
        <v>0</v>
      </c>
    </row>
    <row r="70" spans="2:6" x14ac:dyDescent="0.2">
      <c r="B70" s="416"/>
      <c r="C70" s="416"/>
      <c r="D70" s="416"/>
      <c r="E70" s="416"/>
      <c r="F70" s="416"/>
    </row>
    <row r="71" spans="2:6" x14ac:dyDescent="0.2">
      <c r="B71" s="417" t="s">
        <v>67</v>
      </c>
      <c r="C71" s="418"/>
      <c r="D71" s="418"/>
      <c r="E71" s="418"/>
      <c r="F71" s="419"/>
    </row>
    <row r="72" spans="2:6" x14ac:dyDescent="0.2">
      <c r="B72" s="66">
        <v>3</v>
      </c>
      <c r="C72" s="397" t="s">
        <v>68</v>
      </c>
      <c r="D72" s="399"/>
      <c r="E72" s="66" t="s">
        <v>29</v>
      </c>
      <c r="F72" s="69" t="s">
        <v>178</v>
      </c>
    </row>
    <row r="73" spans="2:6" x14ac:dyDescent="0.2">
      <c r="B73" s="66" t="s">
        <v>30</v>
      </c>
      <c r="C73" s="70" t="s">
        <v>69</v>
      </c>
      <c r="D73" s="71"/>
      <c r="E73" s="82">
        <f>'Encargos_Rescisão_Prof Ausente'!E22</f>
        <v>0</v>
      </c>
      <c r="F73" s="90">
        <f>$F$33*E73</f>
        <v>0</v>
      </c>
    </row>
    <row r="74" spans="2:6" x14ac:dyDescent="0.2">
      <c r="B74" s="66" t="s">
        <v>34</v>
      </c>
      <c r="C74" s="70" t="s">
        <v>72</v>
      </c>
      <c r="D74" s="71"/>
      <c r="E74" s="82">
        <f>'Encargos_Rescisão_Prof Ausente'!E23</f>
        <v>0</v>
      </c>
      <c r="F74" s="90">
        <f t="shared" ref="F74:F77" si="1">$F$33*E74</f>
        <v>0</v>
      </c>
    </row>
    <row r="75" spans="2:6" x14ac:dyDescent="0.2">
      <c r="B75" s="66" t="s">
        <v>38</v>
      </c>
      <c r="C75" s="70" t="s">
        <v>75</v>
      </c>
      <c r="D75" s="71"/>
      <c r="E75" s="82">
        <f>'Encargos_Rescisão_Prof Ausente'!E24</f>
        <v>0</v>
      </c>
      <c r="F75" s="90">
        <f t="shared" si="1"/>
        <v>0</v>
      </c>
    </row>
    <row r="76" spans="2:6" x14ac:dyDescent="0.2">
      <c r="B76" s="66" t="s">
        <v>51</v>
      </c>
      <c r="C76" s="70" t="s">
        <v>78</v>
      </c>
      <c r="D76" s="71"/>
      <c r="E76" s="82">
        <f>'Encargos_Rescisão_Prof Ausente'!E25</f>
        <v>0</v>
      </c>
      <c r="F76" s="90">
        <f t="shared" si="1"/>
        <v>0</v>
      </c>
    </row>
    <row r="77" spans="2:6" x14ac:dyDescent="0.2">
      <c r="B77" s="66" t="s">
        <v>54</v>
      </c>
      <c r="C77" s="70" t="s">
        <v>81</v>
      </c>
      <c r="D77" s="71"/>
      <c r="E77" s="82">
        <f>'Encargos_Rescisão_Prof Ausente'!E26</f>
        <v>0</v>
      </c>
      <c r="F77" s="90">
        <f t="shared" si="1"/>
        <v>0</v>
      </c>
    </row>
    <row r="78" spans="2:6" x14ac:dyDescent="0.2">
      <c r="B78" s="397" t="s">
        <v>84</v>
      </c>
      <c r="C78" s="398"/>
      <c r="D78" s="399"/>
      <c r="E78" s="85">
        <f>SUM(E73:E77)</f>
        <v>0</v>
      </c>
      <c r="F78" s="69">
        <f>SUM(F73:F77)</f>
        <v>0</v>
      </c>
    </row>
    <row r="79" spans="2:6" x14ac:dyDescent="0.2">
      <c r="B79" s="398"/>
      <c r="C79" s="398"/>
      <c r="D79" s="398"/>
      <c r="E79" s="398"/>
      <c r="F79" s="398"/>
    </row>
    <row r="80" spans="2:6" x14ac:dyDescent="0.2">
      <c r="B80" s="417" t="s">
        <v>85</v>
      </c>
      <c r="C80" s="418"/>
      <c r="D80" s="418"/>
      <c r="E80" s="418"/>
      <c r="F80" s="419"/>
    </row>
    <row r="81" spans="2:6" x14ac:dyDescent="0.2">
      <c r="B81" s="397" t="s">
        <v>201</v>
      </c>
      <c r="C81" s="398"/>
      <c r="D81" s="399"/>
      <c r="E81" s="66" t="s">
        <v>29</v>
      </c>
      <c r="F81" s="69" t="s">
        <v>178</v>
      </c>
    </row>
    <row r="82" spans="2:6" x14ac:dyDescent="0.2">
      <c r="B82" s="66" t="s">
        <v>30</v>
      </c>
      <c r="C82" s="107" t="s">
        <v>87</v>
      </c>
      <c r="D82" s="71"/>
      <c r="E82" s="82">
        <f>'Encargos_Rescisão_Prof Ausente'!E31</f>
        <v>0</v>
      </c>
      <c r="F82" s="90">
        <f>$F$33*E82</f>
        <v>0</v>
      </c>
    </row>
    <row r="83" spans="2:6" x14ac:dyDescent="0.2">
      <c r="B83" s="66" t="s">
        <v>34</v>
      </c>
      <c r="C83" s="107" t="s">
        <v>90</v>
      </c>
      <c r="D83" s="71"/>
      <c r="E83" s="82">
        <f>'Encargos_Rescisão_Prof Ausente'!E32</f>
        <v>0</v>
      </c>
      <c r="F83" s="90">
        <f>$F$33*E83</f>
        <v>0</v>
      </c>
    </row>
    <row r="84" spans="2:6" x14ac:dyDescent="0.2">
      <c r="B84" s="66" t="s">
        <v>38</v>
      </c>
      <c r="C84" s="107" t="s">
        <v>93</v>
      </c>
      <c r="D84" s="71"/>
      <c r="E84" s="82">
        <f>'Encargos_Rescisão_Prof Ausente'!E33</f>
        <v>0</v>
      </c>
      <c r="F84" s="90">
        <f t="shared" ref="F84:F85" si="2">$F$33*E84</f>
        <v>0</v>
      </c>
    </row>
    <row r="85" spans="2:6" x14ac:dyDescent="0.2">
      <c r="B85" s="66" t="s">
        <v>51</v>
      </c>
      <c r="C85" s="107" t="s">
        <v>96</v>
      </c>
      <c r="D85" s="71"/>
      <c r="E85" s="82">
        <f>'Encargos_Rescisão_Prof Ausente'!E34</f>
        <v>0</v>
      </c>
      <c r="F85" s="90">
        <f t="shared" si="2"/>
        <v>0</v>
      </c>
    </row>
    <row r="86" spans="2:6" x14ac:dyDescent="0.2">
      <c r="B86" s="66" t="s">
        <v>54</v>
      </c>
      <c r="C86" s="107" t="s">
        <v>98</v>
      </c>
      <c r="D86" s="71"/>
      <c r="E86" s="82">
        <f>'Encargos_Rescisão_Prof Ausente'!E35</f>
        <v>0</v>
      </c>
      <c r="F86" s="90">
        <f>$F$33*E86</f>
        <v>0</v>
      </c>
    </row>
    <row r="87" spans="2:6" x14ac:dyDescent="0.2">
      <c r="B87" s="66" t="s">
        <v>57</v>
      </c>
      <c r="C87" s="107" t="s">
        <v>101</v>
      </c>
      <c r="D87" s="71"/>
      <c r="E87" s="82">
        <f>'Encargos_Rescisão_Prof Ausente'!E36</f>
        <v>0</v>
      </c>
      <c r="F87" s="90">
        <f>$F$33*E87</f>
        <v>0</v>
      </c>
    </row>
    <row r="88" spans="2:6" x14ac:dyDescent="0.2">
      <c r="B88" s="66" t="s">
        <v>60</v>
      </c>
      <c r="C88" s="107" t="s">
        <v>103</v>
      </c>
      <c r="D88" s="71"/>
      <c r="E88" s="82">
        <f>'Encargos_Rescisão_Prof Ausente'!E37</f>
        <v>0</v>
      </c>
      <c r="F88" s="90">
        <f>$F$33*E88</f>
        <v>0</v>
      </c>
    </row>
    <row r="89" spans="2:6" x14ac:dyDescent="0.2">
      <c r="B89" s="397" t="s">
        <v>104</v>
      </c>
      <c r="C89" s="398"/>
      <c r="D89" s="399"/>
      <c r="E89" s="85">
        <f>SUM(E82:E88)</f>
        <v>0</v>
      </c>
      <c r="F89" s="69">
        <f>SUM(F82:F88)</f>
        <v>0</v>
      </c>
    </row>
    <row r="90" spans="2:6" x14ac:dyDescent="0.2">
      <c r="B90" s="416"/>
      <c r="C90" s="416"/>
      <c r="D90" s="416"/>
      <c r="E90" s="416"/>
      <c r="F90" s="416"/>
    </row>
    <row r="91" spans="2:6" x14ac:dyDescent="0.2">
      <c r="B91" s="397" t="s">
        <v>202</v>
      </c>
      <c r="C91" s="398"/>
      <c r="D91" s="399"/>
      <c r="E91" s="66" t="s">
        <v>29</v>
      </c>
      <c r="F91" s="69" t="s">
        <v>178</v>
      </c>
    </row>
    <row r="92" spans="2:6" x14ac:dyDescent="0.2">
      <c r="B92" s="66" t="s">
        <v>30</v>
      </c>
      <c r="C92" s="108" t="s">
        <v>106</v>
      </c>
      <c r="D92" s="71"/>
      <c r="E92" s="82">
        <f>'Encargos_Rescisão_Prof Ausente'!E41</f>
        <v>0</v>
      </c>
      <c r="F92" s="90">
        <f t="shared" ref="F92" si="3">$F$33*E92</f>
        <v>0</v>
      </c>
    </row>
    <row r="93" spans="2:6" x14ac:dyDescent="0.2">
      <c r="B93" s="397" t="s">
        <v>203</v>
      </c>
      <c r="C93" s="398"/>
      <c r="D93" s="399"/>
      <c r="E93" s="85"/>
      <c r="F93" s="69">
        <f>F92</f>
        <v>0</v>
      </c>
    </row>
    <row r="94" spans="2:6" x14ac:dyDescent="0.2">
      <c r="B94" s="416"/>
      <c r="C94" s="416"/>
      <c r="D94" s="416"/>
      <c r="E94" s="416"/>
      <c r="F94" s="416"/>
    </row>
    <row r="95" spans="2:6" x14ac:dyDescent="0.2">
      <c r="B95" s="426" t="s">
        <v>204</v>
      </c>
      <c r="C95" s="427"/>
      <c r="D95" s="427"/>
      <c r="E95" s="427"/>
      <c r="F95" s="428"/>
    </row>
    <row r="96" spans="2:6" x14ac:dyDescent="0.2">
      <c r="B96" s="397" t="s">
        <v>205</v>
      </c>
      <c r="C96" s="398"/>
      <c r="D96" s="398"/>
      <c r="E96" s="399"/>
      <c r="F96" s="69" t="s">
        <v>178</v>
      </c>
    </row>
    <row r="97" spans="2:6" x14ac:dyDescent="0.2">
      <c r="B97" s="66" t="s">
        <v>206</v>
      </c>
      <c r="C97" s="109" t="s">
        <v>207</v>
      </c>
      <c r="D97" s="71"/>
      <c r="E97" s="104"/>
      <c r="F97" s="90">
        <f>F89</f>
        <v>0</v>
      </c>
    </row>
    <row r="98" spans="2:6" x14ac:dyDescent="0.2">
      <c r="B98" s="66" t="s">
        <v>208</v>
      </c>
      <c r="C98" s="109" t="s">
        <v>209</v>
      </c>
      <c r="D98" s="71"/>
      <c r="E98" s="104"/>
      <c r="F98" s="90">
        <f>F93</f>
        <v>0</v>
      </c>
    </row>
    <row r="99" spans="2:6" x14ac:dyDescent="0.2">
      <c r="B99" s="397" t="s">
        <v>210</v>
      </c>
      <c r="C99" s="398"/>
      <c r="D99" s="398"/>
      <c r="E99" s="399"/>
      <c r="F99" s="106">
        <f>SUM(F97:F98)</f>
        <v>0</v>
      </c>
    </row>
    <row r="100" spans="2:6" x14ac:dyDescent="0.2">
      <c r="B100" s="416"/>
      <c r="C100" s="416"/>
      <c r="D100" s="416"/>
      <c r="E100" s="416"/>
      <c r="F100" s="416"/>
    </row>
    <row r="101" spans="2:6" x14ac:dyDescent="0.2">
      <c r="B101" s="417" t="s">
        <v>211</v>
      </c>
      <c r="C101" s="418"/>
      <c r="D101" s="418"/>
      <c r="E101" s="418"/>
      <c r="F101" s="419"/>
    </row>
    <row r="102" spans="2:6" x14ac:dyDescent="0.2">
      <c r="B102" s="66">
        <v>5</v>
      </c>
      <c r="C102" s="397" t="s">
        <v>212</v>
      </c>
      <c r="D102" s="399"/>
      <c r="E102" s="66"/>
      <c r="F102" s="69" t="s">
        <v>178</v>
      </c>
    </row>
    <row r="103" spans="2:6" x14ac:dyDescent="0.2">
      <c r="B103" s="66" t="s">
        <v>30</v>
      </c>
      <c r="C103" s="70" t="s">
        <v>213</v>
      </c>
      <c r="D103" s="71"/>
      <c r="E103" s="110"/>
      <c r="F103" s="90">
        <v>0</v>
      </c>
    </row>
    <row r="104" spans="2:6" x14ac:dyDescent="0.2">
      <c r="B104" s="66" t="s">
        <v>34</v>
      </c>
      <c r="C104" s="70" t="s">
        <v>214</v>
      </c>
      <c r="D104" s="71"/>
      <c r="E104" s="110"/>
      <c r="F104" s="90">
        <v>0</v>
      </c>
    </row>
    <row r="105" spans="2:6" ht="15" x14ac:dyDescent="0.25">
      <c r="B105" s="111" t="s">
        <v>38</v>
      </c>
      <c r="C105" s="75" t="s">
        <v>215</v>
      </c>
      <c r="D105" s="71"/>
      <c r="E105" s="112"/>
      <c r="F105" s="96">
        <v>0</v>
      </c>
    </row>
    <row r="106" spans="2:6" x14ac:dyDescent="0.2">
      <c r="B106" s="397" t="s">
        <v>216</v>
      </c>
      <c r="C106" s="398"/>
      <c r="D106" s="399"/>
      <c r="E106" s="85"/>
      <c r="F106" s="69">
        <f>SUM(F103:F105)</f>
        <v>0</v>
      </c>
    </row>
    <row r="107" spans="2:6" x14ac:dyDescent="0.2">
      <c r="B107" s="416"/>
      <c r="C107" s="416"/>
      <c r="D107" s="416"/>
      <c r="E107" s="416"/>
      <c r="F107" s="416"/>
    </row>
    <row r="108" spans="2:6" x14ac:dyDescent="0.2">
      <c r="B108" s="417" t="s">
        <v>217</v>
      </c>
      <c r="C108" s="418"/>
      <c r="D108" s="418"/>
      <c r="E108" s="418"/>
      <c r="F108" s="418"/>
    </row>
    <row r="109" spans="2:6" x14ac:dyDescent="0.2">
      <c r="B109" s="66">
        <v>6</v>
      </c>
      <c r="C109" s="397" t="s">
        <v>218</v>
      </c>
      <c r="D109" s="399"/>
      <c r="E109" s="84" t="s">
        <v>29</v>
      </c>
      <c r="F109" s="69" t="s">
        <v>178</v>
      </c>
    </row>
    <row r="110" spans="2:6" x14ac:dyDescent="0.2">
      <c r="B110" s="66" t="s">
        <v>30</v>
      </c>
      <c r="C110" s="70" t="s">
        <v>219</v>
      </c>
      <c r="D110" s="71"/>
      <c r="E110" s="113">
        <f>'Custos Indiretos Tributos Lucro'!F4</f>
        <v>0</v>
      </c>
      <c r="F110" s="90">
        <f>E110*F135</f>
        <v>0</v>
      </c>
    </row>
    <row r="111" spans="2:6" x14ac:dyDescent="0.2">
      <c r="B111" s="66" t="s">
        <v>34</v>
      </c>
      <c r="C111" s="70" t="s">
        <v>220</v>
      </c>
      <c r="D111" s="71"/>
      <c r="E111" s="113">
        <f>'Custos Indiretos Tributos Lucro'!F5</f>
        <v>0</v>
      </c>
      <c r="F111" s="90">
        <f>E111*(F110+F135)</f>
        <v>0</v>
      </c>
    </row>
    <row r="112" spans="2:6" ht="15" x14ac:dyDescent="0.2">
      <c r="B112" s="66" t="s">
        <v>38</v>
      </c>
      <c r="C112" s="114" t="s">
        <v>221</v>
      </c>
      <c r="D112" s="68"/>
      <c r="E112" s="115"/>
      <c r="F112" s="90"/>
    </row>
    <row r="113" spans="2:7" x14ac:dyDescent="0.2">
      <c r="B113" s="66" t="s">
        <v>222</v>
      </c>
      <c r="C113" s="70" t="s">
        <v>112</v>
      </c>
      <c r="D113" s="71"/>
      <c r="E113" s="116">
        <f>'Custos Indiretos Tributos Lucro'!F6</f>
        <v>0</v>
      </c>
      <c r="F113" s="90">
        <f>E113*$F$124</f>
        <v>0</v>
      </c>
    </row>
    <row r="114" spans="2:7" x14ac:dyDescent="0.2">
      <c r="B114" s="66" t="s">
        <v>223</v>
      </c>
      <c r="C114" s="70" t="s">
        <v>113</v>
      </c>
      <c r="D114" s="71"/>
      <c r="E114" s="116">
        <f>'Custos Indiretos Tributos Lucro'!F7</f>
        <v>0</v>
      </c>
      <c r="F114" s="90">
        <f>E114*$F$124</f>
        <v>0</v>
      </c>
    </row>
    <row r="115" spans="2:7" x14ac:dyDescent="0.2">
      <c r="B115" s="66" t="s">
        <v>224</v>
      </c>
      <c r="C115" s="70" t="s">
        <v>114</v>
      </c>
      <c r="D115" s="71"/>
      <c r="E115" s="116">
        <f>'Custos Indiretos Tributos Lucro'!$F$8</f>
        <v>0</v>
      </c>
      <c r="F115" s="90">
        <f>E115*$F$124</f>
        <v>0</v>
      </c>
    </row>
    <row r="116" spans="2:7" x14ac:dyDescent="0.2">
      <c r="B116" s="66" t="s">
        <v>225</v>
      </c>
      <c r="C116" s="71" t="s">
        <v>115</v>
      </c>
      <c r="D116" s="71"/>
      <c r="E116" s="116">
        <f>'Custos Indiretos Tributos Lucro'!F9</f>
        <v>0</v>
      </c>
      <c r="F116" s="90">
        <f>E116*$F$124</f>
        <v>0</v>
      </c>
    </row>
    <row r="117" spans="2:7" x14ac:dyDescent="0.2">
      <c r="B117" s="397" t="s">
        <v>226</v>
      </c>
      <c r="C117" s="398"/>
      <c r="D117" s="399"/>
      <c r="E117" s="117"/>
      <c r="F117" s="106">
        <f>SUM(F110:F116)</f>
        <v>0</v>
      </c>
    </row>
    <row r="118" spans="2:7" x14ac:dyDescent="0.2">
      <c r="G118" s="118"/>
    </row>
    <row r="119" spans="2:7" x14ac:dyDescent="0.2">
      <c r="B119" s="119" t="s">
        <v>227</v>
      </c>
      <c r="C119" s="120" t="s">
        <v>228</v>
      </c>
      <c r="D119" s="120"/>
      <c r="E119" s="121">
        <f>E113+E114+E115+E116</f>
        <v>0</v>
      </c>
      <c r="F119" s="122"/>
    </row>
    <row r="120" spans="2:7" x14ac:dyDescent="0.2">
      <c r="B120" s="123"/>
      <c r="C120" s="124">
        <v>100</v>
      </c>
      <c r="D120" s="124"/>
      <c r="E120" s="125"/>
      <c r="F120" s="126"/>
    </row>
    <row r="121" spans="2:7" x14ac:dyDescent="0.2">
      <c r="B121" s="127"/>
      <c r="C121" s="124"/>
      <c r="D121" s="124"/>
      <c r="E121" s="128"/>
      <c r="F121" s="129"/>
    </row>
    <row r="122" spans="2:7" x14ac:dyDescent="0.2">
      <c r="B122" s="123" t="s">
        <v>229</v>
      </c>
      <c r="C122" s="130" t="s">
        <v>230</v>
      </c>
      <c r="D122" s="130"/>
      <c r="E122" s="128"/>
      <c r="F122" s="129">
        <f>F135+F110+F111</f>
        <v>9576.31</v>
      </c>
    </row>
    <row r="123" spans="2:7" x14ac:dyDescent="0.2">
      <c r="B123" s="123"/>
      <c r="C123" s="124"/>
      <c r="D123" s="124"/>
      <c r="E123" s="128"/>
      <c r="F123" s="129"/>
    </row>
    <row r="124" spans="2:7" x14ac:dyDescent="0.2">
      <c r="B124" s="123" t="s">
        <v>231</v>
      </c>
      <c r="C124" s="130" t="s">
        <v>232</v>
      </c>
      <c r="D124" s="130"/>
      <c r="E124" s="128"/>
      <c r="F124" s="129">
        <f>F122/(1-E119)</f>
        <v>9576.31</v>
      </c>
    </row>
    <row r="125" spans="2:7" x14ac:dyDescent="0.2">
      <c r="B125" s="123"/>
      <c r="C125" s="124"/>
      <c r="D125" s="124"/>
      <c r="E125" s="128"/>
      <c r="F125" s="129"/>
    </row>
    <row r="126" spans="2:7" x14ac:dyDescent="0.2">
      <c r="B126" s="131"/>
      <c r="C126" s="132" t="s">
        <v>233</v>
      </c>
      <c r="D126" s="132"/>
      <c r="E126" s="133"/>
      <c r="F126" s="134">
        <f>F124-F122</f>
        <v>0</v>
      </c>
    </row>
    <row r="127" spans="2:7" x14ac:dyDescent="0.2">
      <c r="G127" s="118"/>
    </row>
    <row r="128" spans="2:7" x14ac:dyDescent="0.2">
      <c r="B128" s="426" t="s">
        <v>234</v>
      </c>
      <c r="C128" s="427"/>
      <c r="D128" s="427"/>
      <c r="E128" s="427"/>
      <c r="F128" s="427"/>
      <c r="G128" s="135"/>
    </row>
    <row r="129" spans="2:10" x14ac:dyDescent="0.2">
      <c r="B129" s="397" t="s">
        <v>235</v>
      </c>
      <c r="C129" s="398"/>
      <c r="D129" s="398"/>
      <c r="E129" s="399"/>
      <c r="F129" s="69" t="s">
        <v>178</v>
      </c>
    </row>
    <row r="130" spans="2:10" x14ac:dyDescent="0.2">
      <c r="B130" s="110" t="s">
        <v>30</v>
      </c>
      <c r="C130" s="70" t="str">
        <f>B24</f>
        <v>MÓDULO 1 - COMPOSIÇÃO DA REMUNERAÇÃO</v>
      </c>
      <c r="D130" s="71"/>
      <c r="E130" s="104"/>
      <c r="F130" s="90">
        <f>F33</f>
        <v>9576.31</v>
      </c>
    </row>
    <row r="131" spans="2:10" x14ac:dyDescent="0.2">
      <c r="B131" s="110" t="s">
        <v>34</v>
      </c>
      <c r="C131" s="70" t="str">
        <f>B35</f>
        <v>MÓDULO 2 – ENCARGOS E BENEFÍCIOS ANUAIS, MENSAIS E DIÁRIOS</v>
      </c>
      <c r="D131" s="71"/>
      <c r="E131" s="104"/>
      <c r="F131" s="90">
        <f>F69</f>
        <v>0</v>
      </c>
    </row>
    <row r="132" spans="2:10" x14ac:dyDescent="0.2">
      <c r="B132" s="110" t="s">
        <v>38</v>
      </c>
      <c r="C132" s="70" t="str">
        <f>B71</f>
        <v>MÓDULO 3 – PROVISÃO PARA RESCISÃO</v>
      </c>
      <c r="D132" s="71"/>
      <c r="E132" s="104"/>
      <c r="F132" s="90">
        <f>F78</f>
        <v>0</v>
      </c>
      <c r="G132" s="135"/>
    </row>
    <row r="133" spans="2:10" x14ac:dyDescent="0.2">
      <c r="B133" s="110" t="s">
        <v>51</v>
      </c>
      <c r="C133" s="70" t="str">
        <f>B80</f>
        <v>MÓDULO 4 – CUSTO DE REPOSIÇÃO DO PROFISSIONAL AUSENTE</v>
      </c>
      <c r="D133" s="71"/>
      <c r="E133" s="104"/>
      <c r="F133" s="90">
        <f>F99</f>
        <v>0</v>
      </c>
      <c r="G133" s="135"/>
    </row>
    <row r="134" spans="2:10" x14ac:dyDescent="0.2">
      <c r="B134" s="110" t="s">
        <v>54</v>
      </c>
      <c r="C134" s="70" t="str">
        <f>B101</f>
        <v>MÓDULO 5 – INSUMOS DIVERSOS</v>
      </c>
      <c r="D134" s="71"/>
      <c r="E134" s="104"/>
      <c r="F134" s="90">
        <f>F106</f>
        <v>0</v>
      </c>
    </row>
    <row r="135" spans="2:10" x14ac:dyDescent="0.2">
      <c r="B135" s="66"/>
      <c r="C135" s="114" t="s">
        <v>236</v>
      </c>
      <c r="D135" s="68"/>
      <c r="E135" s="105"/>
      <c r="F135" s="106">
        <f>SUM(F130:F134)</f>
        <v>9576.31</v>
      </c>
      <c r="G135" s="118"/>
    </row>
    <row r="136" spans="2:10" x14ac:dyDescent="0.2">
      <c r="B136" s="110" t="s">
        <v>57</v>
      </c>
      <c r="C136" s="70" t="str">
        <f>B108</f>
        <v>MÓDULO 6 – CUSTOS INDIRETOS, TRIBUTOS E LUCRO</v>
      </c>
      <c r="D136" s="71"/>
      <c r="E136" s="104"/>
      <c r="F136" s="90">
        <f>F117</f>
        <v>0</v>
      </c>
    </row>
    <row r="137" spans="2:10" x14ac:dyDescent="0.2">
      <c r="B137" s="114" t="s">
        <v>237</v>
      </c>
      <c r="C137" s="68"/>
      <c r="D137" s="68"/>
      <c r="E137" s="105"/>
      <c r="F137" s="106">
        <f>SUM(F135:F136)</f>
        <v>9576.31</v>
      </c>
    </row>
    <row r="138" spans="2:10" ht="15.75" customHeight="1" thickBot="1" x14ac:dyDescent="0.25">
      <c r="B138" s="79"/>
      <c r="C138" s="79"/>
      <c r="D138" s="79"/>
      <c r="E138" s="79"/>
      <c r="F138" s="80"/>
      <c r="J138" s="118"/>
    </row>
    <row r="139" spans="2:10" ht="13.5" thickBot="1" x14ac:dyDescent="0.25">
      <c r="B139" s="423" t="s">
        <v>238</v>
      </c>
      <c r="C139" s="424"/>
      <c r="D139" s="424"/>
      <c r="E139" s="425"/>
      <c r="F139" s="136">
        <f>'Salários e Benefícios'!E13</f>
        <v>9</v>
      </c>
    </row>
    <row r="140" spans="2:10" ht="13.5" thickBot="1" x14ac:dyDescent="0.25"/>
    <row r="141" spans="2:10" ht="13.5" thickBot="1" x14ac:dyDescent="0.25">
      <c r="B141" s="429" t="s">
        <v>239</v>
      </c>
      <c r="C141" s="430"/>
      <c r="D141" s="430"/>
      <c r="E141" s="431"/>
      <c r="F141" s="137">
        <f>F139*F137</f>
        <v>86186.79</v>
      </c>
    </row>
  </sheetData>
  <protectedRanges>
    <protectedRange sqref="C15" name="Intervalo1_1_1"/>
  </protectedRanges>
  <mergeCells count="72">
    <mergeCell ref="B9:C9"/>
    <mergeCell ref="B2:F2"/>
    <mergeCell ref="A4:F4"/>
    <mergeCell ref="B5:F5"/>
    <mergeCell ref="B6:C6"/>
    <mergeCell ref="B7:C7"/>
    <mergeCell ref="D19:F19"/>
    <mergeCell ref="B10:C10"/>
    <mergeCell ref="E10:F10"/>
    <mergeCell ref="B11:C11"/>
    <mergeCell ref="E11:F11"/>
    <mergeCell ref="B12:F12"/>
    <mergeCell ref="B14:C14"/>
    <mergeCell ref="D14:F14"/>
    <mergeCell ref="D15:F15"/>
    <mergeCell ref="B16:C16"/>
    <mergeCell ref="D16:F16"/>
    <mergeCell ref="D17:F17"/>
    <mergeCell ref="D18:F18"/>
    <mergeCell ref="C57:D57"/>
    <mergeCell ref="B42:D42"/>
    <mergeCell ref="D20:F20"/>
    <mergeCell ref="B21:C21"/>
    <mergeCell ref="D21:F21"/>
    <mergeCell ref="B23:F23"/>
    <mergeCell ref="B24:F24"/>
    <mergeCell ref="B33:D33"/>
    <mergeCell ref="B35:F35"/>
    <mergeCell ref="B36:D36"/>
    <mergeCell ref="C39:D39"/>
    <mergeCell ref="B40:D40"/>
    <mergeCell ref="B41:F41"/>
    <mergeCell ref="B101:F101"/>
    <mergeCell ref="B80:F80"/>
    <mergeCell ref="B51:D51"/>
    <mergeCell ref="B52:F52"/>
    <mergeCell ref="B53:D53"/>
    <mergeCell ref="B62:D62"/>
    <mergeCell ref="B65:E65"/>
    <mergeCell ref="B69:D69"/>
    <mergeCell ref="B70:F70"/>
    <mergeCell ref="B71:F71"/>
    <mergeCell ref="C72:D72"/>
    <mergeCell ref="B78:D78"/>
    <mergeCell ref="B79:F79"/>
    <mergeCell ref="C54:D54"/>
    <mergeCell ref="C55:D55"/>
    <mergeCell ref="C56:D56"/>
    <mergeCell ref="B139:E139"/>
    <mergeCell ref="B141:E141"/>
    <mergeCell ref="B106:D106"/>
    <mergeCell ref="B107:F107"/>
    <mergeCell ref="B108:F108"/>
    <mergeCell ref="C109:D109"/>
    <mergeCell ref="B117:D117"/>
    <mergeCell ref="B128:F128"/>
    <mergeCell ref="C58:D58"/>
    <mergeCell ref="C59:D59"/>
    <mergeCell ref="C60:D60"/>
    <mergeCell ref="C61:D61"/>
    <mergeCell ref="B129:E129"/>
    <mergeCell ref="C102:D102"/>
    <mergeCell ref="B81:D81"/>
    <mergeCell ref="B89:D89"/>
    <mergeCell ref="B90:F90"/>
    <mergeCell ref="B91:D91"/>
    <mergeCell ref="B93:D93"/>
    <mergeCell ref="B94:F94"/>
    <mergeCell ref="B95:F95"/>
    <mergeCell ref="B96:E96"/>
    <mergeCell ref="B99:E99"/>
    <mergeCell ref="B100:F100"/>
  </mergeCells>
  <dataValidations count="3">
    <dataValidation allowBlank="1" showInputMessage="1" showErrorMessage="1" promptTitle="C.B.O:" prompt="Insira  O NÚMERO  da C.B.O cadastrada no Ministério do Trabalho e Emprego." sqref="D65556:F65556 IZ65556:JB65556 SV65556:SX65556 ACR65556:ACT65556 AMN65556:AMP65556 AWJ65556:AWL65556 BGF65556:BGH65556 BQB65556:BQD65556 BZX65556:BZZ65556 CJT65556:CJV65556 CTP65556:CTR65556 DDL65556:DDN65556 DNH65556:DNJ65556 DXD65556:DXF65556 EGZ65556:EHB65556 EQV65556:EQX65556 FAR65556:FAT65556 FKN65556:FKP65556 FUJ65556:FUL65556 GEF65556:GEH65556 GOB65556:GOD65556 GXX65556:GXZ65556 HHT65556:HHV65556 HRP65556:HRR65556 IBL65556:IBN65556 ILH65556:ILJ65556 IVD65556:IVF65556 JEZ65556:JFB65556 JOV65556:JOX65556 JYR65556:JYT65556 KIN65556:KIP65556 KSJ65556:KSL65556 LCF65556:LCH65556 LMB65556:LMD65556 LVX65556:LVZ65556 MFT65556:MFV65556 MPP65556:MPR65556 MZL65556:MZN65556 NJH65556:NJJ65556 NTD65556:NTF65556 OCZ65556:ODB65556 OMV65556:OMX65556 OWR65556:OWT65556 PGN65556:PGP65556 PQJ65556:PQL65556 QAF65556:QAH65556 QKB65556:QKD65556 QTX65556:QTZ65556 RDT65556:RDV65556 RNP65556:RNR65556 RXL65556:RXN65556 SHH65556:SHJ65556 SRD65556:SRF65556 TAZ65556:TBB65556 TKV65556:TKX65556 TUR65556:TUT65556 UEN65556:UEP65556 UOJ65556:UOL65556 UYF65556:UYH65556 VIB65556:VID65556 VRX65556:VRZ65556 WBT65556:WBV65556 WLP65556:WLR65556 WVL65556:WVN65556 D131092:F131092 IZ131092:JB131092 SV131092:SX131092 ACR131092:ACT131092 AMN131092:AMP131092 AWJ131092:AWL131092 BGF131092:BGH131092 BQB131092:BQD131092 BZX131092:BZZ131092 CJT131092:CJV131092 CTP131092:CTR131092 DDL131092:DDN131092 DNH131092:DNJ131092 DXD131092:DXF131092 EGZ131092:EHB131092 EQV131092:EQX131092 FAR131092:FAT131092 FKN131092:FKP131092 FUJ131092:FUL131092 GEF131092:GEH131092 GOB131092:GOD131092 GXX131092:GXZ131092 HHT131092:HHV131092 HRP131092:HRR131092 IBL131092:IBN131092 ILH131092:ILJ131092 IVD131092:IVF131092 JEZ131092:JFB131092 JOV131092:JOX131092 JYR131092:JYT131092 KIN131092:KIP131092 KSJ131092:KSL131092 LCF131092:LCH131092 LMB131092:LMD131092 LVX131092:LVZ131092 MFT131092:MFV131092 MPP131092:MPR131092 MZL131092:MZN131092 NJH131092:NJJ131092 NTD131092:NTF131092 OCZ131092:ODB131092 OMV131092:OMX131092 OWR131092:OWT131092 PGN131092:PGP131092 PQJ131092:PQL131092 QAF131092:QAH131092 QKB131092:QKD131092 QTX131092:QTZ131092 RDT131092:RDV131092 RNP131092:RNR131092 RXL131092:RXN131092 SHH131092:SHJ131092 SRD131092:SRF131092 TAZ131092:TBB131092 TKV131092:TKX131092 TUR131092:TUT131092 UEN131092:UEP131092 UOJ131092:UOL131092 UYF131092:UYH131092 VIB131092:VID131092 VRX131092:VRZ131092 WBT131092:WBV131092 WLP131092:WLR131092 WVL131092:WVN131092 D196628:F196628 IZ196628:JB196628 SV196628:SX196628 ACR196628:ACT196628 AMN196628:AMP196628 AWJ196628:AWL196628 BGF196628:BGH196628 BQB196628:BQD196628 BZX196628:BZZ196628 CJT196628:CJV196628 CTP196628:CTR196628 DDL196628:DDN196628 DNH196628:DNJ196628 DXD196628:DXF196628 EGZ196628:EHB196628 EQV196628:EQX196628 FAR196628:FAT196628 FKN196628:FKP196628 FUJ196628:FUL196628 GEF196628:GEH196628 GOB196628:GOD196628 GXX196628:GXZ196628 HHT196628:HHV196628 HRP196628:HRR196628 IBL196628:IBN196628 ILH196628:ILJ196628 IVD196628:IVF196628 JEZ196628:JFB196628 JOV196628:JOX196628 JYR196628:JYT196628 KIN196628:KIP196628 KSJ196628:KSL196628 LCF196628:LCH196628 LMB196628:LMD196628 LVX196628:LVZ196628 MFT196628:MFV196628 MPP196628:MPR196628 MZL196628:MZN196628 NJH196628:NJJ196628 NTD196628:NTF196628 OCZ196628:ODB196628 OMV196628:OMX196628 OWR196628:OWT196628 PGN196628:PGP196628 PQJ196628:PQL196628 QAF196628:QAH196628 QKB196628:QKD196628 QTX196628:QTZ196628 RDT196628:RDV196628 RNP196628:RNR196628 RXL196628:RXN196628 SHH196628:SHJ196628 SRD196628:SRF196628 TAZ196628:TBB196628 TKV196628:TKX196628 TUR196628:TUT196628 UEN196628:UEP196628 UOJ196628:UOL196628 UYF196628:UYH196628 VIB196628:VID196628 VRX196628:VRZ196628 WBT196628:WBV196628 WLP196628:WLR196628 WVL196628:WVN196628 D262164:F262164 IZ262164:JB262164 SV262164:SX262164 ACR262164:ACT262164 AMN262164:AMP262164 AWJ262164:AWL262164 BGF262164:BGH262164 BQB262164:BQD262164 BZX262164:BZZ262164 CJT262164:CJV262164 CTP262164:CTR262164 DDL262164:DDN262164 DNH262164:DNJ262164 DXD262164:DXF262164 EGZ262164:EHB262164 EQV262164:EQX262164 FAR262164:FAT262164 FKN262164:FKP262164 FUJ262164:FUL262164 GEF262164:GEH262164 GOB262164:GOD262164 GXX262164:GXZ262164 HHT262164:HHV262164 HRP262164:HRR262164 IBL262164:IBN262164 ILH262164:ILJ262164 IVD262164:IVF262164 JEZ262164:JFB262164 JOV262164:JOX262164 JYR262164:JYT262164 KIN262164:KIP262164 KSJ262164:KSL262164 LCF262164:LCH262164 LMB262164:LMD262164 LVX262164:LVZ262164 MFT262164:MFV262164 MPP262164:MPR262164 MZL262164:MZN262164 NJH262164:NJJ262164 NTD262164:NTF262164 OCZ262164:ODB262164 OMV262164:OMX262164 OWR262164:OWT262164 PGN262164:PGP262164 PQJ262164:PQL262164 QAF262164:QAH262164 QKB262164:QKD262164 QTX262164:QTZ262164 RDT262164:RDV262164 RNP262164:RNR262164 RXL262164:RXN262164 SHH262164:SHJ262164 SRD262164:SRF262164 TAZ262164:TBB262164 TKV262164:TKX262164 TUR262164:TUT262164 UEN262164:UEP262164 UOJ262164:UOL262164 UYF262164:UYH262164 VIB262164:VID262164 VRX262164:VRZ262164 WBT262164:WBV262164 WLP262164:WLR262164 WVL262164:WVN262164 D327700:F327700 IZ327700:JB327700 SV327700:SX327700 ACR327700:ACT327700 AMN327700:AMP327700 AWJ327700:AWL327700 BGF327700:BGH327700 BQB327700:BQD327700 BZX327700:BZZ327700 CJT327700:CJV327700 CTP327700:CTR327700 DDL327700:DDN327700 DNH327700:DNJ327700 DXD327700:DXF327700 EGZ327700:EHB327700 EQV327700:EQX327700 FAR327700:FAT327700 FKN327700:FKP327700 FUJ327700:FUL327700 GEF327700:GEH327700 GOB327700:GOD327700 GXX327700:GXZ327700 HHT327700:HHV327700 HRP327700:HRR327700 IBL327700:IBN327700 ILH327700:ILJ327700 IVD327700:IVF327700 JEZ327700:JFB327700 JOV327700:JOX327700 JYR327700:JYT327700 KIN327700:KIP327700 KSJ327700:KSL327700 LCF327700:LCH327700 LMB327700:LMD327700 LVX327700:LVZ327700 MFT327700:MFV327700 MPP327700:MPR327700 MZL327700:MZN327700 NJH327700:NJJ327700 NTD327700:NTF327700 OCZ327700:ODB327700 OMV327700:OMX327700 OWR327700:OWT327700 PGN327700:PGP327700 PQJ327700:PQL327700 QAF327700:QAH327700 QKB327700:QKD327700 QTX327700:QTZ327700 RDT327700:RDV327700 RNP327700:RNR327700 RXL327700:RXN327700 SHH327700:SHJ327700 SRD327700:SRF327700 TAZ327700:TBB327700 TKV327700:TKX327700 TUR327700:TUT327700 UEN327700:UEP327700 UOJ327700:UOL327700 UYF327700:UYH327700 VIB327700:VID327700 VRX327700:VRZ327700 WBT327700:WBV327700 WLP327700:WLR327700 WVL327700:WVN327700 D393236:F393236 IZ393236:JB393236 SV393236:SX393236 ACR393236:ACT393236 AMN393236:AMP393236 AWJ393236:AWL393236 BGF393236:BGH393236 BQB393236:BQD393236 BZX393236:BZZ393236 CJT393236:CJV393236 CTP393236:CTR393236 DDL393236:DDN393236 DNH393236:DNJ393236 DXD393236:DXF393236 EGZ393236:EHB393236 EQV393236:EQX393236 FAR393236:FAT393236 FKN393236:FKP393236 FUJ393236:FUL393236 GEF393236:GEH393236 GOB393236:GOD393236 GXX393236:GXZ393236 HHT393236:HHV393236 HRP393236:HRR393236 IBL393236:IBN393236 ILH393236:ILJ393236 IVD393236:IVF393236 JEZ393236:JFB393236 JOV393236:JOX393236 JYR393236:JYT393236 KIN393236:KIP393236 KSJ393236:KSL393236 LCF393236:LCH393236 LMB393236:LMD393236 LVX393236:LVZ393236 MFT393236:MFV393236 MPP393236:MPR393236 MZL393236:MZN393236 NJH393236:NJJ393236 NTD393236:NTF393236 OCZ393236:ODB393236 OMV393236:OMX393236 OWR393236:OWT393236 PGN393236:PGP393236 PQJ393236:PQL393236 QAF393236:QAH393236 QKB393236:QKD393236 QTX393236:QTZ393236 RDT393236:RDV393236 RNP393236:RNR393236 RXL393236:RXN393236 SHH393236:SHJ393236 SRD393236:SRF393236 TAZ393236:TBB393236 TKV393236:TKX393236 TUR393236:TUT393236 UEN393236:UEP393236 UOJ393236:UOL393236 UYF393236:UYH393236 VIB393236:VID393236 VRX393236:VRZ393236 WBT393236:WBV393236 WLP393236:WLR393236 WVL393236:WVN393236 D458772:F458772 IZ458772:JB458772 SV458772:SX458772 ACR458772:ACT458772 AMN458772:AMP458772 AWJ458772:AWL458772 BGF458772:BGH458772 BQB458772:BQD458772 BZX458772:BZZ458772 CJT458772:CJV458772 CTP458772:CTR458772 DDL458772:DDN458772 DNH458772:DNJ458772 DXD458772:DXF458772 EGZ458772:EHB458772 EQV458772:EQX458772 FAR458772:FAT458772 FKN458772:FKP458772 FUJ458772:FUL458772 GEF458772:GEH458772 GOB458772:GOD458772 GXX458772:GXZ458772 HHT458772:HHV458772 HRP458772:HRR458772 IBL458772:IBN458772 ILH458772:ILJ458772 IVD458772:IVF458772 JEZ458772:JFB458772 JOV458772:JOX458772 JYR458772:JYT458772 KIN458772:KIP458772 KSJ458772:KSL458772 LCF458772:LCH458772 LMB458772:LMD458772 LVX458772:LVZ458772 MFT458772:MFV458772 MPP458772:MPR458772 MZL458772:MZN458772 NJH458772:NJJ458772 NTD458772:NTF458772 OCZ458772:ODB458772 OMV458772:OMX458772 OWR458772:OWT458772 PGN458772:PGP458772 PQJ458772:PQL458772 QAF458772:QAH458772 QKB458772:QKD458772 QTX458772:QTZ458772 RDT458772:RDV458772 RNP458772:RNR458772 RXL458772:RXN458772 SHH458772:SHJ458772 SRD458772:SRF458772 TAZ458772:TBB458772 TKV458772:TKX458772 TUR458772:TUT458772 UEN458772:UEP458772 UOJ458772:UOL458772 UYF458772:UYH458772 VIB458772:VID458772 VRX458772:VRZ458772 WBT458772:WBV458772 WLP458772:WLR458772 WVL458772:WVN458772 D524308:F524308 IZ524308:JB524308 SV524308:SX524308 ACR524308:ACT524308 AMN524308:AMP524308 AWJ524308:AWL524308 BGF524308:BGH524308 BQB524308:BQD524308 BZX524308:BZZ524308 CJT524308:CJV524308 CTP524308:CTR524308 DDL524308:DDN524308 DNH524308:DNJ524308 DXD524308:DXF524308 EGZ524308:EHB524308 EQV524308:EQX524308 FAR524308:FAT524308 FKN524308:FKP524308 FUJ524308:FUL524308 GEF524308:GEH524308 GOB524308:GOD524308 GXX524308:GXZ524308 HHT524308:HHV524308 HRP524308:HRR524308 IBL524308:IBN524308 ILH524308:ILJ524308 IVD524308:IVF524308 JEZ524308:JFB524308 JOV524308:JOX524308 JYR524308:JYT524308 KIN524308:KIP524308 KSJ524308:KSL524308 LCF524308:LCH524308 LMB524308:LMD524308 LVX524308:LVZ524308 MFT524308:MFV524308 MPP524308:MPR524308 MZL524308:MZN524308 NJH524308:NJJ524308 NTD524308:NTF524308 OCZ524308:ODB524308 OMV524308:OMX524308 OWR524308:OWT524308 PGN524308:PGP524308 PQJ524308:PQL524308 QAF524308:QAH524308 QKB524308:QKD524308 QTX524308:QTZ524308 RDT524308:RDV524308 RNP524308:RNR524308 RXL524308:RXN524308 SHH524308:SHJ524308 SRD524308:SRF524308 TAZ524308:TBB524308 TKV524308:TKX524308 TUR524308:TUT524308 UEN524308:UEP524308 UOJ524308:UOL524308 UYF524308:UYH524308 VIB524308:VID524308 VRX524308:VRZ524308 WBT524308:WBV524308 WLP524308:WLR524308 WVL524308:WVN524308 D589844:F589844 IZ589844:JB589844 SV589844:SX589844 ACR589844:ACT589844 AMN589844:AMP589844 AWJ589844:AWL589844 BGF589844:BGH589844 BQB589844:BQD589844 BZX589844:BZZ589844 CJT589844:CJV589844 CTP589844:CTR589844 DDL589844:DDN589844 DNH589844:DNJ589844 DXD589844:DXF589844 EGZ589844:EHB589844 EQV589844:EQX589844 FAR589844:FAT589844 FKN589844:FKP589844 FUJ589844:FUL589844 GEF589844:GEH589844 GOB589844:GOD589844 GXX589844:GXZ589844 HHT589844:HHV589844 HRP589844:HRR589844 IBL589844:IBN589844 ILH589844:ILJ589844 IVD589844:IVF589844 JEZ589844:JFB589844 JOV589844:JOX589844 JYR589844:JYT589844 KIN589844:KIP589844 KSJ589844:KSL589844 LCF589844:LCH589844 LMB589844:LMD589844 LVX589844:LVZ589844 MFT589844:MFV589844 MPP589844:MPR589844 MZL589844:MZN589844 NJH589844:NJJ589844 NTD589844:NTF589844 OCZ589844:ODB589844 OMV589844:OMX589844 OWR589844:OWT589844 PGN589844:PGP589844 PQJ589844:PQL589844 QAF589844:QAH589844 QKB589844:QKD589844 QTX589844:QTZ589844 RDT589844:RDV589844 RNP589844:RNR589844 RXL589844:RXN589844 SHH589844:SHJ589844 SRD589844:SRF589844 TAZ589844:TBB589844 TKV589844:TKX589844 TUR589844:TUT589844 UEN589844:UEP589844 UOJ589844:UOL589844 UYF589844:UYH589844 VIB589844:VID589844 VRX589844:VRZ589844 WBT589844:WBV589844 WLP589844:WLR589844 WVL589844:WVN589844 D655380:F655380 IZ655380:JB655380 SV655380:SX655380 ACR655380:ACT655380 AMN655380:AMP655380 AWJ655380:AWL655380 BGF655380:BGH655380 BQB655380:BQD655380 BZX655380:BZZ655380 CJT655380:CJV655380 CTP655380:CTR655380 DDL655380:DDN655380 DNH655380:DNJ655380 DXD655380:DXF655380 EGZ655380:EHB655380 EQV655380:EQX655380 FAR655380:FAT655380 FKN655380:FKP655380 FUJ655380:FUL655380 GEF655380:GEH655380 GOB655380:GOD655380 GXX655380:GXZ655380 HHT655380:HHV655380 HRP655380:HRR655380 IBL655380:IBN655380 ILH655380:ILJ655380 IVD655380:IVF655380 JEZ655380:JFB655380 JOV655380:JOX655380 JYR655380:JYT655380 KIN655380:KIP655380 KSJ655380:KSL655380 LCF655380:LCH655380 LMB655380:LMD655380 LVX655380:LVZ655380 MFT655380:MFV655380 MPP655380:MPR655380 MZL655380:MZN655380 NJH655380:NJJ655380 NTD655380:NTF655380 OCZ655380:ODB655380 OMV655380:OMX655380 OWR655380:OWT655380 PGN655380:PGP655380 PQJ655380:PQL655380 QAF655380:QAH655380 QKB655380:QKD655380 QTX655380:QTZ655380 RDT655380:RDV655380 RNP655380:RNR655380 RXL655380:RXN655380 SHH655380:SHJ655380 SRD655380:SRF655380 TAZ655380:TBB655380 TKV655380:TKX655380 TUR655380:TUT655380 UEN655380:UEP655380 UOJ655380:UOL655380 UYF655380:UYH655380 VIB655380:VID655380 VRX655380:VRZ655380 WBT655380:WBV655380 WLP655380:WLR655380 WVL655380:WVN655380 D720916:F720916 IZ720916:JB720916 SV720916:SX720916 ACR720916:ACT720916 AMN720916:AMP720916 AWJ720916:AWL720916 BGF720916:BGH720916 BQB720916:BQD720916 BZX720916:BZZ720916 CJT720916:CJV720916 CTP720916:CTR720916 DDL720916:DDN720916 DNH720916:DNJ720916 DXD720916:DXF720916 EGZ720916:EHB720916 EQV720916:EQX720916 FAR720916:FAT720916 FKN720916:FKP720916 FUJ720916:FUL720916 GEF720916:GEH720916 GOB720916:GOD720916 GXX720916:GXZ720916 HHT720916:HHV720916 HRP720916:HRR720916 IBL720916:IBN720916 ILH720916:ILJ720916 IVD720916:IVF720916 JEZ720916:JFB720916 JOV720916:JOX720916 JYR720916:JYT720916 KIN720916:KIP720916 KSJ720916:KSL720916 LCF720916:LCH720916 LMB720916:LMD720916 LVX720916:LVZ720916 MFT720916:MFV720916 MPP720916:MPR720916 MZL720916:MZN720916 NJH720916:NJJ720916 NTD720916:NTF720916 OCZ720916:ODB720916 OMV720916:OMX720916 OWR720916:OWT720916 PGN720916:PGP720916 PQJ720916:PQL720916 QAF720916:QAH720916 QKB720916:QKD720916 QTX720916:QTZ720916 RDT720916:RDV720916 RNP720916:RNR720916 RXL720916:RXN720916 SHH720916:SHJ720916 SRD720916:SRF720916 TAZ720916:TBB720916 TKV720916:TKX720916 TUR720916:TUT720916 UEN720916:UEP720916 UOJ720916:UOL720916 UYF720916:UYH720916 VIB720916:VID720916 VRX720916:VRZ720916 WBT720916:WBV720916 WLP720916:WLR720916 WVL720916:WVN720916 D786452:F786452 IZ786452:JB786452 SV786452:SX786452 ACR786452:ACT786452 AMN786452:AMP786452 AWJ786452:AWL786452 BGF786452:BGH786452 BQB786452:BQD786452 BZX786452:BZZ786452 CJT786452:CJV786452 CTP786452:CTR786452 DDL786452:DDN786452 DNH786452:DNJ786452 DXD786452:DXF786452 EGZ786452:EHB786452 EQV786452:EQX786452 FAR786452:FAT786452 FKN786452:FKP786452 FUJ786452:FUL786452 GEF786452:GEH786452 GOB786452:GOD786452 GXX786452:GXZ786452 HHT786452:HHV786452 HRP786452:HRR786452 IBL786452:IBN786452 ILH786452:ILJ786452 IVD786452:IVF786452 JEZ786452:JFB786452 JOV786452:JOX786452 JYR786452:JYT786452 KIN786452:KIP786452 KSJ786452:KSL786452 LCF786452:LCH786452 LMB786452:LMD786452 LVX786452:LVZ786452 MFT786452:MFV786452 MPP786452:MPR786452 MZL786452:MZN786452 NJH786452:NJJ786452 NTD786452:NTF786452 OCZ786452:ODB786452 OMV786452:OMX786452 OWR786452:OWT786452 PGN786452:PGP786452 PQJ786452:PQL786452 QAF786452:QAH786452 QKB786452:QKD786452 QTX786452:QTZ786452 RDT786452:RDV786452 RNP786452:RNR786452 RXL786452:RXN786452 SHH786452:SHJ786452 SRD786452:SRF786452 TAZ786452:TBB786452 TKV786452:TKX786452 TUR786452:TUT786452 UEN786452:UEP786452 UOJ786452:UOL786452 UYF786452:UYH786452 VIB786452:VID786452 VRX786452:VRZ786452 WBT786452:WBV786452 WLP786452:WLR786452 WVL786452:WVN786452 D851988:F851988 IZ851988:JB851988 SV851988:SX851988 ACR851988:ACT851988 AMN851988:AMP851988 AWJ851988:AWL851988 BGF851988:BGH851988 BQB851988:BQD851988 BZX851988:BZZ851988 CJT851988:CJV851988 CTP851988:CTR851988 DDL851988:DDN851988 DNH851988:DNJ851988 DXD851988:DXF851988 EGZ851988:EHB851988 EQV851988:EQX851988 FAR851988:FAT851988 FKN851988:FKP851988 FUJ851988:FUL851988 GEF851988:GEH851988 GOB851988:GOD851988 GXX851988:GXZ851988 HHT851988:HHV851988 HRP851988:HRR851988 IBL851988:IBN851988 ILH851988:ILJ851988 IVD851988:IVF851988 JEZ851988:JFB851988 JOV851988:JOX851988 JYR851988:JYT851988 KIN851988:KIP851988 KSJ851988:KSL851988 LCF851988:LCH851988 LMB851988:LMD851988 LVX851988:LVZ851988 MFT851988:MFV851988 MPP851988:MPR851988 MZL851988:MZN851988 NJH851988:NJJ851988 NTD851988:NTF851988 OCZ851988:ODB851988 OMV851988:OMX851988 OWR851988:OWT851988 PGN851988:PGP851988 PQJ851988:PQL851988 QAF851988:QAH851988 QKB851988:QKD851988 QTX851988:QTZ851988 RDT851988:RDV851988 RNP851988:RNR851988 RXL851988:RXN851988 SHH851988:SHJ851988 SRD851988:SRF851988 TAZ851988:TBB851988 TKV851988:TKX851988 TUR851988:TUT851988 UEN851988:UEP851988 UOJ851988:UOL851988 UYF851988:UYH851988 VIB851988:VID851988 VRX851988:VRZ851988 WBT851988:WBV851988 WLP851988:WLR851988 WVL851988:WVN851988 D917524:F917524 IZ917524:JB917524 SV917524:SX917524 ACR917524:ACT917524 AMN917524:AMP917524 AWJ917524:AWL917524 BGF917524:BGH917524 BQB917524:BQD917524 BZX917524:BZZ917524 CJT917524:CJV917524 CTP917524:CTR917524 DDL917524:DDN917524 DNH917524:DNJ917524 DXD917524:DXF917524 EGZ917524:EHB917524 EQV917524:EQX917524 FAR917524:FAT917524 FKN917524:FKP917524 FUJ917524:FUL917524 GEF917524:GEH917524 GOB917524:GOD917524 GXX917524:GXZ917524 HHT917524:HHV917524 HRP917524:HRR917524 IBL917524:IBN917524 ILH917524:ILJ917524 IVD917524:IVF917524 JEZ917524:JFB917524 JOV917524:JOX917524 JYR917524:JYT917524 KIN917524:KIP917524 KSJ917524:KSL917524 LCF917524:LCH917524 LMB917524:LMD917524 LVX917524:LVZ917524 MFT917524:MFV917524 MPP917524:MPR917524 MZL917524:MZN917524 NJH917524:NJJ917524 NTD917524:NTF917524 OCZ917524:ODB917524 OMV917524:OMX917524 OWR917524:OWT917524 PGN917524:PGP917524 PQJ917524:PQL917524 QAF917524:QAH917524 QKB917524:QKD917524 QTX917524:QTZ917524 RDT917524:RDV917524 RNP917524:RNR917524 RXL917524:RXN917524 SHH917524:SHJ917524 SRD917524:SRF917524 TAZ917524:TBB917524 TKV917524:TKX917524 TUR917524:TUT917524 UEN917524:UEP917524 UOJ917524:UOL917524 UYF917524:UYH917524 VIB917524:VID917524 VRX917524:VRZ917524 WBT917524:WBV917524 WLP917524:WLR917524 WVL917524:WVN917524 D983060:F983060 IZ983060:JB983060 SV983060:SX983060 ACR983060:ACT983060 AMN983060:AMP983060 AWJ983060:AWL983060 BGF983060:BGH983060 BQB983060:BQD983060 BZX983060:BZZ983060 CJT983060:CJV983060 CTP983060:CTR983060 DDL983060:DDN983060 DNH983060:DNJ983060 DXD983060:DXF983060 EGZ983060:EHB983060 EQV983060:EQX983060 FAR983060:FAT983060 FKN983060:FKP983060 FUJ983060:FUL983060 GEF983060:GEH983060 GOB983060:GOD983060 GXX983060:GXZ983060 HHT983060:HHV983060 HRP983060:HRR983060 IBL983060:IBN983060 ILH983060:ILJ983060 IVD983060:IVF983060 JEZ983060:JFB983060 JOV983060:JOX983060 JYR983060:JYT983060 KIN983060:KIP983060 KSJ983060:KSL983060 LCF983060:LCH983060 LMB983060:LMD983060 LVX983060:LVZ983060 MFT983060:MFV983060 MPP983060:MPR983060 MZL983060:MZN983060 NJH983060:NJJ983060 NTD983060:NTF983060 OCZ983060:ODB983060 OMV983060:OMX983060 OWR983060:OWT983060 PGN983060:PGP983060 PQJ983060:PQL983060 QAF983060:QAH983060 QKB983060:QKD983060 QTX983060:QTZ983060 RDT983060:RDV983060 RNP983060:RNR983060 RXL983060:RXN983060 SHH983060:SHJ983060 SRD983060:SRF983060 TAZ983060:TBB983060 TKV983060:TKX983060 TUR983060:TUT983060 UEN983060:UEP983060 UOJ983060:UOL983060 UYF983060:UYH983060 VIB983060:VID983060 VRX983060:VRZ983060 WBT983060:WBV983060 WLP983060:WLR983060 WVL983060:WVN983060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38A91266-BFAC-413D-93DF-98C965B1D487}"/>
    <dataValidation allowBlank="1" showInputMessage="1" showErrorMessage="1" promptTitle="Sindicato Profissional:" sqref="D65558:F65558 IZ65558:JB65558 SV65558:SX65558 ACR65558:ACT65558 AMN65558:AMP65558 AWJ65558:AWL65558 BGF65558:BGH65558 BQB65558:BQD65558 BZX65558:BZZ65558 CJT65558:CJV65558 CTP65558:CTR65558 DDL65558:DDN65558 DNH65558:DNJ65558 DXD65558:DXF65558 EGZ65558:EHB65558 EQV65558:EQX65558 FAR65558:FAT65558 FKN65558:FKP65558 FUJ65558:FUL65558 GEF65558:GEH65558 GOB65558:GOD65558 GXX65558:GXZ65558 HHT65558:HHV65558 HRP65558:HRR65558 IBL65558:IBN65558 ILH65558:ILJ65558 IVD65558:IVF65558 JEZ65558:JFB65558 JOV65558:JOX65558 JYR65558:JYT65558 KIN65558:KIP65558 KSJ65558:KSL65558 LCF65558:LCH65558 LMB65558:LMD65558 LVX65558:LVZ65558 MFT65558:MFV65558 MPP65558:MPR65558 MZL65558:MZN65558 NJH65558:NJJ65558 NTD65558:NTF65558 OCZ65558:ODB65558 OMV65558:OMX65558 OWR65558:OWT65558 PGN65558:PGP65558 PQJ65558:PQL65558 QAF65558:QAH65558 QKB65558:QKD65558 QTX65558:QTZ65558 RDT65558:RDV65558 RNP65558:RNR65558 RXL65558:RXN65558 SHH65558:SHJ65558 SRD65558:SRF65558 TAZ65558:TBB65558 TKV65558:TKX65558 TUR65558:TUT65558 UEN65558:UEP65558 UOJ65558:UOL65558 UYF65558:UYH65558 VIB65558:VID65558 VRX65558:VRZ65558 WBT65558:WBV65558 WLP65558:WLR65558 WVL65558:WVN65558 D131094:F131094 IZ131094:JB131094 SV131094:SX131094 ACR131094:ACT131094 AMN131094:AMP131094 AWJ131094:AWL131094 BGF131094:BGH131094 BQB131094:BQD131094 BZX131094:BZZ131094 CJT131094:CJV131094 CTP131094:CTR131094 DDL131094:DDN131094 DNH131094:DNJ131094 DXD131094:DXF131094 EGZ131094:EHB131094 EQV131094:EQX131094 FAR131094:FAT131094 FKN131094:FKP131094 FUJ131094:FUL131094 GEF131094:GEH131094 GOB131094:GOD131094 GXX131094:GXZ131094 HHT131094:HHV131094 HRP131094:HRR131094 IBL131094:IBN131094 ILH131094:ILJ131094 IVD131094:IVF131094 JEZ131094:JFB131094 JOV131094:JOX131094 JYR131094:JYT131094 KIN131094:KIP131094 KSJ131094:KSL131094 LCF131094:LCH131094 LMB131094:LMD131094 LVX131094:LVZ131094 MFT131094:MFV131094 MPP131094:MPR131094 MZL131094:MZN131094 NJH131094:NJJ131094 NTD131094:NTF131094 OCZ131094:ODB131094 OMV131094:OMX131094 OWR131094:OWT131094 PGN131094:PGP131094 PQJ131094:PQL131094 QAF131094:QAH131094 QKB131094:QKD131094 QTX131094:QTZ131094 RDT131094:RDV131094 RNP131094:RNR131094 RXL131094:RXN131094 SHH131094:SHJ131094 SRD131094:SRF131094 TAZ131094:TBB131094 TKV131094:TKX131094 TUR131094:TUT131094 UEN131094:UEP131094 UOJ131094:UOL131094 UYF131094:UYH131094 VIB131094:VID131094 VRX131094:VRZ131094 WBT131094:WBV131094 WLP131094:WLR131094 WVL131094:WVN131094 D196630:F196630 IZ196630:JB196630 SV196630:SX196630 ACR196630:ACT196630 AMN196630:AMP196630 AWJ196630:AWL196630 BGF196630:BGH196630 BQB196630:BQD196630 BZX196630:BZZ196630 CJT196630:CJV196630 CTP196630:CTR196630 DDL196630:DDN196630 DNH196630:DNJ196630 DXD196630:DXF196630 EGZ196630:EHB196630 EQV196630:EQX196630 FAR196630:FAT196630 FKN196630:FKP196630 FUJ196630:FUL196630 GEF196630:GEH196630 GOB196630:GOD196630 GXX196630:GXZ196630 HHT196630:HHV196630 HRP196630:HRR196630 IBL196630:IBN196630 ILH196630:ILJ196630 IVD196630:IVF196630 JEZ196630:JFB196630 JOV196630:JOX196630 JYR196630:JYT196630 KIN196630:KIP196630 KSJ196630:KSL196630 LCF196630:LCH196630 LMB196630:LMD196630 LVX196630:LVZ196630 MFT196630:MFV196630 MPP196630:MPR196630 MZL196630:MZN196630 NJH196630:NJJ196630 NTD196630:NTF196630 OCZ196630:ODB196630 OMV196630:OMX196630 OWR196630:OWT196630 PGN196630:PGP196630 PQJ196630:PQL196630 QAF196630:QAH196630 QKB196630:QKD196630 QTX196630:QTZ196630 RDT196630:RDV196630 RNP196630:RNR196630 RXL196630:RXN196630 SHH196630:SHJ196630 SRD196630:SRF196630 TAZ196630:TBB196630 TKV196630:TKX196630 TUR196630:TUT196630 UEN196630:UEP196630 UOJ196630:UOL196630 UYF196630:UYH196630 VIB196630:VID196630 VRX196630:VRZ196630 WBT196630:WBV196630 WLP196630:WLR196630 WVL196630:WVN196630 D262166:F262166 IZ262166:JB262166 SV262166:SX262166 ACR262166:ACT262166 AMN262166:AMP262166 AWJ262166:AWL262166 BGF262166:BGH262166 BQB262166:BQD262166 BZX262166:BZZ262166 CJT262166:CJV262166 CTP262166:CTR262166 DDL262166:DDN262166 DNH262166:DNJ262166 DXD262166:DXF262166 EGZ262166:EHB262166 EQV262166:EQX262166 FAR262166:FAT262166 FKN262166:FKP262166 FUJ262166:FUL262166 GEF262166:GEH262166 GOB262166:GOD262166 GXX262166:GXZ262166 HHT262166:HHV262166 HRP262166:HRR262166 IBL262166:IBN262166 ILH262166:ILJ262166 IVD262166:IVF262166 JEZ262166:JFB262166 JOV262166:JOX262166 JYR262166:JYT262166 KIN262166:KIP262166 KSJ262166:KSL262166 LCF262166:LCH262166 LMB262166:LMD262166 LVX262166:LVZ262166 MFT262166:MFV262166 MPP262166:MPR262166 MZL262166:MZN262166 NJH262166:NJJ262166 NTD262166:NTF262166 OCZ262166:ODB262166 OMV262166:OMX262166 OWR262166:OWT262166 PGN262166:PGP262166 PQJ262166:PQL262166 QAF262166:QAH262166 QKB262166:QKD262166 QTX262166:QTZ262166 RDT262166:RDV262166 RNP262166:RNR262166 RXL262166:RXN262166 SHH262166:SHJ262166 SRD262166:SRF262166 TAZ262166:TBB262166 TKV262166:TKX262166 TUR262166:TUT262166 UEN262166:UEP262166 UOJ262166:UOL262166 UYF262166:UYH262166 VIB262166:VID262166 VRX262166:VRZ262166 WBT262166:WBV262166 WLP262166:WLR262166 WVL262166:WVN262166 D327702:F327702 IZ327702:JB327702 SV327702:SX327702 ACR327702:ACT327702 AMN327702:AMP327702 AWJ327702:AWL327702 BGF327702:BGH327702 BQB327702:BQD327702 BZX327702:BZZ327702 CJT327702:CJV327702 CTP327702:CTR327702 DDL327702:DDN327702 DNH327702:DNJ327702 DXD327702:DXF327702 EGZ327702:EHB327702 EQV327702:EQX327702 FAR327702:FAT327702 FKN327702:FKP327702 FUJ327702:FUL327702 GEF327702:GEH327702 GOB327702:GOD327702 GXX327702:GXZ327702 HHT327702:HHV327702 HRP327702:HRR327702 IBL327702:IBN327702 ILH327702:ILJ327702 IVD327702:IVF327702 JEZ327702:JFB327702 JOV327702:JOX327702 JYR327702:JYT327702 KIN327702:KIP327702 KSJ327702:KSL327702 LCF327702:LCH327702 LMB327702:LMD327702 LVX327702:LVZ327702 MFT327702:MFV327702 MPP327702:MPR327702 MZL327702:MZN327702 NJH327702:NJJ327702 NTD327702:NTF327702 OCZ327702:ODB327702 OMV327702:OMX327702 OWR327702:OWT327702 PGN327702:PGP327702 PQJ327702:PQL327702 QAF327702:QAH327702 QKB327702:QKD327702 QTX327702:QTZ327702 RDT327702:RDV327702 RNP327702:RNR327702 RXL327702:RXN327702 SHH327702:SHJ327702 SRD327702:SRF327702 TAZ327702:TBB327702 TKV327702:TKX327702 TUR327702:TUT327702 UEN327702:UEP327702 UOJ327702:UOL327702 UYF327702:UYH327702 VIB327702:VID327702 VRX327702:VRZ327702 WBT327702:WBV327702 WLP327702:WLR327702 WVL327702:WVN327702 D393238:F393238 IZ393238:JB393238 SV393238:SX393238 ACR393238:ACT393238 AMN393238:AMP393238 AWJ393238:AWL393238 BGF393238:BGH393238 BQB393238:BQD393238 BZX393238:BZZ393238 CJT393238:CJV393238 CTP393238:CTR393238 DDL393238:DDN393238 DNH393238:DNJ393238 DXD393238:DXF393238 EGZ393238:EHB393238 EQV393238:EQX393238 FAR393238:FAT393238 FKN393238:FKP393238 FUJ393238:FUL393238 GEF393238:GEH393238 GOB393238:GOD393238 GXX393238:GXZ393238 HHT393238:HHV393238 HRP393238:HRR393238 IBL393238:IBN393238 ILH393238:ILJ393238 IVD393238:IVF393238 JEZ393238:JFB393238 JOV393238:JOX393238 JYR393238:JYT393238 KIN393238:KIP393238 KSJ393238:KSL393238 LCF393238:LCH393238 LMB393238:LMD393238 LVX393238:LVZ393238 MFT393238:MFV393238 MPP393238:MPR393238 MZL393238:MZN393238 NJH393238:NJJ393238 NTD393238:NTF393238 OCZ393238:ODB393238 OMV393238:OMX393238 OWR393238:OWT393238 PGN393238:PGP393238 PQJ393238:PQL393238 QAF393238:QAH393238 QKB393238:QKD393238 QTX393238:QTZ393238 RDT393238:RDV393238 RNP393238:RNR393238 RXL393238:RXN393238 SHH393238:SHJ393238 SRD393238:SRF393238 TAZ393238:TBB393238 TKV393238:TKX393238 TUR393238:TUT393238 UEN393238:UEP393238 UOJ393238:UOL393238 UYF393238:UYH393238 VIB393238:VID393238 VRX393238:VRZ393238 WBT393238:WBV393238 WLP393238:WLR393238 WVL393238:WVN393238 D458774:F458774 IZ458774:JB458774 SV458774:SX458774 ACR458774:ACT458774 AMN458774:AMP458774 AWJ458774:AWL458774 BGF458774:BGH458774 BQB458774:BQD458774 BZX458774:BZZ458774 CJT458774:CJV458774 CTP458774:CTR458774 DDL458774:DDN458774 DNH458774:DNJ458774 DXD458774:DXF458774 EGZ458774:EHB458774 EQV458774:EQX458774 FAR458774:FAT458774 FKN458774:FKP458774 FUJ458774:FUL458774 GEF458774:GEH458774 GOB458774:GOD458774 GXX458774:GXZ458774 HHT458774:HHV458774 HRP458774:HRR458774 IBL458774:IBN458774 ILH458774:ILJ458774 IVD458774:IVF458774 JEZ458774:JFB458774 JOV458774:JOX458774 JYR458774:JYT458774 KIN458774:KIP458774 KSJ458774:KSL458774 LCF458774:LCH458774 LMB458774:LMD458774 LVX458774:LVZ458774 MFT458774:MFV458774 MPP458774:MPR458774 MZL458774:MZN458774 NJH458774:NJJ458774 NTD458774:NTF458774 OCZ458774:ODB458774 OMV458774:OMX458774 OWR458774:OWT458774 PGN458774:PGP458774 PQJ458774:PQL458774 QAF458774:QAH458774 QKB458774:QKD458774 QTX458774:QTZ458774 RDT458774:RDV458774 RNP458774:RNR458774 RXL458774:RXN458774 SHH458774:SHJ458774 SRD458774:SRF458774 TAZ458774:TBB458774 TKV458774:TKX458774 TUR458774:TUT458774 UEN458774:UEP458774 UOJ458774:UOL458774 UYF458774:UYH458774 VIB458774:VID458774 VRX458774:VRZ458774 WBT458774:WBV458774 WLP458774:WLR458774 WVL458774:WVN458774 D524310:F524310 IZ524310:JB524310 SV524310:SX524310 ACR524310:ACT524310 AMN524310:AMP524310 AWJ524310:AWL524310 BGF524310:BGH524310 BQB524310:BQD524310 BZX524310:BZZ524310 CJT524310:CJV524310 CTP524310:CTR524310 DDL524310:DDN524310 DNH524310:DNJ524310 DXD524310:DXF524310 EGZ524310:EHB524310 EQV524310:EQX524310 FAR524310:FAT524310 FKN524310:FKP524310 FUJ524310:FUL524310 GEF524310:GEH524310 GOB524310:GOD524310 GXX524310:GXZ524310 HHT524310:HHV524310 HRP524310:HRR524310 IBL524310:IBN524310 ILH524310:ILJ524310 IVD524310:IVF524310 JEZ524310:JFB524310 JOV524310:JOX524310 JYR524310:JYT524310 KIN524310:KIP524310 KSJ524310:KSL524310 LCF524310:LCH524310 LMB524310:LMD524310 LVX524310:LVZ524310 MFT524310:MFV524310 MPP524310:MPR524310 MZL524310:MZN524310 NJH524310:NJJ524310 NTD524310:NTF524310 OCZ524310:ODB524310 OMV524310:OMX524310 OWR524310:OWT524310 PGN524310:PGP524310 PQJ524310:PQL524310 QAF524310:QAH524310 QKB524310:QKD524310 QTX524310:QTZ524310 RDT524310:RDV524310 RNP524310:RNR524310 RXL524310:RXN524310 SHH524310:SHJ524310 SRD524310:SRF524310 TAZ524310:TBB524310 TKV524310:TKX524310 TUR524310:TUT524310 UEN524310:UEP524310 UOJ524310:UOL524310 UYF524310:UYH524310 VIB524310:VID524310 VRX524310:VRZ524310 WBT524310:WBV524310 WLP524310:WLR524310 WVL524310:WVN524310 D589846:F589846 IZ589846:JB589846 SV589846:SX589846 ACR589846:ACT589846 AMN589846:AMP589846 AWJ589846:AWL589846 BGF589846:BGH589846 BQB589846:BQD589846 BZX589846:BZZ589846 CJT589846:CJV589846 CTP589846:CTR589846 DDL589846:DDN589846 DNH589846:DNJ589846 DXD589846:DXF589846 EGZ589846:EHB589846 EQV589846:EQX589846 FAR589846:FAT589846 FKN589846:FKP589846 FUJ589846:FUL589846 GEF589846:GEH589846 GOB589846:GOD589846 GXX589846:GXZ589846 HHT589846:HHV589846 HRP589846:HRR589846 IBL589846:IBN589846 ILH589846:ILJ589846 IVD589846:IVF589846 JEZ589846:JFB589846 JOV589846:JOX589846 JYR589846:JYT589846 KIN589846:KIP589846 KSJ589846:KSL589846 LCF589846:LCH589846 LMB589846:LMD589846 LVX589846:LVZ589846 MFT589846:MFV589846 MPP589846:MPR589846 MZL589846:MZN589846 NJH589846:NJJ589846 NTD589846:NTF589846 OCZ589846:ODB589846 OMV589846:OMX589846 OWR589846:OWT589846 PGN589846:PGP589846 PQJ589846:PQL589846 QAF589846:QAH589846 QKB589846:QKD589846 QTX589846:QTZ589846 RDT589846:RDV589846 RNP589846:RNR589846 RXL589846:RXN589846 SHH589846:SHJ589846 SRD589846:SRF589846 TAZ589846:TBB589846 TKV589846:TKX589846 TUR589846:TUT589846 UEN589846:UEP589846 UOJ589846:UOL589846 UYF589846:UYH589846 VIB589846:VID589846 VRX589846:VRZ589846 WBT589846:WBV589846 WLP589846:WLR589846 WVL589846:WVN589846 D655382:F655382 IZ655382:JB655382 SV655382:SX655382 ACR655382:ACT655382 AMN655382:AMP655382 AWJ655382:AWL655382 BGF655382:BGH655382 BQB655382:BQD655382 BZX655382:BZZ655382 CJT655382:CJV655382 CTP655382:CTR655382 DDL655382:DDN655382 DNH655382:DNJ655382 DXD655382:DXF655382 EGZ655382:EHB655382 EQV655382:EQX655382 FAR655382:FAT655382 FKN655382:FKP655382 FUJ655382:FUL655382 GEF655382:GEH655382 GOB655382:GOD655382 GXX655382:GXZ655382 HHT655382:HHV655382 HRP655382:HRR655382 IBL655382:IBN655382 ILH655382:ILJ655382 IVD655382:IVF655382 JEZ655382:JFB655382 JOV655382:JOX655382 JYR655382:JYT655382 KIN655382:KIP655382 KSJ655382:KSL655382 LCF655382:LCH655382 LMB655382:LMD655382 LVX655382:LVZ655382 MFT655382:MFV655382 MPP655382:MPR655382 MZL655382:MZN655382 NJH655382:NJJ655382 NTD655382:NTF655382 OCZ655382:ODB655382 OMV655382:OMX655382 OWR655382:OWT655382 PGN655382:PGP655382 PQJ655382:PQL655382 QAF655382:QAH655382 QKB655382:QKD655382 QTX655382:QTZ655382 RDT655382:RDV655382 RNP655382:RNR655382 RXL655382:RXN655382 SHH655382:SHJ655382 SRD655382:SRF655382 TAZ655382:TBB655382 TKV655382:TKX655382 TUR655382:TUT655382 UEN655382:UEP655382 UOJ655382:UOL655382 UYF655382:UYH655382 VIB655382:VID655382 VRX655382:VRZ655382 WBT655382:WBV655382 WLP655382:WLR655382 WVL655382:WVN655382 D720918:F720918 IZ720918:JB720918 SV720918:SX720918 ACR720918:ACT720918 AMN720918:AMP720918 AWJ720918:AWL720918 BGF720918:BGH720918 BQB720918:BQD720918 BZX720918:BZZ720918 CJT720918:CJV720918 CTP720918:CTR720918 DDL720918:DDN720918 DNH720918:DNJ720918 DXD720918:DXF720918 EGZ720918:EHB720918 EQV720918:EQX720918 FAR720918:FAT720918 FKN720918:FKP720918 FUJ720918:FUL720918 GEF720918:GEH720918 GOB720918:GOD720918 GXX720918:GXZ720918 HHT720918:HHV720918 HRP720918:HRR720918 IBL720918:IBN720918 ILH720918:ILJ720918 IVD720918:IVF720918 JEZ720918:JFB720918 JOV720918:JOX720918 JYR720918:JYT720918 KIN720918:KIP720918 KSJ720918:KSL720918 LCF720918:LCH720918 LMB720918:LMD720918 LVX720918:LVZ720918 MFT720918:MFV720918 MPP720918:MPR720918 MZL720918:MZN720918 NJH720918:NJJ720918 NTD720918:NTF720918 OCZ720918:ODB720918 OMV720918:OMX720918 OWR720918:OWT720918 PGN720918:PGP720918 PQJ720918:PQL720918 QAF720918:QAH720918 QKB720918:QKD720918 QTX720918:QTZ720918 RDT720918:RDV720918 RNP720918:RNR720918 RXL720918:RXN720918 SHH720918:SHJ720918 SRD720918:SRF720918 TAZ720918:TBB720918 TKV720918:TKX720918 TUR720918:TUT720918 UEN720918:UEP720918 UOJ720918:UOL720918 UYF720918:UYH720918 VIB720918:VID720918 VRX720918:VRZ720918 WBT720918:WBV720918 WLP720918:WLR720918 WVL720918:WVN720918 D786454:F786454 IZ786454:JB786454 SV786454:SX786454 ACR786454:ACT786454 AMN786454:AMP786454 AWJ786454:AWL786454 BGF786454:BGH786454 BQB786454:BQD786454 BZX786454:BZZ786454 CJT786454:CJV786454 CTP786454:CTR786454 DDL786454:DDN786454 DNH786454:DNJ786454 DXD786454:DXF786454 EGZ786454:EHB786454 EQV786454:EQX786454 FAR786454:FAT786454 FKN786454:FKP786454 FUJ786454:FUL786454 GEF786454:GEH786454 GOB786454:GOD786454 GXX786454:GXZ786454 HHT786454:HHV786454 HRP786454:HRR786454 IBL786454:IBN786454 ILH786454:ILJ786454 IVD786454:IVF786454 JEZ786454:JFB786454 JOV786454:JOX786454 JYR786454:JYT786454 KIN786454:KIP786454 KSJ786454:KSL786454 LCF786454:LCH786454 LMB786454:LMD786454 LVX786454:LVZ786454 MFT786454:MFV786454 MPP786454:MPR786454 MZL786454:MZN786454 NJH786454:NJJ786454 NTD786454:NTF786454 OCZ786454:ODB786454 OMV786454:OMX786454 OWR786454:OWT786454 PGN786454:PGP786454 PQJ786454:PQL786454 QAF786454:QAH786454 QKB786454:QKD786454 QTX786454:QTZ786454 RDT786454:RDV786454 RNP786454:RNR786454 RXL786454:RXN786454 SHH786454:SHJ786454 SRD786454:SRF786454 TAZ786454:TBB786454 TKV786454:TKX786454 TUR786454:TUT786454 UEN786454:UEP786454 UOJ786454:UOL786454 UYF786454:UYH786454 VIB786454:VID786454 VRX786454:VRZ786454 WBT786454:WBV786454 WLP786454:WLR786454 WVL786454:WVN786454 D851990:F851990 IZ851990:JB851990 SV851990:SX851990 ACR851990:ACT851990 AMN851990:AMP851990 AWJ851990:AWL851990 BGF851990:BGH851990 BQB851990:BQD851990 BZX851990:BZZ851990 CJT851990:CJV851990 CTP851990:CTR851990 DDL851990:DDN851990 DNH851990:DNJ851990 DXD851990:DXF851990 EGZ851990:EHB851990 EQV851990:EQX851990 FAR851990:FAT851990 FKN851990:FKP851990 FUJ851990:FUL851990 GEF851990:GEH851990 GOB851990:GOD851990 GXX851990:GXZ851990 HHT851990:HHV851990 HRP851990:HRR851990 IBL851990:IBN851990 ILH851990:ILJ851990 IVD851990:IVF851990 JEZ851990:JFB851990 JOV851990:JOX851990 JYR851990:JYT851990 KIN851990:KIP851990 KSJ851990:KSL851990 LCF851990:LCH851990 LMB851990:LMD851990 LVX851990:LVZ851990 MFT851990:MFV851990 MPP851990:MPR851990 MZL851990:MZN851990 NJH851990:NJJ851990 NTD851990:NTF851990 OCZ851990:ODB851990 OMV851990:OMX851990 OWR851990:OWT851990 PGN851990:PGP851990 PQJ851990:PQL851990 QAF851990:QAH851990 QKB851990:QKD851990 QTX851990:QTZ851990 RDT851990:RDV851990 RNP851990:RNR851990 RXL851990:RXN851990 SHH851990:SHJ851990 SRD851990:SRF851990 TAZ851990:TBB851990 TKV851990:TKX851990 TUR851990:TUT851990 UEN851990:UEP851990 UOJ851990:UOL851990 UYF851990:UYH851990 VIB851990:VID851990 VRX851990:VRZ851990 WBT851990:WBV851990 WLP851990:WLR851990 WVL851990:WVN851990 D917526:F917526 IZ917526:JB917526 SV917526:SX917526 ACR917526:ACT917526 AMN917526:AMP917526 AWJ917526:AWL917526 BGF917526:BGH917526 BQB917526:BQD917526 BZX917526:BZZ917526 CJT917526:CJV917526 CTP917526:CTR917526 DDL917526:DDN917526 DNH917526:DNJ917526 DXD917526:DXF917526 EGZ917526:EHB917526 EQV917526:EQX917526 FAR917526:FAT917526 FKN917526:FKP917526 FUJ917526:FUL917526 GEF917526:GEH917526 GOB917526:GOD917526 GXX917526:GXZ917526 HHT917526:HHV917526 HRP917526:HRR917526 IBL917526:IBN917526 ILH917526:ILJ917526 IVD917526:IVF917526 JEZ917526:JFB917526 JOV917526:JOX917526 JYR917526:JYT917526 KIN917526:KIP917526 KSJ917526:KSL917526 LCF917526:LCH917526 LMB917526:LMD917526 LVX917526:LVZ917526 MFT917526:MFV917526 MPP917526:MPR917526 MZL917526:MZN917526 NJH917526:NJJ917526 NTD917526:NTF917526 OCZ917526:ODB917526 OMV917526:OMX917526 OWR917526:OWT917526 PGN917526:PGP917526 PQJ917526:PQL917526 QAF917526:QAH917526 QKB917526:QKD917526 QTX917526:QTZ917526 RDT917526:RDV917526 RNP917526:RNR917526 RXL917526:RXN917526 SHH917526:SHJ917526 SRD917526:SRF917526 TAZ917526:TBB917526 TKV917526:TKX917526 TUR917526:TUT917526 UEN917526:UEP917526 UOJ917526:UOL917526 UYF917526:UYH917526 VIB917526:VID917526 VRX917526:VRZ917526 WBT917526:WBV917526 WLP917526:WLR917526 WVL917526:WVN917526 D983062:F983062 IZ983062:JB983062 SV983062:SX983062 ACR983062:ACT983062 AMN983062:AMP983062 AWJ983062:AWL983062 BGF983062:BGH983062 BQB983062:BQD983062 BZX983062:BZZ983062 CJT983062:CJV983062 CTP983062:CTR983062 DDL983062:DDN983062 DNH983062:DNJ983062 DXD983062:DXF983062 EGZ983062:EHB983062 EQV983062:EQX983062 FAR983062:FAT983062 FKN983062:FKP983062 FUJ983062:FUL983062 GEF983062:GEH983062 GOB983062:GOD983062 GXX983062:GXZ983062 HHT983062:HHV983062 HRP983062:HRR983062 IBL983062:IBN983062 ILH983062:ILJ983062 IVD983062:IVF983062 JEZ983062:JFB983062 JOV983062:JOX983062 JYR983062:JYT983062 KIN983062:KIP983062 KSJ983062:KSL983062 LCF983062:LCH983062 LMB983062:LMD983062 LVX983062:LVZ983062 MFT983062:MFV983062 MPP983062:MPR983062 MZL983062:MZN983062 NJH983062:NJJ983062 NTD983062:NTF983062 OCZ983062:ODB983062 OMV983062:OMX983062 OWR983062:OWT983062 PGN983062:PGP983062 PQJ983062:PQL983062 QAF983062:QAH983062 QKB983062:QKD983062 QTX983062:QTZ983062 RDT983062:RDV983062 RNP983062:RNR983062 RXL983062:RXN983062 SHH983062:SHJ983062 SRD983062:SRF983062 TAZ983062:TBB983062 TKV983062:TKX983062 TUR983062:TUT983062 UEN983062:UEP983062 UOJ983062:UOL983062 UYF983062:UYH983062 VIB983062:VID983062 VRX983062:VRZ983062 WBT983062:WBV983062 WLP983062:WLR983062 WVL983062:WVN983062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59CD2996-3AEC-45CF-8222-FDCC3B2B0819}"/>
    <dataValidation type="date" operator="greaterThan" allowBlank="1" showInputMessage="1" showErrorMessage="1" errorTitle="Data Base:" error="Insira a data no formato &quot;dd/mm/aaaa&quot;._x000a_(Ex.: Para a data de 1º de janeiro de 2012, digite &quot;1/1/2012&quot;)" promptTitle="Data Base:" sqref="D65560:F65560 IZ65560:JB65560 SV65560:SX65560 ACR65560:ACT65560 AMN65560:AMP65560 AWJ65560:AWL65560 BGF65560:BGH65560 BQB65560:BQD65560 BZX65560:BZZ65560 CJT65560:CJV65560 CTP65560:CTR65560 DDL65560:DDN65560 DNH65560:DNJ65560 DXD65560:DXF65560 EGZ65560:EHB65560 EQV65560:EQX65560 FAR65560:FAT65560 FKN65560:FKP65560 FUJ65560:FUL65560 GEF65560:GEH65560 GOB65560:GOD65560 GXX65560:GXZ65560 HHT65560:HHV65560 HRP65560:HRR65560 IBL65560:IBN65560 ILH65560:ILJ65560 IVD65560:IVF65560 JEZ65560:JFB65560 JOV65560:JOX65560 JYR65560:JYT65560 KIN65560:KIP65560 KSJ65560:KSL65560 LCF65560:LCH65560 LMB65560:LMD65560 LVX65560:LVZ65560 MFT65560:MFV65560 MPP65560:MPR65560 MZL65560:MZN65560 NJH65560:NJJ65560 NTD65560:NTF65560 OCZ65560:ODB65560 OMV65560:OMX65560 OWR65560:OWT65560 PGN65560:PGP65560 PQJ65560:PQL65560 QAF65560:QAH65560 QKB65560:QKD65560 QTX65560:QTZ65560 RDT65560:RDV65560 RNP65560:RNR65560 RXL65560:RXN65560 SHH65560:SHJ65560 SRD65560:SRF65560 TAZ65560:TBB65560 TKV65560:TKX65560 TUR65560:TUT65560 UEN65560:UEP65560 UOJ65560:UOL65560 UYF65560:UYH65560 VIB65560:VID65560 VRX65560:VRZ65560 WBT65560:WBV65560 WLP65560:WLR65560 WVL65560:WVN65560 D131096:F131096 IZ131096:JB131096 SV131096:SX131096 ACR131096:ACT131096 AMN131096:AMP131096 AWJ131096:AWL131096 BGF131096:BGH131096 BQB131096:BQD131096 BZX131096:BZZ131096 CJT131096:CJV131096 CTP131096:CTR131096 DDL131096:DDN131096 DNH131096:DNJ131096 DXD131096:DXF131096 EGZ131096:EHB131096 EQV131096:EQX131096 FAR131096:FAT131096 FKN131096:FKP131096 FUJ131096:FUL131096 GEF131096:GEH131096 GOB131096:GOD131096 GXX131096:GXZ131096 HHT131096:HHV131096 HRP131096:HRR131096 IBL131096:IBN131096 ILH131096:ILJ131096 IVD131096:IVF131096 JEZ131096:JFB131096 JOV131096:JOX131096 JYR131096:JYT131096 KIN131096:KIP131096 KSJ131096:KSL131096 LCF131096:LCH131096 LMB131096:LMD131096 LVX131096:LVZ131096 MFT131096:MFV131096 MPP131096:MPR131096 MZL131096:MZN131096 NJH131096:NJJ131096 NTD131096:NTF131096 OCZ131096:ODB131096 OMV131096:OMX131096 OWR131096:OWT131096 PGN131096:PGP131096 PQJ131096:PQL131096 QAF131096:QAH131096 QKB131096:QKD131096 QTX131096:QTZ131096 RDT131096:RDV131096 RNP131096:RNR131096 RXL131096:RXN131096 SHH131096:SHJ131096 SRD131096:SRF131096 TAZ131096:TBB131096 TKV131096:TKX131096 TUR131096:TUT131096 UEN131096:UEP131096 UOJ131096:UOL131096 UYF131096:UYH131096 VIB131096:VID131096 VRX131096:VRZ131096 WBT131096:WBV131096 WLP131096:WLR131096 WVL131096:WVN131096 D196632:F196632 IZ196632:JB196632 SV196632:SX196632 ACR196632:ACT196632 AMN196632:AMP196632 AWJ196632:AWL196632 BGF196632:BGH196632 BQB196632:BQD196632 BZX196632:BZZ196632 CJT196632:CJV196632 CTP196632:CTR196632 DDL196632:DDN196632 DNH196632:DNJ196632 DXD196632:DXF196632 EGZ196632:EHB196632 EQV196632:EQX196632 FAR196632:FAT196632 FKN196632:FKP196632 FUJ196632:FUL196632 GEF196632:GEH196632 GOB196632:GOD196632 GXX196632:GXZ196632 HHT196632:HHV196632 HRP196632:HRR196632 IBL196632:IBN196632 ILH196632:ILJ196632 IVD196632:IVF196632 JEZ196632:JFB196632 JOV196632:JOX196632 JYR196632:JYT196632 KIN196632:KIP196632 KSJ196632:KSL196632 LCF196632:LCH196632 LMB196632:LMD196632 LVX196632:LVZ196632 MFT196632:MFV196632 MPP196632:MPR196632 MZL196632:MZN196632 NJH196632:NJJ196632 NTD196632:NTF196632 OCZ196632:ODB196632 OMV196632:OMX196632 OWR196632:OWT196632 PGN196632:PGP196632 PQJ196632:PQL196632 QAF196632:QAH196632 QKB196632:QKD196632 QTX196632:QTZ196632 RDT196632:RDV196632 RNP196632:RNR196632 RXL196632:RXN196632 SHH196632:SHJ196632 SRD196632:SRF196632 TAZ196632:TBB196632 TKV196632:TKX196632 TUR196632:TUT196632 UEN196632:UEP196632 UOJ196632:UOL196632 UYF196632:UYH196632 VIB196632:VID196632 VRX196632:VRZ196632 WBT196632:WBV196632 WLP196632:WLR196632 WVL196632:WVN196632 D262168:F262168 IZ262168:JB262168 SV262168:SX262168 ACR262168:ACT262168 AMN262168:AMP262168 AWJ262168:AWL262168 BGF262168:BGH262168 BQB262168:BQD262168 BZX262168:BZZ262168 CJT262168:CJV262168 CTP262168:CTR262168 DDL262168:DDN262168 DNH262168:DNJ262168 DXD262168:DXF262168 EGZ262168:EHB262168 EQV262168:EQX262168 FAR262168:FAT262168 FKN262168:FKP262168 FUJ262168:FUL262168 GEF262168:GEH262168 GOB262168:GOD262168 GXX262168:GXZ262168 HHT262168:HHV262168 HRP262168:HRR262168 IBL262168:IBN262168 ILH262168:ILJ262168 IVD262168:IVF262168 JEZ262168:JFB262168 JOV262168:JOX262168 JYR262168:JYT262168 KIN262168:KIP262168 KSJ262168:KSL262168 LCF262168:LCH262168 LMB262168:LMD262168 LVX262168:LVZ262168 MFT262168:MFV262168 MPP262168:MPR262168 MZL262168:MZN262168 NJH262168:NJJ262168 NTD262168:NTF262168 OCZ262168:ODB262168 OMV262168:OMX262168 OWR262168:OWT262168 PGN262168:PGP262168 PQJ262168:PQL262168 QAF262168:QAH262168 QKB262168:QKD262168 QTX262168:QTZ262168 RDT262168:RDV262168 RNP262168:RNR262168 RXL262168:RXN262168 SHH262168:SHJ262168 SRD262168:SRF262168 TAZ262168:TBB262168 TKV262168:TKX262168 TUR262168:TUT262168 UEN262168:UEP262168 UOJ262168:UOL262168 UYF262168:UYH262168 VIB262168:VID262168 VRX262168:VRZ262168 WBT262168:WBV262168 WLP262168:WLR262168 WVL262168:WVN262168 D327704:F327704 IZ327704:JB327704 SV327704:SX327704 ACR327704:ACT327704 AMN327704:AMP327704 AWJ327704:AWL327704 BGF327704:BGH327704 BQB327704:BQD327704 BZX327704:BZZ327704 CJT327704:CJV327704 CTP327704:CTR327704 DDL327704:DDN327704 DNH327704:DNJ327704 DXD327704:DXF327704 EGZ327704:EHB327704 EQV327704:EQX327704 FAR327704:FAT327704 FKN327704:FKP327704 FUJ327704:FUL327704 GEF327704:GEH327704 GOB327704:GOD327704 GXX327704:GXZ327704 HHT327704:HHV327704 HRP327704:HRR327704 IBL327704:IBN327704 ILH327704:ILJ327704 IVD327704:IVF327704 JEZ327704:JFB327704 JOV327704:JOX327704 JYR327704:JYT327704 KIN327704:KIP327704 KSJ327704:KSL327704 LCF327704:LCH327704 LMB327704:LMD327704 LVX327704:LVZ327704 MFT327704:MFV327704 MPP327704:MPR327704 MZL327704:MZN327704 NJH327704:NJJ327704 NTD327704:NTF327704 OCZ327704:ODB327704 OMV327704:OMX327704 OWR327704:OWT327704 PGN327704:PGP327704 PQJ327704:PQL327704 QAF327704:QAH327704 QKB327704:QKD327704 QTX327704:QTZ327704 RDT327704:RDV327704 RNP327704:RNR327704 RXL327704:RXN327704 SHH327704:SHJ327704 SRD327704:SRF327704 TAZ327704:TBB327704 TKV327704:TKX327704 TUR327704:TUT327704 UEN327704:UEP327704 UOJ327704:UOL327704 UYF327704:UYH327704 VIB327704:VID327704 VRX327704:VRZ327704 WBT327704:WBV327704 WLP327704:WLR327704 WVL327704:WVN327704 D393240:F393240 IZ393240:JB393240 SV393240:SX393240 ACR393240:ACT393240 AMN393240:AMP393240 AWJ393240:AWL393240 BGF393240:BGH393240 BQB393240:BQD393240 BZX393240:BZZ393240 CJT393240:CJV393240 CTP393240:CTR393240 DDL393240:DDN393240 DNH393240:DNJ393240 DXD393240:DXF393240 EGZ393240:EHB393240 EQV393240:EQX393240 FAR393240:FAT393240 FKN393240:FKP393240 FUJ393240:FUL393240 GEF393240:GEH393240 GOB393240:GOD393240 GXX393240:GXZ393240 HHT393240:HHV393240 HRP393240:HRR393240 IBL393240:IBN393240 ILH393240:ILJ393240 IVD393240:IVF393240 JEZ393240:JFB393240 JOV393240:JOX393240 JYR393240:JYT393240 KIN393240:KIP393240 KSJ393240:KSL393240 LCF393240:LCH393240 LMB393240:LMD393240 LVX393240:LVZ393240 MFT393240:MFV393240 MPP393240:MPR393240 MZL393240:MZN393240 NJH393240:NJJ393240 NTD393240:NTF393240 OCZ393240:ODB393240 OMV393240:OMX393240 OWR393240:OWT393240 PGN393240:PGP393240 PQJ393240:PQL393240 QAF393240:QAH393240 QKB393240:QKD393240 QTX393240:QTZ393240 RDT393240:RDV393240 RNP393240:RNR393240 RXL393240:RXN393240 SHH393240:SHJ393240 SRD393240:SRF393240 TAZ393240:TBB393240 TKV393240:TKX393240 TUR393240:TUT393240 UEN393240:UEP393240 UOJ393240:UOL393240 UYF393240:UYH393240 VIB393240:VID393240 VRX393240:VRZ393240 WBT393240:WBV393240 WLP393240:WLR393240 WVL393240:WVN393240 D458776:F458776 IZ458776:JB458776 SV458776:SX458776 ACR458776:ACT458776 AMN458776:AMP458776 AWJ458776:AWL458776 BGF458776:BGH458776 BQB458776:BQD458776 BZX458776:BZZ458776 CJT458776:CJV458776 CTP458776:CTR458776 DDL458776:DDN458776 DNH458776:DNJ458776 DXD458776:DXF458776 EGZ458776:EHB458776 EQV458776:EQX458776 FAR458776:FAT458776 FKN458776:FKP458776 FUJ458776:FUL458776 GEF458776:GEH458776 GOB458776:GOD458776 GXX458776:GXZ458776 HHT458776:HHV458776 HRP458776:HRR458776 IBL458776:IBN458776 ILH458776:ILJ458776 IVD458776:IVF458776 JEZ458776:JFB458776 JOV458776:JOX458776 JYR458776:JYT458776 KIN458776:KIP458776 KSJ458776:KSL458776 LCF458776:LCH458776 LMB458776:LMD458776 LVX458776:LVZ458776 MFT458776:MFV458776 MPP458776:MPR458776 MZL458776:MZN458776 NJH458776:NJJ458776 NTD458776:NTF458776 OCZ458776:ODB458776 OMV458776:OMX458776 OWR458776:OWT458776 PGN458776:PGP458776 PQJ458776:PQL458776 QAF458776:QAH458776 QKB458776:QKD458776 QTX458776:QTZ458776 RDT458776:RDV458776 RNP458776:RNR458776 RXL458776:RXN458776 SHH458776:SHJ458776 SRD458776:SRF458776 TAZ458776:TBB458776 TKV458776:TKX458776 TUR458776:TUT458776 UEN458776:UEP458776 UOJ458776:UOL458776 UYF458776:UYH458776 VIB458776:VID458776 VRX458776:VRZ458776 WBT458776:WBV458776 WLP458776:WLR458776 WVL458776:WVN458776 D524312:F524312 IZ524312:JB524312 SV524312:SX524312 ACR524312:ACT524312 AMN524312:AMP524312 AWJ524312:AWL524312 BGF524312:BGH524312 BQB524312:BQD524312 BZX524312:BZZ524312 CJT524312:CJV524312 CTP524312:CTR524312 DDL524312:DDN524312 DNH524312:DNJ524312 DXD524312:DXF524312 EGZ524312:EHB524312 EQV524312:EQX524312 FAR524312:FAT524312 FKN524312:FKP524312 FUJ524312:FUL524312 GEF524312:GEH524312 GOB524312:GOD524312 GXX524312:GXZ524312 HHT524312:HHV524312 HRP524312:HRR524312 IBL524312:IBN524312 ILH524312:ILJ524312 IVD524312:IVF524312 JEZ524312:JFB524312 JOV524312:JOX524312 JYR524312:JYT524312 KIN524312:KIP524312 KSJ524312:KSL524312 LCF524312:LCH524312 LMB524312:LMD524312 LVX524312:LVZ524312 MFT524312:MFV524312 MPP524312:MPR524312 MZL524312:MZN524312 NJH524312:NJJ524312 NTD524312:NTF524312 OCZ524312:ODB524312 OMV524312:OMX524312 OWR524312:OWT524312 PGN524312:PGP524312 PQJ524312:PQL524312 QAF524312:QAH524312 QKB524312:QKD524312 QTX524312:QTZ524312 RDT524312:RDV524312 RNP524312:RNR524312 RXL524312:RXN524312 SHH524312:SHJ524312 SRD524312:SRF524312 TAZ524312:TBB524312 TKV524312:TKX524312 TUR524312:TUT524312 UEN524312:UEP524312 UOJ524312:UOL524312 UYF524312:UYH524312 VIB524312:VID524312 VRX524312:VRZ524312 WBT524312:WBV524312 WLP524312:WLR524312 WVL524312:WVN524312 D589848:F589848 IZ589848:JB589848 SV589848:SX589848 ACR589848:ACT589848 AMN589848:AMP589848 AWJ589848:AWL589848 BGF589848:BGH589848 BQB589848:BQD589848 BZX589848:BZZ589848 CJT589848:CJV589848 CTP589848:CTR589848 DDL589848:DDN589848 DNH589848:DNJ589848 DXD589848:DXF589848 EGZ589848:EHB589848 EQV589848:EQX589848 FAR589848:FAT589848 FKN589848:FKP589848 FUJ589848:FUL589848 GEF589848:GEH589848 GOB589848:GOD589848 GXX589848:GXZ589848 HHT589848:HHV589848 HRP589848:HRR589848 IBL589848:IBN589848 ILH589848:ILJ589848 IVD589848:IVF589848 JEZ589848:JFB589848 JOV589848:JOX589848 JYR589848:JYT589848 KIN589848:KIP589848 KSJ589848:KSL589848 LCF589848:LCH589848 LMB589848:LMD589848 LVX589848:LVZ589848 MFT589848:MFV589848 MPP589848:MPR589848 MZL589848:MZN589848 NJH589848:NJJ589848 NTD589848:NTF589848 OCZ589848:ODB589848 OMV589848:OMX589848 OWR589848:OWT589848 PGN589848:PGP589848 PQJ589848:PQL589848 QAF589848:QAH589848 QKB589848:QKD589848 QTX589848:QTZ589848 RDT589848:RDV589848 RNP589848:RNR589848 RXL589848:RXN589848 SHH589848:SHJ589848 SRD589848:SRF589848 TAZ589848:TBB589848 TKV589848:TKX589848 TUR589848:TUT589848 UEN589848:UEP589848 UOJ589848:UOL589848 UYF589848:UYH589848 VIB589848:VID589848 VRX589848:VRZ589848 WBT589848:WBV589848 WLP589848:WLR589848 WVL589848:WVN589848 D655384:F655384 IZ655384:JB655384 SV655384:SX655384 ACR655384:ACT655384 AMN655384:AMP655384 AWJ655384:AWL655384 BGF655384:BGH655384 BQB655384:BQD655384 BZX655384:BZZ655384 CJT655384:CJV655384 CTP655384:CTR655384 DDL655384:DDN655384 DNH655384:DNJ655384 DXD655384:DXF655384 EGZ655384:EHB655384 EQV655384:EQX655384 FAR655384:FAT655384 FKN655384:FKP655384 FUJ655384:FUL655384 GEF655384:GEH655384 GOB655384:GOD655384 GXX655384:GXZ655384 HHT655384:HHV655384 HRP655384:HRR655384 IBL655384:IBN655384 ILH655384:ILJ655384 IVD655384:IVF655384 JEZ655384:JFB655384 JOV655384:JOX655384 JYR655384:JYT655384 KIN655384:KIP655384 KSJ655384:KSL655384 LCF655384:LCH655384 LMB655384:LMD655384 LVX655384:LVZ655384 MFT655384:MFV655384 MPP655384:MPR655384 MZL655384:MZN655384 NJH655384:NJJ655384 NTD655384:NTF655384 OCZ655384:ODB655384 OMV655384:OMX655384 OWR655384:OWT655384 PGN655384:PGP655384 PQJ655384:PQL655384 QAF655384:QAH655384 QKB655384:QKD655384 QTX655384:QTZ655384 RDT655384:RDV655384 RNP655384:RNR655384 RXL655384:RXN655384 SHH655384:SHJ655384 SRD655384:SRF655384 TAZ655384:TBB655384 TKV655384:TKX655384 TUR655384:TUT655384 UEN655384:UEP655384 UOJ655384:UOL655384 UYF655384:UYH655384 VIB655384:VID655384 VRX655384:VRZ655384 WBT655384:WBV655384 WLP655384:WLR655384 WVL655384:WVN655384 D720920:F720920 IZ720920:JB720920 SV720920:SX720920 ACR720920:ACT720920 AMN720920:AMP720920 AWJ720920:AWL720920 BGF720920:BGH720920 BQB720920:BQD720920 BZX720920:BZZ720920 CJT720920:CJV720920 CTP720920:CTR720920 DDL720920:DDN720920 DNH720920:DNJ720920 DXD720920:DXF720920 EGZ720920:EHB720920 EQV720920:EQX720920 FAR720920:FAT720920 FKN720920:FKP720920 FUJ720920:FUL720920 GEF720920:GEH720920 GOB720920:GOD720920 GXX720920:GXZ720920 HHT720920:HHV720920 HRP720920:HRR720920 IBL720920:IBN720920 ILH720920:ILJ720920 IVD720920:IVF720920 JEZ720920:JFB720920 JOV720920:JOX720920 JYR720920:JYT720920 KIN720920:KIP720920 KSJ720920:KSL720920 LCF720920:LCH720920 LMB720920:LMD720920 LVX720920:LVZ720920 MFT720920:MFV720920 MPP720920:MPR720920 MZL720920:MZN720920 NJH720920:NJJ720920 NTD720920:NTF720920 OCZ720920:ODB720920 OMV720920:OMX720920 OWR720920:OWT720920 PGN720920:PGP720920 PQJ720920:PQL720920 QAF720920:QAH720920 QKB720920:QKD720920 QTX720920:QTZ720920 RDT720920:RDV720920 RNP720920:RNR720920 RXL720920:RXN720920 SHH720920:SHJ720920 SRD720920:SRF720920 TAZ720920:TBB720920 TKV720920:TKX720920 TUR720920:TUT720920 UEN720920:UEP720920 UOJ720920:UOL720920 UYF720920:UYH720920 VIB720920:VID720920 VRX720920:VRZ720920 WBT720920:WBV720920 WLP720920:WLR720920 WVL720920:WVN720920 D786456:F786456 IZ786456:JB786456 SV786456:SX786456 ACR786456:ACT786456 AMN786456:AMP786456 AWJ786456:AWL786456 BGF786456:BGH786456 BQB786456:BQD786456 BZX786456:BZZ786456 CJT786456:CJV786456 CTP786456:CTR786456 DDL786456:DDN786456 DNH786456:DNJ786456 DXD786456:DXF786456 EGZ786456:EHB786456 EQV786456:EQX786456 FAR786456:FAT786456 FKN786456:FKP786456 FUJ786456:FUL786456 GEF786456:GEH786456 GOB786456:GOD786456 GXX786456:GXZ786456 HHT786456:HHV786456 HRP786456:HRR786456 IBL786456:IBN786456 ILH786456:ILJ786456 IVD786456:IVF786456 JEZ786456:JFB786456 JOV786456:JOX786456 JYR786456:JYT786456 KIN786456:KIP786456 KSJ786456:KSL786456 LCF786456:LCH786456 LMB786456:LMD786456 LVX786456:LVZ786456 MFT786456:MFV786456 MPP786456:MPR786456 MZL786456:MZN786456 NJH786456:NJJ786456 NTD786456:NTF786456 OCZ786456:ODB786456 OMV786456:OMX786456 OWR786456:OWT786456 PGN786456:PGP786456 PQJ786456:PQL786456 QAF786456:QAH786456 QKB786456:QKD786456 QTX786456:QTZ786456 RDT786456:RDV786456 RNP786456:RNR786456 RXL786456:RXN786456 SHH786456:SHJ786456 SRD786456:SRF786456 TAZ786456:TBB786456 TKV786456:TKX786456 TUR786456:TUT786456 UEN786456:UEP786456 UOJ786456:UOL786456 UYF786456:UYH786456 VIB786456:VID786456 VRX786456:VRZ786456 WBT786456:WBV786456 WLP786456:WLR786456 WVL786456:WVN786456 D851992:F851992 IZ851992:JB851992 SV851992:SX851992 ACR851992:ACT851992 AMN851992:AMP851992 AWJ851992:AWL851992 BGF851992:BGH851992 BQB851992:BQD851992 BZX851992:BZZ851992 CJT851992:CJV851992 CTP851992:CTR851992 DDL851992:DDN851992 DNH851992:DNJ851992 DXD851992:DXF851992 EGZ851992:EHB851992 EQV851992:EQX851992 FAR851992:FAT851992 FKN851992:FKP851992 FUJ851992:FUL851992 GEF851992:GEH851992 GOB851992:GOD851992 GXX851992:GXZ851992 HHT851992:HHV851992 HRP851992:HRR851992 IBL851992:IBN851992 ILH851992:ILJ851992 IVD851992:IVF851992 JEZ851992:JFB851992 JOV851992:JOX851992 JYR851992:JYT851992 KIN851992:KIP851992 KSJ851992:KSL851992 LCF851992:LCH851992 LMB851992:LMD851992 LVX851992:LVZ851992 MFT851992:MFV851992 MPP851992:MPR851992 MZL851992:MZN851992 NJH851992:NJJ851992 NTD851992:NTF851992 OCZ851992:ODB851992 OMV851992:OMX851992 OWR851992:OWT851992 PGN851992:PGP851992 PQJ851992:PQL851992 QAF851992:QAH851992 QKB851992:QKD851992 QTX851992:QTZ851992 RDT851992:RDV851992 RNP851992:RNR851992 RXL851992:RXN851992 SHH851992:SHJ851992 SRD851992:SRF851992 TAZ851992:TBB851992 TKV851992:TKX851992 TUR851992:TUT851992 UEN851992:UEP851992 UOJ851992:UOL851992 UYF851992:UYH851992 VIB851992:VID851992 VRX851992:VRZ851992 WBT851992:WBV851992 WLP851992:WLR851992 WVL851992:WVN851992 D917528:F917528 IZ917528:JB917528 SV917528:SX917528 ACR917528:ACT917528 AMN917528:AMP917528 AWJ917528:AWL917528 BGF917528:BGH917528 BQB917528:BQD917528 BZX917528:BZZ917528 CJT917528:CJV917528 CTP917528:CTR917528 DDL917528:DDN917528 DNH917528:DNJ917528 DXD917528:DXF917528 EGZ917528:EHB917528 EQV917528:EQX917528 FAR917528:FAT917528 FKN917528:FKP917528 FUJ917528:FUL917528 GEF917528:GEH917528 GOB917528:GOD917528 GXX917528:GXZ917528 HHT917528:HHV917528 HRP917528:HRR917528 IBL917528:IBN917528 ILH917528:ILJ917528 IVD917528:IVF917528 JEZ917528:JFB917528 JOV917528:JOX917528 JYR917528:JYT917528 KIN917528:KIP917528 KSJ917528:KSL917528 LCF917528:LCH917528 LMB917528:LMD917528 LVX917528:LVZ917528 MFT917528:MFV917528 MPP917528:MPR917528 MZL917528:MZN917528 NJH917528:NJJ917528 NTD917528:NTF917528 OCZ917528:ODB917528 OMV917528:OMX917528 OWR917528:OWT917528 PGN917528:PGP917528 PQJ917528:PQL917528 QAF917528:QAH917528 QKB917528:QKD917528 QTX917528:QTZ917528 RDT917528:RDV917528 RNP917528:RNR917528 RXL917528:RXN917528 SHH917528:SHJ917528 SRD917528:SRF917528 TAZ917528:TBB917528 TKV917528:TKX917528 TUR917528:TUT917528 UEN917528:UEP917528 UOJ917528:UOL917528 UYF917528:UYH917528 VIB917528:VID917528 VRX917528:VRZ917528 WBT917528:WBV917528 WLP917528:WLR917528 WVL917528:WVN917528 D983064:F983064 IZ983064:JB983064 SV983064:SX983064 ACR983064:ACT983064 AMN983064:AMP983064 AWJ983064:AWL983064 BGF983064:BGH983064 BQB983064:BQD983064 BZX983064:BZZ983064 CJT983064:CJV983064 CTP983064:CTR983064 DDL983064:DDN983064 DNH983064:DNJ983064 DXD983064:DXF983064 EGZ983064:EHB983064 EQV983064:EQX983064 FAR983064:FAT983064 FKN983064:FKP983064 FUJ983064:FUL983064 GEF983064:GEH983064 GOB983064:GOD983064 GXX983064:GXZ983064 HHT983064:HHV983064 HRP983064:HRR983064 IBL983064:IBN983064 ILH983064:ILJ983064 IVD983064:IVF983064 JEZ983064:JFB983064 JOV983064:JOX983064 JYR983064:JYT983064 KIN983064:KIP983064 KSJ983064:KSL983064 LCF983064:LCH983064 LMB983064:LMD983064 LVX983064:LVZ983064 MFT983064:MFV983064 MPP983064:MPR983064 MZL983064:MZN983064 NJH983064:NJJ983064 NTD983064:NTF983064 OCZ983064:ODB983064 OMV983064:OMX983064 OWR983064:OWT983064 PGN983064:PGP983064 PQJ983064:PQL983064 QAF983064:QAH983064 QKB983064:QKD983064 QTX983064:QTZ983064 RDT983064:RDV983064 RNP983064:RNR983064 RXL983064:RXN983064 SHH983064:SHJ983064 SRD983064:SRF983064 TAZ983064:TBB983064 TKV983064:TKX983064 TUR983064:TUT983064 UEN983064:UEP983064 UOJ983064:UOL983064 UYF983064:UYH983064 VIB983064:VID983064 VRX983064:VRZ983064 WBT983064:WBV983064 WLP983064:WLR983064 WVL983064:WVN983064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D6D122A9-48BA-44E0-A45D-C90E7502DC9B}">
      <formula1>40543</formula1>
    </dataValidation>
  </dataValidations>
  <printOptions horizontalCentered="1" verticalCentered="1"/>
  <pageMargins left="0.51181102362204722" right="0.51181102362204722" top="0.78740157480314965" bottom="0.78740157480314965" header="0.31496062992125984" footer="0.31496062992125984"/>
  <pageSetup paperSize="9" scale="25"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7CECE-49EA-4E47-BC2E-F75F50D8ED0A}">
  <sheetPr>
    <tabColor theme="4" tint="-0.249977111117893"/>
  </sheetPr>
  <dimension ref="A2:WVO141"/>
  <sheetViews>
    <sheetView showGridLines="0" showRowColHeaders="0" view="pageBreakPreview" topLeftCell="A102" zoomScale="60" zoomScaleNormal="100" workbookViewId="0">
      <selection activeCell="B1" sqref="B1:I1"/>
    </sheetView>
  </sheetViews>
  <sheetFormatPr defaultColWidth="0" defaultRowHeight="12.75" x14ac:dyDescent="0.2"/>
  <cols>
    <col min="1" max="1" width="9.140625" style="38" customWidth="1"/>
    <col min="2" max="2" width="12.5703125" style="38" customWidth="1"/>
    <col min="3" max="3" width="49.5703125" style="38" customWidth="1"/>
    <col min="4" max="4" width="28" style="38" customWidth="1"/>
    <col min="5" max="5" width="16.85546875" style="64" customWidth="1"/>
    <col min="6" max="6" width="17.5703125" style="65" customWidth="1"/>
    <col min="7" max="7" width="12.85546875" style="38" customWidth="1"/>
    <col min="8" max="8" width="15.85546875" style="38" hidden="1"/>
    <col min="9" max="9" width="3.85546875" style="38" hidden="1"/>
    <col min="10" max="10" width="21.7109375" style="38" hidden="1"/>
    <col min="11" max="11" width="2.5703125" style="38" hidden="1"/>
    <col min="12" max="12" width="19.85546875" style="38" hidden="1"/>
    <col min="13" max="13" width="2.42578125" style="38" hidden="1"/>
    <col min="14" max="14" width="42.7109375" style="38" hidden="1"/>
    <col min="15" max="15" width="2.28515625" style="38" hidden="1"/>
    <col min="16" max="16" width="13.42578125" style="38" hidden="1"/>
    <col min="17" max="17" width="2.140625" style="38" hidden="1"/>
    <col min="18" max="18" width="23.42578125" style="38" hidden="1"/>
    <col min="19" max="19" width="1.42578125" style="38" hidden="1"/>
    <col min="20" max="20" width="19.85546875" style="38" hidden="1"/>
    <col min="21" max="257" width="9.140625" style="38" hidden="1"/>
    <col min="258" max="258" width="12.5703125" style="38" hidden="1"/>
    <col min="259" max="259" width="49.5703125" style="38" hidden="1"/>
    <col min="260" max="260" width="28" style="38" hidden="1"/>
    <col min="261" max="261" width="16.85546875" style="38" hidden="1"/>
    <col min="262" max="262" width="17.5703125" style="38" hidden="1"/>
    <col min="263" max="263" width="33.140625" style="38" hidden="1"/>
    <col min="264" max="513" width="9.140625" style="38" hidden="1"/>
    <col min="514" max="514" width="12.5703125" style="38" hidden="1"/>
    <col min="515" max="515" width="49.5703125" style="38" hidden="1"/>
    <col min="516" max="516" width="28" style="38" hidden="1"/>
    <col min="517" max="517" width="16.85546875" style="38" hidden="1"/>
    <col min="518" max="518" width="17.5703125" style="38" hidden="1"/>
    <col min="519" max="519" width="33.140625" style="38" hidden="1"/>
    <col min="520" max="769" width="9.140625" style="38" hidden="1"/>
    <col min="770" max="770" width="12.5703125" style="38" hidden="1"/>
    <col min="771" max="771" width="49.5703125" style="38" hidden="1"/>
    <col min="772" max="772" width="28" style="38" hidden="1"/>
    <col min="773" max="773" width="16.85546875" style="38" hidden="1"/>
    <col min="774" max="774" width="17.5703125" style="38" hidden="1"/>
    <col min="775" max="775" width="33.140625" style="38" hidden="1"/>
    <col min="776" max="1025" width="9.140625" style="38" hidden="1"/>
    <col min="1026" max="1026" width="12.5703125" style="38" hidden="1"/>
    <col min="1027" max="1027" width="49.5703125" style="38" hidden="1"/>
    <col min="1028" max="1028" width="28" style="38" hidden="1"/>
    <col min="1029" max="1029" width="16.85546875" style="38" hidden="1"/>
    <col min="1030" max="1030" width="17.5703125" style="38" hidden="1"/>
    <col min="1031" max="1031" width="33.140625" style="38" hidden="1"/>
    <col min="1032" max="1281" width="9.140625" style="38" hidden="1"/>
    <col min="1282" max="1282" width="12.5703125" style="38" hidden="1"/>
    <col min="1283" max="1283" width="49.5703125" style="38" hidden="1"/>
    <col min="1284" max="1284" width="28" style="38" hidden="1"/>
    <col min="1285" max="1285" width="16.85546875" style="38" hidden="1"/>
    <col min="1286" max="1286" width="17.5703125" style="38" hidden="1"/>
    <col min="1287" max="1287" width="33.140625" style="38" hidden="1"/>
    <col min="1288" max="1537" width="9.140625" style="38" hidden="1"/>
    <col min="1538" max="1538" width="12.5703125" style="38" hidden="1"/>
    <col min="1539" max="1539" width="49.5703125" style="38" hidden="1"/>
    <col min="1540" max="1540" width="28" style="38" hidden="1"/>
    <col min="1541" max="1541" width="16.85546875" style="38" hidden="1"/>
    <col min="1542" max="1542" width="17.5703125" style="38" hidden="1"/>
    <col min="1543" max="1543" width="33.140625" style="38" hidden="1"/>
    <col min="1544" max="1793" width="9.140625" style="38" hidden="1"/>
    <col min="1794" max="1794" width="12.5703125" style="38" hidden="1"/>
    <col min="1795" max="1795" width="49.5703125" style="38" hidden="1"/>
    <col min="1796" max="1796" width="28" style="38" hidden="1"/>
    <col min="1797" max="1797" width="16.85546875" style="38" hidden="1"/>
    <col min="1798" max="1798" width="17.5703125" style="38" hidden="1"/>
    <col min="1799" max="1799" width="33.140625" style="38" hidden="1"/>
    <col min="1800" max="2049" width="9.140625" style="38" hidden="1"/>
    <col min="2050" max="2050" width="12.5703125" style="38" hidden="1"/>
    <col min="2051" max="2051" width="49.5703125" style="38" hidden="1"/>
    <col min="2052" max="2052" width="28" style="38" hidden="1"/>
    <col min="2053" max="2053" width="16.85546875" style="38" hidden="1"/>
    <col min="2054" max="2054" width="17.5703125" style="38" hidden="1"/>
    <col min="2055" max="2055" width="33.140625" style="38" hidden="1"/>
    <col min="2056" max="2305" width="9.140625" style="38" hidden="1"/>
    <col min="2306" max="2306" width="12.5703125" style="38" hidden="1"/>
    <col min="2307" max="2307" width="49.5703125" style="38" hidden="1"/>
    <col min="2308" max="2308" width="28" style="38" hidden="1"/>
    <col min="2309" max="2309" width="16.85546875" style="38" hidden="1"/>
    <col min="2310" max="2310" width="17.5703125" style="38" hidden="1"/>
    <col min="2311" max="2311" width="33.140625" style="38" hidden="1"/>
    <col min="2312" max="2561" width="9.140625" style="38" hidden="1"/>
    <col min="2562" max="2562" width="12.5703125" style="38" hidden="1"/>
    <col min="2563" max="2563" width="49.5703125" style="38" hidden="1"/>
    <col min="2564" max="2564" width="28" style="38" hidden="1"/>
    <col min="2565" max="2565" width="16.85546875" style="38" hidden="1"/>
    <col min="2566" max="2566" width="17.5703125" style="38" hidden="1"/>
    <col min="2567" max="2567" width="33.140625" style="38" hidden="1"/>
    <col min="2568" max="2817" width="9.140625" style="38" hidden="1"/>
    <col min="2818" max="2818" width="12.5703125" style="38" hidden="1"/>
    <col min="2819" max="2819" width="49.5703125" style="38" hidden="1"/>
    <col min="2820" max="2820" width="28" style="38" hidden="1"/>
    <col min="2821" max="2821" width="16.85546875" style="38" hidden="1"/>
    <col min="2822" max="2822" width="17.5703125" style="38" hidden="1"/>
    <col min="2823" max="2823" width="33.140625" style="38" hidden="1"/>
    <col min="2824" max="3073" width="9.140625" style="38" hidden="1"/>
    <col min="3074" max="3074" width="12.5703125" style="38" hidden="1"/>
    <col min="3075" max="3075" width="49.5703125" style="38" hidden="1"/>
    <col min="3076" max="3076" width="28" style="38" hidden="1"/>
    <col min="3077" max="3077" width="16.85546875" style="38" hidden="1"/>
    <col min="3078" max="3078" width="17.5703125" style="38" hidden="1"/>
    <col min="3079" max="3079" width="33.140625" style="38" hidden="1"/>
    <col min="3080" max="3329" width="9.140625" style="38" hidden="1"/>
    <col min="3330" max="3330" width="12.5703125" style="38" hidden="1"/>
    <col min="3331" max="3331" width="49.5703125" style="38" hidden="1"/>
    <col min="3332" max="3332" width="28" style="38" hidden="1"/>
    <col min="3333" max="3333" width="16.85546875" style="38" hidden="1"/>
    <col min="3334" max="3334" width="17.5703125" style="38" hidden="1"/>
    <col min="3335" max="3335" width="33.140625" style="38" hidden="1"/>
    <col min="3336" max="3585" width="9.140625" style="38" hidden="1"/>
    <col min="3586" max="3586" width="12.5703125" style="38" hidden="1"/>
    <col min="3587" max="3587" width="49.5703125" style="38" hidden="1"/>
    <col min="3588" max="3588" width="28" style="38" hidden="1"/>
    <col min="3589" max="3589" width="16.85546875" style="38" hidden="1"/>
    <col min="3590" max="3590" width="17.5703125" style="38" hidden="1"/>
    <col min="3591" max="3591" width="33.140625" style="38" hidden="1"/>
    <col min="3592" max="3841" width="9.140625" style="38" hidden="1"/>
    <col min="3842" max="3842" width="12.5703125" style="38" hidden="1"/>
    <col min="3843" max="3843" width="49.5703125" style="38" hidden="1"/>
    <col min="3844" max="3844" width="28" style="38" hidden="1"/>
    <col min="3845" max="3845" width="16.85546875" style="38" hidden="1"/>
    <col min="3846" max="3846" width="17.5703125" style="38" hidden="1"/>
    <col min="3847" max="3847" width="33.140625" style="38" hidden="1"/>
    <col min="3848" max="4097" width="9.140625" style="38" hidden="1"/>
    <col min="4098" max="4098" width="12.5703125" style="38" hidden="1"/>
    <col min="4099" max="4099" width="49.5703125" style="38" hidden="1"/>
    <col min="4100" max="4100" width="28" style="38" hidden="1"/>
    <col min="4101" max="4101" width="16.85546875" style="38" hidden="1"/>
    <col min="4102" max="4102" width="17.5703125" style="38" hidden="1"/>
    <col min="4103" max="4103" width="33.140625" style="38" hidden="1"/>
    <col min="4104" max="4353" width="9.140625" style="38" hidden="1"/>
    <col min="4354" max="4354" width="12.5703125" style="38" hidden="1"/>
    <col min="4355" max="4355" width="49.5703125" style="38" hidden="1"/>
    <col min="4356" max="4356" width="28" style="38" hidden="1"/>
    <col min="4357" max="4357" width="16.85546875" style="38" hidden="1"/>
    <col min="4358" max="4358" width="17.5703125" style="38" hidden="1"/>
    <col min="4359" max="4359" width="33.140625" style="38" hidden="1"/>
    <col min="4360" max="4609" width="9.140625" style="38" hidden="1"/>
    <col min="4610" max="4610" width="12.5703125" style="38" hidden="1"/>
    <col min="4611" max="4611" width="49.5703125" style="38" hidden="1"/>
    <col min="4612" max="4612" width="28" style="38" hidden="1"/>
    <col min="4613" max="4613" width="16.85546875" style="38" hidden="1"/>
    <col min="4614" max="4614" width="17.5703125" style="38" hidden="1"/>
    <col min="4615" max="4615" width="33.140625" style="38" hidden="1"/>
    <col min="4616" max="4865" width="9.140625" style="38" hidden="1"/>
    <col min="4866" max="4866" width="12.5703125" style="38" hidden="1"/>
    <col min="4867" max="4867" width="49.5703125" style="38" hidden="1"/>
    <col min="4868" max="4868" width="28" style="38" hidden="1"/>
    <col min="4869" max="4869" width="16.85546875" style="38" hidden="1"/>
    <col min="4870" max="4870" width="17.5703125" style="38" hidden="1"/>
    <col min="4871" max="4871" width="33.140625" style="38" hidden="1"/>
    <col min="4872" max="5121" width="9.140625" style="38" hidden="1"/>
    <col min="5122" max="5122" width="12.5703125" style="38" hidden="1"/>
    <col min="5123" max="5123" width="49.5703125" style="38" hidden="1"/>
    <col min="5124" max="5124" width="28" style="38" hidden="1"/>
    <col min="5125" max="5125" width="16.85546875" style="38" hidden="1"/>
    <col min="5126" max="5126" width="17.5703125" style="38" hidden="1"/>
    <col min="5127" max="5127" width="33.140625" style="38" hidden="1"/>
    <col min="5128" max="5377" width="9.140625" style="38" hidden="1"/>
    <col min="5378" max="5378" width="12.5703125" style="38" hidden="1"/>
    <col min="5379" max="5379" width="49.5703125" style="38" hidden="1"/>
    <col min="5380" max="5380" width="28" style="38" hidden="1"/>
    <col min="5381" max="5381" width="16.85546875" style="38" hidden="1"/>
    <col min="5382" max="5382" width="17.5703125" style="38" hidden="1"/>
    <col min="5383" max="5383" width="33.140625" style="38" hidden="1"/>
    <col min="5384" max="5633" width="9.140625" style="38" hidden="1"/>
    <col min="5634" max="5634" width="12.5703125" style="38" hidden="1"/>
    <col min="5635" max="5635" width="49.5703125" style="38" hidden="1"/>
    <col min="5636" max="5636" width="28" style="38" hidden="1"/>
    <col min="5637" max="5637" width="16.85546875" style="38" hidden="1"/>
    <col min="5638" max="5638" width="17.5703125" style="38" hidden="1"/>
    <col min="5639" max="5639" width="33.140625" style="38" hidden="1"/>
    <col min="5640" max="5889" width="9.140625" style="38" hidden="1"/>
    <col min="5890" max="5890" width="12.5703125" style="38" hidden="1"/>
    <col min="5891" max="5891" width="49.5703125" style="38" hidden="1"/>
    <col min="5892" max="5892" width="28" style="38" hidden="1"/>
    <col min="5893" max="5893" width="16.85546875" style="38" hidden="1"/>
    <col min="5894" max="5894" width="17.5703125" style="38" hidden="1"/>
    <col min="5895" max="5895" width="33.140625" style="38" hidden="1"/>
    <col min="5896" max="6145" width="9.140625" style="38" hidden="1"/>
    <col min="6146" max="6146" width="12.5703125" style="38" hidden="1"/>
    <col min="6147" max="6147" width="49.5703125" style="38" hidden="1"/>
    <col min="6148" max="6148" width="28" style="38" hidden="1"/>
    <col min="6149" max="6149" width="16.85546875" style="38" hidden="1"/>
    <col min="6150" max="6150" width="17.5703125" style="38" hidden="1"/>
    <col min="6151" max="6151" width="33.140625" style="38" hidden="1"/>
    <col min="6152" max="6401" width="9.140625" style="38" hidden="1"/>
    <col min="6402" max="6402" width="12.5703125" style="38" hidden="1"/>
    <col min="6403" max="6403" width="49.5703125" style="38" hidden="1"/>
    <col min="6404" max="6404" width="28" style="38" hidden="1"/>
    <col min="6405" max="6405" width="16.85546875" style="38" hidden="1"/>
    <col min="6406" max="6406" width="17.5703125" style="38" hidden="1"/>
    <col min="6407" max="6407" width="33.140625" style="38" hidden="1"/>
    <col min="6408" max="6657" width="9.140625" style="38" hidden="1"/>
    <col min="6658" max="6658" width="12.5703125" style="38" hidden="1"/>
    <col min="6659" max="6659" width="49.5703125" style="38" hidden="1"/>
    <col min="6660" max="6660" width="28" style="38" hidden="1"/>
    <col min="6661" max="6661" width="16.85546875" style="38" hidden="1"/>
    <col min="6662" max="6662" width="17.5703125" style="38" hidden="1"/>
    <col min="6663" max="6663" width="33.140625" style="38" hidden="1"/>
    <col min="6664" max="6913" width="9.140625" style="38" hidden="1"/>
    <col min="6914" max="6914" width="12.5703125" style="38" hidden="1"/>
    <col min="6915" max="6915" width="49.5703125" style="38" hidden="1"/>
    <col min="6916" max="6916" width="28" style="38" hidden="1"/>
    <col min="6917" max="6917" width="16.85546875" style="38" hidden="1"/>
    <col min="6918" max="6918" width="17.5703125" style="38" hidden="1"/>
    <col min="6919" max="6919" width="33.140625" style="38" hidden="1"/>
    <col min="6920" max="7169" width="9.140625" style="38" hidden="1"/>
    <col min="7170" max="7170" width="12.5703125" style="38" hidden="1"/>
    <col min="7171" max="7171" width="49.5703125" style="38" hidden="1"/>
    <col min="7172" max="7172" width="28" style="38" hidden="1"/>
    <col min="7173" max="7173" width="16.85546875" style="38" hidden="1"/>
    <col min="7174" max="7174" width="17.5703125" style="38" hidden="1"/>
    <col min="7175" max="7175" width="33.140625" style="38" hidden="1"/>
    <col min="7176" max="7425" width="9.140625" style="38" hidden="1"/>
    <col min="7426" max="7426" width="12.5703125" style="38" hidden="1"/>
    <col min="7427" max="7427" width="49.5703125" style="38" hidden="1"/>
    <col min="7428" max="7428" width="28" style="38" hidden="1"/>
    <col min="7429" max="7429" width="16.85546875" style="38" hidden="1"/>
    <col min="7430" max="7430" width="17.5703125" style="38" hidden="1"/>
    <col min="7431" max="7431" width="33.140625" style="38" hidden="1"/>
    <col min="7432" max="7681" width="9.140625" style="38" hidden="1"/>
    <col min="7682" max="7682" width="12.5703125" style="38" hidden="1"/>
    <col min="7683" max="7683" width="49.5703125" style="38" hidden="1"/>
    <col min="7684" max="7684" width="28" style="38" hidden="1"/>
    <col min="7685" max="7685" width="16.85546875" style="38" hidden="1"/>
    <col min="7686" max="7686" width="17.5703125" style="38" hidden="1"/>
    <col min="7687" max="7687" width="33.140625" style="38" hidden="1"/>
    <col min="7688" max="7937" width="9.140625" style="38" hidden="1"/>
    <col min="7938" max="7938" width="12.5703125" style="38" hidden="1"/>
    <col min="7939" max="7939" width="49.5703125" style="38" hidden="1"/>
    <col min="7940" max="7940" width="28" style="38" hidden="1"/>
    <col min="7941" max="7941" width="16.85546875" style="38" hidden="1"/>
    <col min="7942" max="7942" width="17.5703125" style="38" hidden="1"/>
    <col min="7943" max="7943" width="33.140625" style="38" hidden="1"/>
    <col min="7944" max="8193" width="9.140625" style="38" hidden="1"/>
    <col min="8194" max="8194" width="12.5703125" style="38" hidden="1"/>
    <col min="8195" max="8195" width="49.5703125" style="38" hidden="1"/>
    <col min="8196" max="8196" width="28" style="38" hidden="1"/>
    <col min="8197" max="8197" width="16.85546875" style="38" hidden="1"/>
    <col min="8198" max="8198" width="17.5703125" style="38" hidden="1"/>
    <col min="8199" max="8199" width="33.140625" style="38" hidden="1"/>
    <col min="8200" max="8449" width="9.140625" style="38" hidden="1"/>
    <col min="8450" max="8450" width="12.5703125" style="38" hidden="1"/>
    <col min="8451" max="8451" width="49.5703125" style="38" hidden="1"/>
    <col min="8452" max="8452" width="28" style="38" hidden="1"/>
    <col min="8453" max="8453" width="16.85546875" style="38" hidden="1"/>
    <col min="8454" max="8454" width="17.5703125" style="38" hidden="1"/>
    <col min="8455" max="8455" width="33.140625" style="38" hidden="1"/>
    <col min="8456" max="8705" width="9.140625" style="38" hidden="1"/>
    <col min="8706" max="8706" width="12.5703125" style="38" hidden="1"/>
    <col min="8707" max="8707" width="49.5703125" style="38" hidden="1"/>
    <col min="8708" max="8708" width="28" style="38" hidden="1"/>
    <col min="8709" max="8709" width="16.85546875" style="38" hidden="1"/>
    <col min="8710" max="8710" width="17.5703125" style="38" hidden="1"/>
    <col min="8711" max="8711" width="33.140625" style="38" hidden="1"/>
    <col min="8712" max="8961" width="9.140625" style="38" hidden="1"/>
    <col min="8962" max="8962" width="12.5703125" style="38" hidden="1"/>
    <col min="8963" max="8963" width="49.5703125" style="38" hidden="1"/>
    <col min="8964" max="8964" width="28" style="38" hidden="1"/>
    <col min="8965" max="8965" width="16.85546875" style="38" hidden="1"/>
    <col min="8966" max="8966" width="17.5703125" style="38" hidden="1"/>
    <col min="8967" max="8967" width="33.140625" style="38" hidden="1"/>
    <col min="8968" max="9217" width="9.140625" style="38" hidden="1"/>
    <col min="9218" max="9218" width="12.5703125" style="38" hidden="1"/>
    <col min="9219" max="9219" width="49.5703125" style="38" hidden="1"/>
    <col min="9220" max="9220" width="28" style="38" hidden="1"/>
    <col min="9221" max="9221" width="16.85546875" style="38" hidden="1"/>
    <col min="9222" max="9222" width="17.5703125" style="38" hidden="1"/>
    <col min="9223" max="9223" width="33.140625" style="38" hidden="1"/>
    <col min="9224" max="9473" width="9.140625" style="38" hidden="1"/>
    <col min="9474" max="9474" width="12.5703125" style="38" hidden="1"/>
    <col min="9475" max="9475" width="49.5703125" style="38" hidden="1"/>
    <col min="9476" max="9476" width="28" style="38" hidden="1"/>
    <col min="9477" max="9477" width="16.85546875" style="38" hidden="1"/>
    <col min="9478" max="9478" width="17.5703125" style="38" hidden="1"/>
    <col min="9479" max="9479" width="33.140625" style="38" hidden="1"/>
    <col min="9480" max="9729" width="9.140625" style="38" hidden="1"/>
    <col min="9730" max="9730" width="12.5703125" style="38" hidden="1"/>
    <col min="9731" max="9731" width="49.5703125" style="38" hidden="1"/>
    <col min="9732" max="9732" width="28" style="38" hidden="1"/>
    <col min="9733" max="9733" width="16.85546875" style="38" hidden="1"/>
    <col min="9734" max="9734" width="17.5703125" style="38" hidden="1"/>
    <col min="9735" max="9735" width="33.140625" style="38" hidden="1"/>
    <col min="9736" max="9985" width="9.140625" style="38" hidden="1"/>
    <col min="9986" max="9986" width="12.5703125" style="38" hidden="1"/>
    <col min="9987" max="9987" width="49.5703125" style="38" hidden="1"/>
    <col min="9988" max="9988" width="28" style="38" hidden="1"/>
    <col min="9989" max="9989" width="16.85546875" style="38" hidden="1"/>
    <col min="9990" max="9990" width="17.5703125" style="38" hidden="1"/>
    <col min="9991" max="9991" width="33.140625" style="38" hidden="1"/>
    <col min="9992" max="10241" width="9.140625" style="38" hidden="1"/>
    <col min="10242" max="10242" width="12.5703125" style="38" hidden="1"/>
    <col min="10243" max="10243" width="49.5703125" style="38" hidden="1"/>
    <col min="10244" max="10244" width="28" style="38" hidden="1"/>
    <col min="10245" max="10245" width="16.85546875" style="38" hidden="1"/>
    <col min="10246" max="10246" width="17.5703125" style="38" hidden="1"/>
    <col min="10247" max="10247" width="33.140625" style="38" hidden="1"/>
    <col min="10248" max="10497" width="9.140625" style="38" hidden="1"/>
    <col min="10498" max="10498" width="12.5703125" style="38" hidden="1"/>
    <col min="10499" max="10499" width="49.5703125" style="38" hidden="1"/>
    <col min="10500" max="10500" width="28" style="38" hidden="1"/>
    <col min="10501" max="10501" width="16.85546875" style="38" hidden="1"/>
    <col min="10502" max="10502" width="17.5703125" style="38" hidden="1"/>
    <col min="10503" max="10503" width="33.140625" style="38" hidden="1"/>
    <col min="10504" max="10753" width="9.140625" style="38" hidden="1"/>
    <col min="10754" max="10754" width="12.5703125" style="38" hidden="1"/>
    <col min="10755" max="10755" width="49.5703125" style="38" hidden="1"/>
    <col min="10756" max="10756" width="28" style="38" hidden="1"/>
    <col min="10757" max="10757" width="16.85546875" style="38" hidden="1"/>
    <col min="10758" max="10758" width="17.5703125" style="38" hidden="1"/>
    <col min="10759" max="10759" width="33.140625" style="38" hidden="1"/>
    <col min="10760" max="11009" width="9.140625" style="38" hidden="1"/>
    <col min="11010" max="11010" width="12.5703125" style="38" hidden="1"/>
    <col min="11011" max="11011" width="49.5703125" style="38" hidden="1"/>
    <col min="11012" max="11012" width="28" style="38" hidden="1"/>
    <col min="11013" max="11013" width="16.85546875" style="38" hidden="1"/>
    <col min="11014" max="11014" width="17.5703125" style="38" hidden="1"/>
    <col min="11015" max="11015" width="33.140625" style="38" hidden="1"/>
    <col min="11016" max="11265" width="9.140625" style="38" hidden="1"/>
    <col min="11266" max="11266" width="12.5703125" style="38" hidden="1"/>
    <col min="11267" max="11267" width="49.5703125" style="38" hidden="1"/>
    <col min="11268" max="11268" width="28" style="38" hidden="1"/>
    <col min="11269" max="11269" width="16.85546875" style="38" hidden="1"/>
    <col min="11270" max="11270" width="17.5703125" style="38" hidden="1"/>
    <col min="11271" max="11271" width="33.140625" style="38" hidden="1"/>
    <col min="11272" max="11521" width="9.140625" style="38" hidden="1"/>
    <col min="11522" max="11522" width="12.5703125" style="38" hidden="1"/>
    <col min="11523" max="11523" width="49.5703125" style="38" hidden="1"/>
    <col min="11524" max="11524" width="28" style="38" hidden="1"/>
    <col min="11525" max="11525" width="16.85546875" style="38" hidden="1"/>
    <col min="11526" max="11526" width="17.5703125" style="38" hidden="1"/>
    <col min="11527" max="11527" width="33.140625" style="38" hidden="1"/>
    <col min="11528" max="11777" width="9.140625" style="38" hidden="1"/>
    <col min="11778" max="11778" width="12.5703125" style="38" hidden="1"/>
    <col min="11779" max="11779" width="49.5703125" style="38" hidden="1"/>
    <col min="11780" max="11780" width="28" style="38" hidden="1"/>
    <col min="11781" max="11781" width="16.85546875" style="38" hidden="1"/>
    <col min="11782" max="11782" width="17.5703125" style="38" hidden="1"/>
    <col min="11783" max="11783" width="33.140625" style="38" hidden="1"/>
    <col min="11784" max="12033" width="9.140625" style="38" hidden="1"/>
    <col min="12034" max="12034" width="12.5703125" style="38" hidden="1"/>
    <col min="12035" max="12035" width="49.5703125" style="38" hidden="1"/>
    <col min="12036" max="12036" width="28" style="38" hidden="1"/>
    <col min="12037" max="12037" width="16.85546875" style="38" hidden="1"/>
    <col min="12038" max="12038" width="17.5703125" style="38" hidden="1"/>
    <col min="12039" max="12039" width="33.140625" style="38" hidden="1"/>
    <col min="12040" max="12289" width="9.140625" style="38" hidden="1"/>
    <col min="12290" max="12290" width="12.5703125" style="38" hidden="1"/>
    <col min="12291" max="12291" width="49.5703125" style="38" hidden="1"/>
    <col min="12292" max="12292" width="28" style="38" hidden="1"/>
    <col min="12293" max="12293" width="16.85546875" style="38" hidden="1"/>
    <col min="12294" max="12294" width="17.5703125" style="38" hidden="1"/>
    <col min="12295" max="12295" width="33.140625" style="38" hidden="1"/>
    <col min="12296" max="12545" width="9.140625" style="38" hidden="1"/>
    <col min="12546" max="12546" width="12.5703125" style="38" hidden="1"/>
    <col min="12547" max="12547" width="49.5703125" style="38" hidden="1"/>
    <col min="12548" max="12548" width="28" style="38" hidden="1"/>
    <col min="12549" max="12549" width="16.85546875" style="38" hidden="1"/>
    <col min="12550" max="12550" width="17.5703125" style="38" hidden="1"/>
    <col min="12551" max="12551" width="33.140625" style="38" hidden="1"/>
    <col min="12552" max="12801" width="9.140625" style="38" hidden="1"/>
    <col min="12802" max="12802" width="12.5703125" style="38" hidden="1"/>
    <col min="12803" max="12803" width="49.5703125" style="38" hidden="1"/>
    <col min="12804" max="12804" width="28" style="38" hidden="1"/>
    <col min="12805" max="12805" width="16.85546875" style="38" hidden="1"/>
    <col min="12806" max="12806" width="17.5703125" style="38" hidden="1"/>
    <col min="12807" max="12807" width="33.140625" style="38" hidden="1"/>
    <col min="12808" max="13057" width="9.140625" style="38" hidden="1"/>
    <col min="13058" max="13058" width="12.5703125" style="38" hidden="1"/>
    <col min="13059" max="13059" width="49.5703125" style="38" hidden="1"/>
    <col min="13060" max="13060" width="28" style="38" hidden="1"/>
    <col min="13061" max="13061" width="16.85546875" style="38" hidden="1"/>
    <col min="13062" max="13062" width="17.5703125" style="38" hidden="1"/>
    <col min="13063" max="13063" width="33.140625" style="38" hidden="1"/>
    <col min="13064" max="13313" width="9.140625" style="38" hidden="1"/>
    <col min="13314" max="13314" width="12.5703125" style="38" hidden="1"/>
    <col min="13315" max="13315" width="49.5703125" style="38" hidden="1"/>
    <col min="13316" max="13316" width="28" style="38" hidden="1"/>
    <col min="13317" max="13317" width="16.85546875" style="38" hidden="1"/>
    <col min="13318" max="13318" width="17.5703125" style="38" hidden="1"/>
    <col min="13319" max="13319" width="33.140625" style="38" hidden="1"/>
    <col min="13320" max="13569" width="9.140625" style="38" hidden="1"/>
    <col min="13570" max="13570" width="12.5703125" style="38" hidden="1"/>
    <col min="13571" max="13571" width="49.5703125" style="38" hidden="1"/>
    <col min="13572" max="13572" width="28" style="38" hidden="1"/>
    <col min="13573" max="13573" width="16.85546875" style="38" hidden="1"/>
    <col min="13574" max="13574" width="17.5703125" style="38" hidden="1"/>
    <col min="13575" max="13575" width="33.140625" style="38" hidden="1"/>
    <col min="13576" max="13825" width="9.140625" style="38" hidden="1"/>
    <col min="13826" max="13826" width="12.5703125" style="38" hidden="1"/>
    <col min="13827" max="13827" width="49.5703125" style="38" hidden="1"/>
    <col min="13828" max="13828" width="28" style="38" hidden="1"/>
    <col min="13829" max="13829" width="16.85546875" style="38" hidden="1"/>
    <col min="13830" max="13830" width="17.5703125" style="38" hidden="1"/>
    <col min="13831" max="13831" width="33.140625" style="38" hidden="1"/>
    <col min="13832" max="14081" width="9.140625" style="38" hidden="1"/>
    <col min="14082" max="14082" width="12.5703125" style="38" hidden="1"/>
    <col min="14083" max="14083" width="49.5703125" style="38" hidden="1"/>
    <col min="14084" max="14084" width="28" style="38" hidden="1"/>
    <col min="14085" max="14085" width="16.85546875" style="38" hidden="1"/>
    <col min="14086" max="14086" width="17.5703125" style="38" hidden="1"/>
    <col min="14087" max="14087" width="33.140625" style="38" hidden="1"/>
    <col min="14088" max="14337" width="9.140625" style="38" hidden="1"/>
    <col min="14338" max="14338" width="12.5703125" style="38" hidden="1"/>
    <col min="14339" max="14339" width="49.5703125" style="38" hidden="1"/>
    <col min="14340" max="14340" width="28" style="38" hidden="1"/>
    <col min="14341" max="14341" width="16.85546875" style="38" hidden="1"/>
    <col min="14342" max="14342" width="17.5703125" style="38" hidden="1"/>
    <col min="14343" max="14343" width="33.140625" style="38" hidden="1"/>
    <col min="14344" max="14593" width="9.140625" style="38" hidden="1"/>
    <col min="14594" max="14594" width="12.5703125" style="38" hidden="1"/>
    <col min="14595" max="14595" width="49.5703125" style="38" hidden="1"/>
    <col min="14596" max="14596" width="28" style="38" hidden="1"/>
    <col min="14597" max="14597" width="16.85546875" style="38" hidden="1"/>
    <col min="14598" max="14598" width="17.5703125" style="38" hidden="1"/>
    <col min="14599" max="14599" width="33.140625" style="38" hidden="1"/>
    <col min="14600" max="14849" width="9.140625" style="38" hidden="1"/>
    <col min="14850" max="14850" width="12.5703125" style="38" hidden="1"/>
    <col min="14851" max="14851" width="49.5703125" style="38" hidden="1"/>
    <col min="14852" max="14852" width="28" style="38" hidden="1"/>
    <col min="14853" max="14853" width="16.85546875" style="38" hidden="1"/>
    <col min="14854" max="14854" width="17.5703125" style="38" hidden="1"/>
    <col min="14855" max="14855" width="33.140625" style="38" hidden="1"/>
    <col min="14856" max="15105" width="9.140625" style="38" hidden="1"/>
    <col min="15106" max="15106" width="12.5703125" style="38" hidden="1"/>
    <col min="15107" max="15107" width="49.5703125" style="38" hidden="1"/>
    <col min="15108" max="15108" width="28" style="38" hidden="1"/>
    <col min="15109" max="15109" width="16.85546875" style="38" hidden="1"/>
    <col min="15110" max="15110" width="17.5703125" style="38" hidden="1"/>
    <col min="15111" max="15111" width="33.140625" style="38" hidden="1"/>
    <col min="15112" max="15361" width="9.140625" style="38" hidden="1"/>
    <col min="15362" max="15362" width="12.5703125" style="38" hidden="1"/>
    <col min="15363" max="15363" width="49.5703125" style="38" hidden="1"/>
    <col min="15364" max="15364" width="28" style="38" hidden="1"/>
    <col min="15365" max="15365" width="16.85546875" style="38" hidden="1"/>
    <col min="15366" max="15366" width="17.5703125" style="38" hidden="1"/>
    <col min="15367" max="15367" width="33.140625" style="38" hidden="1"/>
    <col min="15368" max="15617" width="9.140625" style="38" hidden="1"/>
    <col min="15618" max="15618" width="12.5703125" style="38" hidden="1"/>
    <col min="15619" max="15619" width="49.5703125" style="38" hidden="1"/>
    <col min="15620" max="15620" width="28" style="38" hidden="1"/>
    <col min="15621" max="15621" width="16.85546875" style="38" hidden="1"/>
    <col min="15622" max="15622" width="17.5703125" style="38" hidden="1"/>
    <col min="15623" max="15623" width="33.140625" style="38" hidden="1"/>
    <col min="15624" max="15873" width="9.140625" style="38" hidden="1"/>
    <col min="15874" max="15874" width="12.5703125" style="38" hidden="1"/>
    <col min="15875" max="15875" width="49.5703125" style="38" hidden="1"/>
    <col min="15876" max="15876" width="28" style="38" hidden="1"/>
    <col min="15877" max="15877" width="16.85546875" style="38" hidden="1"/>
    <col min="15878" max="15878" width="17.5703125" style="38" hidden="1"/>
    <col min="15879" max="15879" width="33.140625" style="38" hidden="1"/>
    <col min="15880" max="16129" width="9.140625" style="38" hidden="1"/>
    <col min="16130" max="16130" width="12.5703125" style="38" hidden="1"/>
    <col min="16131" max="16131" width="49.5703125" style="38" hidden="1"/>
    <col min="16132" max="16132" width="28" style="38" hidden="1"/>
    <col min="16133" max="16133" width="16.85546875" style="38" hidden="1"/>
    <col min="16134" max="16134" width="17.5703125" style="38" hidden="1"/>
    <col min="16135" max="16135" width="33.140625" style="38" hidden="1"/>
    <col min="16136" max="16384" width="9.140625" style="38" hidden="1"/>
  </cols>
  <sheetData>
    <row r="2" spans="1:6" ht="35.25" customHeight="1" x14ac:dyDescent="0.2">
      <c r="B2" s="401" t="s">
        <v>148</v>
      </c>
      <c r="C2" s="402"/>
      <c r="D2" s="402"/>
      <c r="E2" s="402"/>
      <c r="F2" s="403"/>
    </row>
    <row r="4" spans="1:6" customFormat="1" ht="18" x14ac:dyDescent="0.25">
      <c r="A4" s="404" t="s">
        <v>149</v>
      </c>
      <c r="B4" s="404"/>
      <c r="C4" s="404"/>
      <c r="D4" s="404"/>
      <c r="E4" s="404"/>
      <c r="F4" s="404"/>
    </row>
    <row r="5" spans="1:6" customFormat="1" ht="15.75" x14ac:dyDescent="0.25">
      <c r="A5" s="39"/>
      <c r="B5" s="405" t="s">
        <v>150</v>
      </c>
      <c r="C5" s="405"/>
      <c r="D5" s="405"/>
      <c r="E5" s="405"/>
      <c r="F5" s="405"/>
    </row>
    <row r="6" spans="1:6" customFormat="1" ht="15" x14ac:dyDescent="0.25">
      <c r="A6" s="39"/>
      <c r="B6" s="406" t="s">
        <v>151</v>
      </c>
      <c r="C6" s="407"/>
      <c r="D6" s="40" t="s">
        <v>152</v>
      </c>
      <c r="E6" s="40" t="s">
        <v>153</v>
      </c>
      <c r="F6" s="41" t="s">
        <v>154</v>
      </c>
    </row>
    <row r="7" spans="1:6" customFormat="1" ht="15" x14ac:dyDescent="0.25">
      <c r="A7" s="39"/>
      <c r="B7" s="408"/>
      <c r="C7" s="408"/>
      <c r="D7" s="42"/>
      <c r="E7" s="43"/>
      <c r="F7" s="44"/>
    </row>
    <row r="8" spans="1:6" customFormat="1" ht="15" x14ac:dyDescent="0.25">
      <c r="A8" s="39"/>
      <c r="B8" s="45" t="s">
        <v>155</v>
      </c>
      <c r="C8" s="45"/>
      <c r="D8" s="45" t="s">
        <v>156</v>
      </c>
      <c r="E8" s="46"/>
      <c r="F8" s="47" t="s">
        <v>157</v>
      </c>
    </row>
    <row r="9" spans="1:6" customFormat="1" ht="15" x14ac:dyDescent="0.25">
      <c r="A9" s="39"/>
      <c r="B9" s="400" t="s">
        <v>158</v>
      </c>
      <c r="C9" s="400"/>
      <c r="D9" s="48" t="s">
        <v>159</v>
      </c>
      <c r="E9" s="49"/>
      <c r="F9" s="50" t="s">
        <v>160</v>
      </c>
    </row>
    <row r="10" spans="1:6" customFormat="1" ht="15" x14ac:dyDescent="0.25">
      <c r="A10" s="39"/>
      <c r="B10" s="409" t="s">
        <v>161</v>
      </c>
      <c r="C10" s="409"/>
      <c r="D10" s="51" t="s">
        <v>162</v>
      </c>
      <c r="E10" s="410" t="s">
        <v>163</v>
      </c>
      <c r="F10" s="410"/>
    </row>
    <row r="11" spans="1:6" customFormat="1" ht="15" x14ac:dyDescent="0.25">
      <c r="A11" s="39"/>
      <c r="B11" s="411" t="str">
        <f>'Salários e Benefícios'!C14</f>
        <v>Analista de Gestão Estratégica Sênior </v>
      </c>
      <c r="C11" s="411"/>
      <c r="D11" s="52"/>
      <c r="E11" s="412"/>
      <c r="F11" s="412"/>
    </row>
    <row r="12" spans="1:6" customFormat="1" ht="16.5" thickBot="1" x14ac:dyDescent="0.3">
      <c r="A12" s="39"/>
      <c r="B12" s="413" t="s">
        <v>164</v>
      </c>
      <c r="C12" s="413"/>
      <c r="D12" s="413"/>
      <c r="E12" s="413"/>
      <c r="F12" s="413"/>
    </row>
    <row r="13" spans="1:6" customFormat="1" ht="15.75" thickBot="1" x14ac:dyDescent="0.3">
      <c r="A13" s="39"/>
      <c r="B13" s="53" t="s">
        <v>165</v>
      </c>
      <c r="C13" s="53"/>
      <c r="D13" s="53" t="s">
        <v>166</v>
      </c>
      <c r="E13" s="54"/>
      <c r="F13" s="55" t="s">
        <v>167</v>
      </c>
    </row>
    <row r="14" spans="1:6" customFormat="1" ht="15" x14ac:dyDescent="0.25">
      <c r="A14" s="39"/>
      <c r="B14" s="434"/>
      <c r="C14" s="435"/>
      <c r="D14" s="382" t="s">
        <v>168</v>
      </c>
      <c r="E14" s="383"/>
      <c r="F14" s="384"/>
    </row>
    <row r="15" spans="1:6" customFormat="1" ht="15.75" thickBot="1" x14ac:dyDescent="0.3">
      <c r="A15" s="39"/>
      <c r="B15" s="56"/>
      <c r="C15" s="57" t="s">
        <v>169</v>
      </c>
      <c r="D15" s="380"/>
      <c r="E15" s="381"/>
      <c r="F15" s="381"/>
    </row>
    <row r="16" spans="1:6" customFormat="1" ht="15" x14ac:dyDescent="0.25">
      <c r="A16" s="39"/>
      <c r="B16" s="385"/>
      <c r="C16" s="386"/>
      <c r="D16" s="382" t="s">
        <v>170</v>
      </c>
      <c r="E16" s="383"/>
      <c r="F16" s="384"/>
    </row>
    <row r="17" spans="1:6" customFormat="1" ht="15.75" thickBot="1" x14ac:dyDescent="0.3">
      <c r="A17" s="39"/>
      <c r="B17" s="56"/>
      <c r="C17" s="57" t="s">
        <v>171</v>
      </c>
      <c r="D17" s="387"/>
      <c r="E17" s="388"/>
      <c r="F17" s="388"/>
    </row>
    <row r="18" spans="1:6" customFormat="1" ht="15" x14ac:dyDescent="0.25">
      <c r="A18" s="39"/>
      <c r="B18" s="58"/>
      <c r="C18" s="59"/>
      <c r="D18" s="382" t="s">
        <v>172</v>
      </c>
      <c r="E18" s="383"/>
      <c r="F18" s="384"/>
    </row>
    <row r="19" spans="1:6" customFormat="1" ht="15.75" thickBot="1" x14ac:dyDescent="0.3">
      <c r="A19" s="39"/>
      <c r="B19" s="60"/>
      <c r="C19" s="61" t="s">
        <v>173</v>
      </c>
      <c r="D19" s="432"/>
      <c r="E19" s="433"/>
      <c r="F19" s="433"/>
    </row>
    <row r="20" spans="1:6" customFormat="1" ht="15" x14ac:dyDescent="0.25">
      <c r="A20" s="39"/>
      <c r="B20" s="62" t="s">
        <v>174</v>
      </c>
      <c r="C20" s="62"/>
      <c r="D20" s="382" t="s">
        <v>175</v>
      </c>
      <c r="E20" s="383"/>
      <c r="F20" s="384"/>
    </row>
    <row r="21" spans="1:6" customFormat="1" ht="15.75" thickBot="1" x14ac:dyDescent="0.3">
      <c r="A21" s="39"/>
      <c r="B21" s="392">
        <v>0</v>
      </c>
      <c r="C21" s="393"/>
      <c r="D21" s="392"/>
      <c r="E21" s="394"/>
      <c r="F21" s="393"/>
    </row>
    <row r="22" spans="1:6" x14ac:dyDescent="0.2">
      <c r="B22" s="63"/>
      <c r="C22" s="63"/>
      <c r="D22" s="63"/>
    </row>
    <row r="23" spans="1:6" x14ac:dyDescent="0.2">
      <c r="B23" s="395"/>
      <c r="C23" s="395"/>
      <c r="D23" s="395"/>
      <c r="E23" s="395"/>
      <c r="F23" s="395"/>
    </row>
    <row r="24" spans="1:6" x14ac:dyDescent="0.2">
      <c r="B24" s="396" t="s">
        <v>176</v>
      </c>
      <c r="C24" s="396"/>
      <c r="D24" s="396"/>
      <c r="E24" s="396"/>
      <c r="F24" s="396"/>
    </row>
    <row r="25" spans="1:6" x14ac:dyDescent="0.2">
      <c r="B25" s="66">
        <v>1</v>
      </c>
      <c r="C25" s="67" t="s">
        <v>177</v>
      </c>
      <c r="D25" s="68"/>
      <c r="E25" s="66" t="s">
        <v>29</v>
      </c>
      <c r="F25" s="69" t="s">
        <v>178</v>
      </c>
    </row>
    <row r="26" spans="1:6" x14ac:dyDescent="0.2">
      <c r="B26" s="66" t="s">
        <v>30</v>
      </c>
      <c r="C26" s="70" t="s">
        <v>123</v>
      </c>
      <c r="D26" s="71"/>
      <c r="E26" s="72"/>
      <c r="F26" s="211">
        <f>'Salários e Benefícios'!F14</f>
        <v>11948.94</v>
      </c>
    </row>
    <row r="27" spans="1:6" ht="15" x14ac:dyDescent="0.25">
      <c r="B27" s="66" t="s">
        <v>34</v>
      </c>
      <c r="C27" s="70" t="s">
        <v>179</v>
      </c>
      <c r="D27" s="71"/>
      <c r="E27" s="74">
        <v>0</v>
      </c>
      <c r="F27" s="73">
        <v>0</v>
      </c>
    </row>
    <row r="28" spans="1:6" ht="15" x14ac:dyDescent="0.25">
      <c r="B28" s="66" t="s">
        <v>38</v>
      </c>
      <c r="C28" s="70" t="s">
        <v>180</v>
      </c>
      <c r="D28" s="71"/>
      <c r="E28" s="74">
        <v>0</v>
      </c>
      <c r="F28" s="73">
        <v>0</v>
      </c>
    </row>
    <row r="29" spans="1:6" ht="15" x14ac:dyDescent="0.25">
      <c r="B29" s="66" t="s">
        <v>51</v>
      </c>
      <c r="C29" s="70" t="s">
        <v>181</v>
      </c>
      <c r="D29" s="71"/>
      <c r="E29" s="74">
        <v>0</v>
      </c>
      <c r="F29" s="73">
        <v>0</v>
      </c>
    </row>
    <row r="30" spans="1:6" ht="15" x14ac:dyDescent="0.25">
      <c r="B30" s="66" t="s">
        <v>54</v>
      </c>
      <c r="C30" s="70" t="s">
        <v>182</v>
      </c>
      <c r="D30" s="71"/>
      <c r="E30" s="74">
        <v>0</v>
      </c>
      <c r="F30" s="73">
        <v>0</v>
      </c>
    </row>
    <row r="31" spans="1:6" ht="15" x14ac:dyDescent="0.25">
      <c r="B31" s="66" t="s">
        <v>57</v>
      </c>
      <c r="C31" s="75" t="s">
        <v>183</v>
      </c>
      <c r="D31" s="71"/>
      <c r="E31" s="74">
        <v>0</v>
      </c>
      <c r="F31" s="73">
        <v>0</v>
      </c>
    </row>
    <row r="32" spans="1:6" ht="15" x14ac:dyDescent="0.25">
      <c r="B32" s="66"/>
      <c r="C32" s="70"/>
      <c r="D32" s="71"/>
      <c r="E32" s="76"/>
      <c r="F32" s="77"/>
    </row>
    <row r="33" spans="2:8" ht="15" x14ac:dyDescent="0.25">
      <c r="B33" s="397" t="s">
        <v>184</v>
      </c>
      <c r="C33" s="398"/>
      <c r="D33" s="399"/>
      <c r="E33" s="78"/>
      <c r="F33" s="69">
        <f>SUM(F26:F32)</f>
        <v>11948.94</v>
      </c>
    </row>
    <row r="34" spans="2:8" x14ac:dyDescent="0.2">
      <c r="B34" s="79"/>
      <c r="C34" s="79"/>
      <c r="D34" s="79"/>
      <c r="E34" s="79"/>
      <c r="F34" s="80"/>
      <c r="G34" s="81"/>
    </row>
    <row r="35" spans="2:8" x14ac:dyDescent="0.2">
      <c r="B35" s="396" t="s">
        <v>23</v>
      </c>
      <c r="C35" s="396"/>
      <c r="D35" s="396"/>
      <c r="E35" s="396"/>
      <c r="F35" s="396"/>
    </row>
    <row r="36" spans="2:8" x14ac:dyDescent="0.2">
      <c r="B36" s="397" t="s">
        <v>28</v>
      </c>
      <c r="C36" s="398"/>
      <c r="D36" s="399"/>
      <c r="E36" s="66" t="s">
        <v>29</v>
      </c>
      <c r="F36" s="69" t="s">
        <v>178</v>
      </c>
    </row>
    <row r="37" spans="2:8" x14ac:dyDescent="0.2">
      <c r="B37" s="66" t="s">
        <v>30</v>
      </c>
      <c r="C37" s="70" t="s">
        <v>31</v>
      </c>
      <c r="D37" s="71"/>
      <c r="E37" s="82">
        <f>'Encargos_Rescisão_Prof Ausente'!E4</f>
        <v>0</v>
      </c>
      <c r="F37" s="83">
        <f>$F$33*E37</f>
        <v>0</v>
      </c>
    </row>
    <row r="38" spans="2:8" x14ac:dyDescent="0.2">
      <c r="B38" s="66" t="s">
        <v>34</v>
      </c>
      <c r="C38" s="70" t="s">
        <v>35</v>
      </c>
      <c r="D38" s="71"/>
      <c r="E38" s="82">
        <f>'Encargos_Rescisão_Prof Ausente'!E5</f>
        <v>0</v>
      </c>
      <c r="F38" s="83">
        <f>$F$33*E38</f>
        <v>0</v>
      </c>
      <c r="G38" s="81"/>
    </row>
    <row r="39" spans="2:8" ht="26.25" customHeight="1" x14ac:dyDescent="0.2">
      <c r="B39" s="84" t="s">
        <v>38</v>
      </c>
      <c r="C39" s="414" t="s">
        <v>39</v>
      </c>
      <c r="D39" s="415"/>
      <c r="E39" s="82">
        <f>'Encargos_Rescisão_Prof Ausente'!E6</f>
        <v>0</v>
      </c>
      <c r="F39" s="83">
        <f>$F$33*E39</f>
        <v>0</v>
      </c>
    </row>
    <row r="40" spans="2:8" x14ac:dyDescent="0.2">
      <c r="B40" s="397" t="s">
        <v>42</v>
      </c>
      <c r="C40" s="398"/>
      <c r="D40" s="399"/>
      <c r="E40" s="85"/>
      <c r="F40" s="69">
        <f>SUM(F37:F39)</f>
        <v>0</v>
      </c>
    </row>
    <row r="41" spans="2:8" x14ac:dyDescent="0.2">
      <c r="B41" s="416"/>
      <c r="C41" s="416"/>
      <c r="D41" s="416"/>
      <c r="E41" s="416"/>
      <c r="F41" s="416"/>
      <c r="G41" s="86"/>
    </row>
    <row r="42" spans="2:8" x14ac:dyDescent="0.2">
      <c r="B42" s="389" t="s">
        <v>43</v>
      </c>
      <c r="C42" s="390"/>
      <c r="D42" s="391"/>
      <c r="E42" s="66" t="s">
        <v>29</v>
      </c>
      <c r="F42" s="69" t="s">
        <v>178</v>
      </c>
      <c r="G42" s="87"/>
      <c r="H42" s="88"/>
    </row>
    <row r="43" spans="2:8" x14ac:dyDescent="0.2">
      <c r="B43" s="66" t="s">
        <v>30</v>
      </c>
      <c r="C43" s="70" t="s">
        <v>44</v>
      </c>
      <c r="D43" s="71"/>
      <c r="E43" s="89">
        <f>'Encargos_Rescisão_Prof Ausente'!E10</f>
        <v>0</v>
      </c>
      <c r="F43" s="90">
        <f t="shared" ref="F43:F50" si="0">E43*$F$33</f>
        <v>0</v>
      </c>
      <c r="G43" s="91"/>
      <c r="H43" s="88"/>
    </row>
    <row r="44" spans="2:8" x14ac:dyDescent="0.2">
      <c r="B44" s="66" t="s">
        <v>34</v>
      </c>
      <c r="C44" s="70" t="s">
        <v>46</v>
      </c>
      <c r="D44" s="71"/>
      <c r="E44" s="89">
        <f>'Encargos_Rescisão_Prof Ausente'!E11</f>
        <v>0</v>
      </c>
      <c r="F44" s="90">
        <f t="shared" si="0"/>
        <v>0</v>
      </c>
      <c r="G44" s="87"/>
    </row>
    <row r="45" spans="2:8" x14ac:dyDescent="0.2">
      <c r="B45" s="66" t="s">
        <v>38</v>
      </c>
      <c r="C45" s="70" t="s">
        <v>48</v>
      </c>
      <c r="D45" s="71"/>
      <c r="E45" s="194">
        <f>'Encargos_Rescisão_Prof Ausente'!E12</f>
        <v>0</v>
      </c>
      <c r="F45" s="90">
        <f t="shared" si="0"/>
        <v>0</v>
      </c>
      <c r="G45" s="87"/>
    </row>
    <row r="46" spans="2:8" x14ac:dyDescent="0.2">
      <c r="B46" s="66" t="s">
        <v>51</v>
      </c>
      <c r="C46" s="70" t="s">
        <v>52</v>
      </c>
      <c r="D46" s="71"/>
      <c r="E46" s="89">
        <f>'Encargos_Rescisão_Prof Ausente'!E13</f>
        <v>0</v>
      </c>
      <c r="F46" s="90">
        <f t="shared" si="0"/>
        <v>0</v>
      </c>
    </row>
    <row r="47" spans="2:8" x14ac:dyDescent="0.2">
      <c r="B47" s="66" t="s">
        <v>54</v>
      </c>
      <c r="C47" s="70" t="s">
        <v>55</v>
      </c>
      <c r="D47" s="71"/>
      <c r="E47" s="89">
        <f>'Encargos_Rescisão_Prof Ausente'!E14</f>
        <v>0</v>
      </c>
      <c r="F47" s="90">
        <f t="shared" si="0"/>
        <v>0</v>
      </c>
    </row>
    <row r="48" spans="2:8" x14ac:dyDescent="0.2">
      <c r="B48" s="66" t="s">
        <v>57</v>
      </c>
      <c r="C48" s="70" t="s">
        <v>58</v>
      </c>
      <c r="D48" s="71"/>
      <c r="E48" s="89">
        <f>'Encargos_Rescisão_Prof Ausente'!E15</f>
        <v>0</v>
      </c>
      <c r="F48" s="90">
        <f t="shared" si="0"/>
        <v>0</v>
      </c>
    </row>
    <row r="49" spans="2:7" x14ac:dyDescent="0.2">
      <c r="B49" s="66" t="s">
        <v>60</v>
      </c>
      <c r="C49" s="70" t="s">
        <v>61</v>
      </c>
      <c r="D49" s="71"/>
      <c r="E49" s="89">
        <f>'Encargos_Rescisão_Prof Ausente'!E16</f>
        <v>0</v>
      </c>
      <c r="F49" s="90">
        <f t="shared" si="0"/>
        <v>0</v>
      </c>
    </row>
    <row r="50" spans="2:7" x14ac:dyDescent="0.2">
      <c r="B50" s="66" t="s">
        <v>63</v>
      </c>
      <c r="C50" s="70" t="s">
        <v>64</v>
      </c>
      <c r="D50" s="71"/>
      <c r="E50" s="89">
        <f>'Encargos_Rescisão_Prof Ausente'!E17</f>
        <v>0</v>
      </c>
      <c r="F50" s="90">
        <f t="shared" si="0"/>
        <v>0</v>
      </c>
    </row>
    <row r="51" spans="2:7" x14ac:dyDescent="0.2">
      <c r="B51" s="397" t="s">
        <v>66</v>
      </c>
      <c r="C51" s="398"/>
      <c r="D51" s="399"/>
      <c r="E51" s="92">
        <f>SUM(E43:E50)</f>
        <v>0</v>
      </c>
      <c r="F51" s="69">
        <f>SUM(F43:F50)</f>
        <v>0</v>
      </c>
      <c r="G51" s="93"/>
    </row>
    <row r="52" spans="2:7" x14ac:dyDescent="0.2">
      <c r="B52" s="420"/>
      <c r="C52" s="421"/>
      <c r="D52" s="421"/>
      <c r="E52" s="421"/>
      <c r="F52" s="422"/>
    </row>
    <row r="53" spans="2:7" x14ac:dyDescent="0.2">
      <c r="B53" s="389" t="s">
        <v>185</v>
      </c>
      <c r="C53" s="390"/>
      <c r="D53" s="391"/>
      <c r="E53" s="85" t="s">
        <v>240</v>
      </c>
      <c r="F53" s="69" t="s">
        <v>178</v>
      </c>
    </row>
    <row r="54" spans="2:7" ht="15" x14ac:dyDescent="0.25">
      <c r="B54" s="66" t="s">
        <v>30</v>
      </c>
      <c r="C54" s="376" t="str">
        <f>'1'!C54</f>
        <v>Transporte (Cláusula 14ª)</v>
      </c>
      <c r="D54" s="377"/>
      <c r="E54" s="94">
        <v>0</v>
      </c>
      <c r="F54" s="73">
        <f>'Salários e Benefícios'!G33</f>
        <v>0</v>
      </c>
      <c r="G54" s="95"/>
    </row>
    <row r="55" spans="2:7" ht="15" x14ac:dyDescent="0.25">
      <c r="B55" s="66" t="s">
        <v>34</v>
      </c>
      <c r="C55" s="376" t="str">
        <f>'1'!C55</f>
        <v>Auxílio-Refeição/Alimentação (Cláusula 13ª)</v>
      </c>
      <c r="D55" s="377"/>
      <c r="E55" s="94">
        <v>0</v>
      </c>
      <c r="F55" s="73">
        <f>'Salários e Benefícios'!$M$23</f>
        <v>0</v>
      </c>
      <c r="G55" s="95"/>
    </row>
    <row r="56" spans="2:7" ht="15" x14ac:dyDescent="0.25">
      <c r="B56" s="66" t="s">
        <v>38</v>
      </c>
      <c r="C56" s="376" t="str">
        <f>'1'!C56</f>
        <v>Seguro de Vida (Cláusula 16ª)</v>
      </c>
      <c r="D56" s="377"/>
      <c r="E56" s="94">
        <v>0</v>
      </c>
      <c r="F56" s="73">
        <f>'Salários e Benefícios'!$P$23</f>
        <v>0</v>
      </c>
    </row>
    <row r="57" spans="2:7" ht="15" x14ac:dyDescent="0.25">
      <c r="B57" s="66" t="s">
        <v>51</v>
      </c>
      <c r="C57" s="376" t="str">
        <f>'1'!C57</f>
        <v>Plano de Assistência Médica (Cláusula 15ª)</v>
      </c>
      <c r="D57" s="377"/>
      <c r="E57" s="94">
        <v>0</v>
      </c>
      <c r="F57" s="73">
        <f>'Salários e Benefícios'!$U$23</f>
        <v>0</v>
      </c>
    </row>
    <row r="58" spans="2:7" ht="15" x14ac:dyDescent="0.25">
      <c r="B58" s="66" t="s">
        <v>54</v>
      </c>
      <c r="C58" s="376" t="s">
        <v>330</v>
      </c>
      <c r="D58" s="377"/>
      <c r="E58" s="94">
        <v>0</v>
      </c>
      <c r="F58" s="73">
        <f>'Salários e Benefícios'!Z23</f>
        <v>0</v>
      </c>
    </row>
    <row r="59" spans="2:7" ht="15" x14ac:dyDescent="0.25">
      <c r="B59" s="66" t="s">
        <v>57</v>
      </c>
      <c r="C59" s="376" t="str">
        <f>'1'!C59</f>
        <v>Outros Benefícios</v>
      </c>
      <c r="D59" s="377"/>
      <c r="E59" s="94">
        <v>0</v>
      </c>
      <c r="F59" s="73">
        <v>0</v>
      </c>
    </row>
    <row r="60" spans="2:7" ht="15" x14ac:dyDescent="0.25">
      <c r="B60" s="66" t="s">
        <v>60</v>
      </c>
      <c r="C60" s="376" t="str">
        <f>'1'!C60</f>
        <v>Outros Benefícios</v>
      </c>
      <c r="D60" s="377"/>
      <c r="E60" s="94">
        <v>0</v>
      </c>
      <c r="F60" s="73">
        <v>0</v>
      </c>
    </row>
    <row r="61" spans="2:7" ht="15" x14ac:dyDescent="0.25">
      <c r="B61" s="66" t="s">
        <v>63</v>
      </c>
      <c r="C61" s="376" t="str">
        <f>'1'!C61</f>
        <v>Outros Benefícios</v>
      </c>
      <c r="D61" s="377"/>
      <c r="E61" s="94">
        <v>0</v>
      </c>
      <c r="F61" s="94">
        <v>0</v>
      </c>
    </row>
    <row r="62" spans="2:7" x14ac:dyDescent="0.2">
      <c r="B62" s="397" t="s">
        <v>191</v>
      </c>
      <c r="C62" s="398"/>
      <c r="D62" s="398"/>
      <c r="E62" s="97"/>
      <c r="F62" s="69">
        <f>SUM(F54:F61)</f>
        <v>0</v>
      </c>
    </row>
    <row r="63" spans="2:7" x14ac:dyDescent="0.2">
      <c r="B63" s="98"/>
      <c r="C63" s="98"/>
      <c r="D63" s="98"/>
      <c r="E63" s="99"/>
      <c r="F63" s="100"/>
    </row>
    <row r="64" spans="2:7" x14ac:dyDescent="0.2">
      <c r="B64" s="101" t="s">
        <v>192</v>
      </c>
      <c r="C64" s="102"/>
      <c r="D64" s="102"/>
      <c r="E64" s="103"/>
      <c r="F64" s="200"/>
    </row>
    <row r="65" spans="2:6" x14ac:dyDescent="0.2">
      <c r="B65" s="397" t="s">
        <v>193</v>
      </c>
      <c r="C65" s="398"/>
      <c r="D65" s="398"/>
      <c r="E65" s="399"/>
      <c r="F65" s="69" t="s">
        <v>178</v>
      </c>
    </row>
    <row r="66" spans="2:6" x14ac:dyDescent="0.2">
      <c r="B66" s="66" t="s">
        <v>194</v>
      </c>
      <c r="C66" s="70" t="s">
        <v>195</v>
      </c>
      <c r="D66" s="71"/>
      <c r="E66" s="104"/>
      <c r="F66" s="90">
        <f>F40</f>
        <v>0</v>
      </c>
    </row>
    <row r="67" spans="2:6" x14ac:dyDescent="0.2">
      <c r="B67" s="66" t="s">
        <v>196</v>
      </c>
      <c r="C67" s="70" t="s">
        <v>197</v>
      </c>
      <c r="D67" s="71"/>
      <c r="E67" s="104"/>
      <c r="F67" s="90">
        <f>F51</f>
        <v>0</v>
      </c>
    </row>
    <row r="68" spans="2:6" x14ac:dyDescent="0.2">
      <c r="B68" s="66" t="s">
        <v>198</v>
      </c>
      <c r="C68" s="70" t="s">
        <v>199</v>
      </c>
      <c r="D68" s="71"/>
      <c r="E68" s="104"/>
      <c r="F68" s="90">
        <f>F62</f>
        <v>0</v>
      </c>
    </row>
    <row r="69" spans="2:6" x14ac:dyDescent="0.2">
      <c r="B69" s="397" t="s">
        <v>200</v>
      </c>
      <c r="C69" s="398"/>
      <c r="D69" s="398"/>
      <c r="E69" s="105"/>
      <c r="F69" s="106">
        <f>SUM(F66:F68)</f>
        <v>0</v>
      </c>
    </row>
    <row r="70" spans="2:6" x14ac:dyDescent="0.2">
      <c r="B70" s="416"/>
      <c r="C70" s="416"/>
      <c r="D70" s="416"/>
      <c r="E70" s="416"/>
      <c r="F70" s="416"/>
    </row>
    <row r="71" spans="2:6" x14ac:dyDescent="0.2">
      <c r="B71" s="417" t="s">
        <v>67</v>
      </c>
      <c r="C71" s="418"/>
      <c r="D71" s="418"/>
      <c r="E71" s="418"/>
      <c r="F71" s="419"/>
    </row>
    <row r="72" spans="2:6" x14ac:dyDescent="0.2">
      <c r="B72" s="66">
        <v>3</v>
      </c>
      <c r="C72" s="397" t="s">
        <v>68</v>
      </c>
      <c r="D72" s="399"/>
      <c r="E72" s="66" t="s">
        <v>29</v>
      </c>
      <c r="F72" s="69" t="s">
        <v>178</v>
      </c>
    </row>
    <row r="73" spans="2:6" x14ac:dyDescent="0.2">
      <c r="B73" s="66" t="s">
        <v>30</v>
      </c>
      <c r="C73" s="70" t="s">
        <v>69</v>
      </c>
      <c r="D73" s="71"/>
      <c r="E73" s="82">
        <f>'Encargos_Rescisão_Prof Ausente'!E22</f>
        <v>0</v>
      </c>
      <c r="F73" s="90">
        <f>$F$33*E73</f>
        <v>0</v>
      </c>
    </row>
    <row r="74" spans="2:6" x14ac:dyDescent="0.2">
      <c r="B74" s="66" t="s">
        <v>34</v>
      </c>
      <c r="C74" s="70" t="s">
        <v>72</v>
      </c>
      <c r="D74" s="71"/>
      <c r="E74" s="82">
        <f>'Encargos_Rescisão_Prof Ausente'!E23</f>
        <v>0</v>
      </c>
      <c r="F74" s="90">
        <f t="shared" ref="F74:F77" si="1">$F$33*E74</f>
        <v>0</v>
      </c>
    </row>
    <row r="75" spans="2:6" x14ac:dyDescent="0.2">
      <c r="B75" s="66" t="s">
        <v>38</v>
      </c>
      <c r="C75" s="70" t="s">
        <v>75</v>
      </c>
      <c r="D75" s="71"/>
      <c r="E75" s="82">
        <f>'Encargos_Rescisão_Prof Ausente'!E24</f>
        <v>0</v>
      </c>
      <c r="F75" s="90">
        <f t="shared" si="1"/>
        <v>0</v>
      </c>
    </row>
    <row r="76" spans="2:6" x14ac:dyDescent="0.2">
      <c r="B76" s="66" t="s">
        <v>51</v>
      </c>
      <c r="C76" s="70" t="s">
        <v>78</v>
      </c>
      <c r="D76" s="71"/>
      <c r="E76" s="82">
        <f>'Encargos_Rescisão_Prof Ausente'!E25</f>
        <v>0</v>
      </c>
      <c r="F76" s="90">
        <f t="shared" si="1"/>
        <v>0</v>
      </c>
    </row>
    <row r="77" spans="2:6" x14ac:dyDescent="0.2">
      <c r="B77" s="66" t="s">
        <v>54</v>
      </c>
      <c r="C77" s="70" t="s">
        <v>81</v>
      </c>
      <c r="D77" s="71"/>
      <c r="E77" s="82">
        <f>'Encargos_Rescisão_Prof Ausente'!E26</f>
        <v>0</v>
      </c>
      <c r="F77" s="90">
        <f t="shared" si="1"/>
        <v>0</v>
      </c>
    </row>
    <row r="78" spans="2:6" x14ac:dyDescent="0.2">
      <c r="B78" s="397" t="s">
        <v>84</v>
      </c>
      <c r="C78" s="398"/>
      <c r="D78" s="399"/>
      <c r="E78" s="85">
        <f>SUM(E73:E77)</f>
        <v>0</v>
      </c>
      <c r="F78" s="69">
        <f>SUM(F73:F77)</f>
        <v>0</v>
      </c>
    </row>
    <row r="79" spans="2:6" x14ac:dyDescent="0.2">
      <c r="B79" s="398"/>
      <c r="C79" s="398"/>
      <c r="D79" s="398"/>
      <c r="E79" s="398"/>
      <c r="F79" s="398"/>
    </row>
    <row r="80" spans="2:6" x14ac:dyDescent="0.2">
      <c r="B80" s="417" t="s">
        <v>85</v>
      </c>
      <c r="C80" s="418"/>
      <c r="D80" s="418"/>
      <c r="E80" s="418"/>
      <c r="F80" s="419"/>
    </row>
    <row r="81" spans="2:6" x14ac:dyDescent="0.2">
      <c r="B81" s="397" t="s">
        <v>201</v>
      </c>
      <c r="C81" s="398"/>
      <c r="D81" s="399"/>
      <c r="E81" s="66" t="s">
        <v>29</v>
      </c>
      <c r="F81" s="69" t="s">
        <v>178</v>
      </c>
    </row>
    <row r="82" spans="2:6" x14ac:dyDescent="0.2">
      <c r="B82" s="66" t="s">
        <v>30</v>
      </c>
      <c r="C82" s="107" t="s">
        <v>87</v>
      </c>
      <c r="D82" s="71"/>
      <c r="E82" s="82">
        <f>'Encargos_Rescisão_Prof Ausente'!E31</f>
        <v>0</v>
      </c>
      <c r="F82" s="90">
        <f>$F$33*E82</f>
        <v>0</v>
      </c>
    </row>
    <row r="83" spans="2:6" x14ac:dyDescent="0.2">
      <c r="B83" s="66" t="s">
        <v>34</v>
      </c>
      <c r="C83" s="107" t="s">
        <v>90</v>
      </c>
      <c r="D83" s="71"/>
      <c r="E83" s="82">
        <f>'Encargos_Rescisão_Prof Ausente'!E32</f>
        <v>0</v>
      </c>
      <c r="F83" s="90">
        <f>$F$33*E83</f>
        <v>0</v>
      </c>
    </row>
    <row r="84" spans="2:6" x14ac:dyDescent="0.2">
      <c r="B84" s="66" t="s">
        <v>38</v>
      </c>
      <c r="C84" s="107" t="s">
        <v>93</v>
      </c>
      <c r="D84" s="71"/>
      <c r="E84" s="82">
        <f>'Encargos_Rescisão_Prof Ausente'!E33</f>
        <v>0</v>
      </c>
      <c r="F84" s="90">
        <f t="shared" ref="F84:F85" si="2">$F$33*E84</f>
        <v>0</v>
      </c>
    </row>
    <row r="85" spans="2:6" x14ac:dyDescent="0.2">
      <c r="B85" s="66" t="s">
        <v>51</v>
      </c>
      <c r="C85" s="107" t="s">
        <v>96</v>
      </c>
      <c r="D85" s="71"/>
      <c r="E85" s="82">
        <f>'Encargos_Rescisão_Prof Ausente'!E34</f>
        <v>0</v>
      </c>
      <c r="F85" s="90">
        <f t="shared" si="2"/>
        <v>0</v>
      </c>
    </row>
    <row r="86" spans="2:6" x14ac:dyDescent="0.2">
      <c r="B86" s="66" t="s">
        <v>54</v>
      </c>
      <c r="C86" s="107" t="s">
        <v>98</v>
      </c>
      <c r="D86" s="71"/>
      <c r="E86" s="82">
        <f>'Encargos_Rescisão_Prof Ausente'!E35</f>
        <v>0</v>
      </c>
      <c r="F86" s="90">
        <f>$F$33*E86</f>
        <v>0</v>
      </c>
    </row>
    <row r="87" spans="2:6" x14ac:dyDescent="0.2">
      <c r="B87" s="66" t="s">
        <v>57</v>
      </c>
      <c r="C87" s="107" t="s">
        <v>101</v>
      </c>
      <c r="D87" s="71"/>
      <c r="E87" s="82">
        <f>'Encargos_Rescisão_Prof Ausente'!E36</f>
        <v>0</v>
      </c>
      <c r="F87" s="90">
        <f>$F$33*E87</f>
        <v>0</v>
      </c>
    </row>
    <row r="88" spans="2:6" x14ac:dyDescent="0.2">
      <c r="B88" s="66" t="s">
        <v>60</v>
      </c>
      <c r="C88" s="107" t="s">
        <v>103</v>
      </c>
      <c r="D88" s="71"/>
      <c r="E88" s="82">
        <f>'Encargos_Rescisão_Prof Ausente'!E37</f>
        <v>0</v>
      </c>
      <c r="F88" s="90">
        <f>$F$33*E88</f>
        <v>0</v>
      </c>
    </row>
    <row r="89" spans="2:6" x14ac:dyDescent="0.2">
      <c r="B89" s="397" t="s">
        <v>104</v>
      </c>
      <c r="C89" s="398"/>
      <c r="D89" s="399"/>
      <c r="E89" s="85">
        <f>SUM(E82:E88)</f>
        <v>0</v>
      </c>
      <c r="F89" s="69">
        <f>SUM(F82:F88)</f>
        <v>0</v>
      </c>
    </row>
    <row r="90" spans="2:6" x14ac:dyDescent="0.2">
      <c r="B90" s="416"/>
      <c r="C90" s="416"/>
      <c r="D90" s="416"/>
      <c r="E90" s="416"/>
      <c r="F90" s="416"/>
    </row>
    <row r="91" spans="2:6" x14ac:dyDescent="0.2">
      <c r="B91" s="397" t="s">
        <v>202</v>
      </c>
      <c r="C91" s="398"/>
      <c r="D91" s="399"/>
      <c r="E91" s="66" t="s">
        <v>29</v>
      </c>
      <c r="F91" s="69" t="s">
        <v>178</v>
      </c>
    </row>
    <row r="92" spans="2:6" x14ac:dyDescent="0.2">
      <c r="B92" s="66" t="s">
        <v>30</v>
      </c>
      <c r="C92" s="108" t="s">
        <v>106</v>
      </c>
      <c r="D92" s="71"/>
      <c r="E92" s="82">
        <f>'Encargos_Rescisão_Prof Ausente'!E41</f>
        <v>0</v>
      </c>
      <c r="F92" s="90">
        <f t="shared" ref="F92" si="3">$F$33*E92</f>
        <v>0</v>
      </c>
    </row>
    <row r="93" spans="2:6" x14ac:dyDescent="0.2">
      <c r="B93" s="397" t="s">
        <v>203</v>
      </c>
      <c r="C93" s="398"/>
      <c r="D93" s="399"/>
      <c r="E93" s="85"/>
      <c r="F93" s="69">
        <f>F92</f>
        <v>0</v>
      </c>
    </row>
    <row r="94" spans="2:6" x14ac:dyDescent="0.2">
      <c r="B94" s="416"/>
      <c r="C94" s="416"/>
      <c r="D94" s="416"/>
      <c r="E94" s="416"/>
      <c r="F94" s="416"/>
    </row>
    <row r="95" spans="2:6" x14ac:dyDescent="0.2">
      <c r="B95" s="426" t="s">
        <v>204</v>
      </c>
      <c r="C95" s="427"/>
      <c r="D95" s="427"/>
      <c r="E95" s="427"/>
      <c r="F95" s="428"/>
    </row>
    <row r="96" spans="2:6" x14ac:dyDescent="0.2">
      <c r="B96" s="397" t="s">
        <v>205</v>
      </c>
      <c r="C96" s="398"/>
      <c r="D96" s="398"/>
      <c r="E96" s="399"/>
      <c r="F96" s="69" t="s">
        <v>178</v>
      </c>
    </row>
    <row r="97" spans="2:6" x14ac:dyDescent="0.2">
      <c r="B97" s="66" t="s">
        <v>206</v>
      </c>
      <c r="C97" s="109" t="s">
        <v>207</v>
      </c>
      <c r="D97" s="71"/>
      <c r="E97" s="104"/>
      <c r="F97" s="90">
        <f>F89</f>
        <v>0</v>
      </c>
    </row>
    <row r="98" spans="2:6" x14ac:dyDescent="0.2">
      <c r="B98" s="66" t="s">
        <v>208</v>
      </c>
      <c r="C98" s="109" t="s">
        <v>209</v>
      </c>
      <c r="D98" s="71"/>
      <c r="E98" s="104"/>
      <c r="F98" s="90">
        <f>F93</f>
        <v>0</v>
      </c>
    </row>
    <row r="99" spans="2:6" x14ac:dyDescent="0.2">
      <c r="B99" s="397" t="s">
        <v>210</v>
      </c>
      <c r="C99" s="398"/>
      <c r="D99" s="398"/>
      <c r="E99" s="399"/>
      <c r="F99" s="106">
        <f>SUM(F97:F98)</f>
        <v>0</v>
      </c>
    </row>
    <row r="100" spans="2:6" x14ac:dyDescent="0.2">
      <c r="B100" s="416"/>
      <c r="C100" s="416"/>
      <c r="D100" s="416"/>
      <c r="E100" s="416"/>
      <c r="F100" s="416"/>
    </row>
    <row r="101" spans="2:6" x14ac:dyDescent="0.2">
      <c r="B101" s="417" t="s">
        <v>211</v>
      </c>
      <c r="C101" s="418"/>
      <c r="D101" s="418"/>
      <c r="E101" s="418"/>
      <c r="F101" s="419"/>
    </row>
    <row r="102" spans="2:6" x14ac:dyDescent="0.2">
      <c r="B102" s="66">
        <v>5</v>
      </c>
      <c r="C102" s="397" t="s">
        <v>212</v>
      </c>
      <c r="D102" s="399"/>
      <c r="E102" s="66"/>
      <c r="F102" s="69" t="s">
        <v>178</v>
      </c>
    </row>
    <row r="103" spans="2:6" x14ac:dyDescent="0.2">
      <c r="B103" s="66" t="s">
        <v>30</v>
      </c>
      <c r="C103" s="70" t="s">
        <v>213</v>
      </c>
      <c r="D103" s="71"/>
      <c r="E103" s="110"/>
      <c r="F103" s="90">
        <v>0</v>
      </c>
    </row>
    <row r="104" spans="2:6" x14ac:dyDescent="0.2">
      <c r="B104" s="66" t="s">
        <v>34</v>
      </c>
      <c r="C104" s="70" t="s">
        <v>214</v>
      </c>
      <c r="D104" s="71"/>
      <c r="E104" s="110"/>
      <c r="F104" s="90">
        <v>0</v>
      </c>
    </row>
    <row r="105" spans="2:6" ht="15" x14ac:dyDescent="0.25">
      <c r="B105" s="111" t="s">
        <v>38</v>
      </c>
      <c r="C105" s="75" t="s">
        <v>215</v>
      </c>
      <c r="D105" s="71"/>
      <c r="E105" s="112"/>
      <c r="F105" s="96">
        <v>0</v>
      </c>
    </row>
    <row r="106" spans="2:6" x14ac:dyDescent="0.2">
      <c r="B106" s="397" t="s">
        <v>216</v>
      </c>
      <c r="C106" s="398"/>
      <c r="D106" s="399"/>
      <c r="E106" s="85"/>
      <c r="F106" s="69">
        <f>SUM(F103:F105)</f>
        <v>0</v>
      </c>
    </row>
    <row r="107" spans="2:6" x14ac:dyDescent="0.2">
      <c r="B107" s="416"/>
      <c r="C107" s="416"/>
      <c r="D107" s="416"/>
      <c r="E107" s="416"/>
      <c r="F107" s="416"/>
    </row>
    <row r="108" spans="2:6" x14ac:dyDescent="0.2">
      <c r="B108" s="417" t="s">
        <v>217</v>
      </c>
      <c r="C108" s="418"/>
      <c r="D108" s="418"/>
      <c r="E108" s="418"/>
      <c r="F108" s="418"/>
    </row>
    <row r="109" spans="2:6" x14ac:dyDescent="0.2">
      <c r="B109" s="66">
        <v>6</v>
      </c>
      <c r="C109" s="397" t="s">
        <v>218</v>
      </c>
      <c r="D109" s="399"/>
      <c r="E109" s="84" t="s">
        <v>29</v>
      </c>
      <c r="F109" s="69" t="s">
        <v>178</v>
      </c>
    </row>
    <row r="110" spans="2:6" x14ac:dyDescent="0.2">
      <c r="B110" s="66" t="s">
        <v>30</v>
      </c>
      <c r="C110" s="70" t="s">
        <v>219</v>
      </c>
      <c r="D110" s="71"/>
      <c r="E110" s="113">
        <f>'Custos Indiretos Tributos Lucro'!F4</f>
        <v>0</v>
      </c>
      <c r="F110" s="90">
        <f>E110*F135</f>
        <v>0</v>
      </c>
    </row>
    <row r="111" spans="2:6" x14ac:dyDescent="0.2">
      <c r="B111" s="66" t="s">
        <v>34</v>
      </c>
      <c r="C111" s="70" t="s">
        <v>220</v>
      </c>
      <c r="D111" s="71"/>
      <c r="E111" s="113">
        <f>'Custos Indiretos Tributos Lucro'!F5</f>
        <v>0</v>
      </c>
      <c r="F111" s="90">
        <f>E111*(F110+F135)</f>
        <v>0</v>
      </c>
    </row>
    <row r="112" spans="2:6" ht="15" x14ac:dyDescent="0.2">
      <c r="B112" s="66" t="s">
        <v>38</v>
      </c>
      <c r="C112" s="114" t="s">
        <v>221</v>
      </c>
      <c r="D112" s="68"/>
      <c r="E112" s="115"/>
      <c r="F112" s="90"/>
    </row>
    <row r="113" spans="2:7" x14ac:dyDescent="0.2">
      <c r="B113" s="66" t="s">
        <v>222</v>
      </c>
      <c r="C113" s="70" t="s">
        <v>112</v>
      </c>
      <c r="D113" s="71"/>
      <c r="E113" s="116">
        <f>'Custos Indiretos Tributos Lucro'!F6</f>
        <v>0</v>
      </c>
      <c r="F113" s="90">
        <f>E113*$F$124</f>
        <v>0</v>
      </c>
    </row>
    <row r="114" spans="2:7" x14ac:dyDescent="0.2">
      <c r="B114" s="66" t="s">
        <v>223</v>
      </c>
      <c r="C114" s="70" t="s">
        <v>113</v>
      </c>
      <c r="D114" s="71"/>
      <c r="E114" s="116">
        <f>'Custos Indiretos Tributos Lucro'!F7</f>
        <v>0</v>
      </c>
      <c r="F114" s="90">
        <f>E114*$F$124</f>
        <v>0</v>
      </c>
    </row>
    <row r="115" spans="2:7" x14ac:dyDescent="0.2">
      <c r="B115" s="66" t="s">
        <v>224</v>
      </c>
      <c r="C115" s="70" t="s">
        <v>114</v>
      </c>
      <c r="D115" s="71"/>
      <c r="E115" s="116">
        <f>'Custos Indiretos Tributos Lucro'!F8</f>
        <v>0</v>
      </c>
      <c r="F115" s="90">
        <f>E115*$F$124</f>
        <v>0</v>
      </c>
    </row>
    <row r="116" spans="2:7" x14ac:dyDescent="0.2">
      <c r="B116" s="66" t="s">
        <v>225</v>
      </c>
      <c r="C116" s="71" t="s">
        <v>115</v>
      </c>
      <c r="D116" s="71"/>
      <c r="E116" s="116">
        <f>'Custos Indiretos Tributos Lucro'!F9</f>
        <v>0</v>
      </c>
      <c r="F116" s="90">
        <f>E116*$F$124</f>
        <v>0</v>
      </c>
    </row>
    <row r="117" spans="2:7" x14ac:dyDescent="0.2">
      <c r="B117" s="397" t="s">
        <v>226</v>
      </c>
      <c r="C117" s="398"/>
      <c r="D117" s="399"/>
      <c r="E117" s="117"/>
      <c r="F117" s="106">
        <f>SUM(F110:F116)</f>
        <v>0</v>
      </c>
    </row>
    <row r="118" spans="2:7" x14ac:dyDescent="0.2">
      <c r="G118" s="118"/>
    </row>
    <row r="119" spans="2:7" x14ac:dyDescent="0.2">
      <c r="B119" s="119" t="s">
        <v>227</v>
      </c>
      <c r="C119" s="120" t="s">
        <v>228</v>
      </c>
      <c r="D119" s="120"/>
      <c r="E119" s="121">
        <f>E113+E114+E115+E116</f>
        <v>0</v>
      </c>
      <c r="F119" s="122"/>
    </row>
    <row r="120" spans="2:7" x14ac:dyDescent="0.2">
      <c r="B120" s="123"/>
      <c r="C120" s="124">
        <v>100</v>
      </c>
      <c r="D120" s="124"/>
      <c r="E120" s="125"/>
      <c r="F120" s="126"/>
    </row>
    <row r="121" spans="2:7" x14ac:dyDescent="0.2">
      <c r="B121" s="127"/>
      <c r="C121" s="124"/>
      <c r="D121" s="124"/>
      <c r="E121" s="128"/>
      <c r="F121" s="129"/>
    </row>
    <row r="122" spans="2:7" x14ac:dyDescent="0.2">
      <c r="B122" s="123" t="s">
        <v>229</v>
      </c>
      <c r="C122" s="130" t="s">
        <v>230</v>
      </c>
      <c r="D122" s="130"/>
      <c r="E122" s="128"/>
      <c r="F122" s="129">
        <f>F135+F110+F111</f>
        <v>11948.94</v>
      </c>
    </row>
    <row r="123" spans="2:7" x14ac:dyDescent="0.2">
      <c r="B123" s="123"/>
      <c r="C123" s="124"/>
      <c r="D123" s="124"/>
      <c r="E123" s="128"/>
      <c r="F123" s="129"/>
    </row>
    <row r="124" spans="2:7" x14ac:dyDescent="0.2">
      <c r="B124" s="123" t="s">
        <v>231</v>
      </c>
      <c r="C124" s="130" t="s">
        <v>232</v>
      </c>
      <c r="D124" s="130"/>
      <c r="E124" s="128"/>
      <c r="F124" s="129">
        <f>F122/(1-E119)</f>
        <v>11948.94</v>
      </c>
    </row>
    <row r="125" spans="2:7" x14ac:dyDescent="0.2">
      <c r="B125" s="123"/>
      <c r="C125" s="124"/>
      <c r="D125" s="124"/>
      <c r="E125" s="128"/>
      <c r="F125" s="129"/>
    </row>
    <row r="126" spans="2:7" x14ac:dyDescent="0.2">
      <c r="B126" s="131"/>
      <c r="C126" s="132" t="s">
        <v>233</v>
      </c>
      <c r="D126" s="132"/>
      <c r="E126" s="133"/>
      <c r="F126" s="134">
        <f>F124-F122</f>
        <v>0</v>
      </c>
    </row>
    <row r="127" spans="2:7" x14ac:dyDescent="0.2">
      <c r="G127" s="118"/>
    </row>
    <row r="128" spans="2:7" x14ac:dyDescent="0.2">
      <c r="B128" s="426" t="s">
        <v>234</v>
      </c>
      <c r="C128" s="427"/>
      <c r="D128" s="427"/>
      <c r="E128" s="427"/>
      <c r="F128" s="427"/>
      <c r="G128" s="135"/>
    </row>
    <row r="129" spans="2:10" x14ac:dyDescent="0.2">
      <c r="B129" s="397" t="s">
        <v>235</v>
      </c>
      <c r="C129" s="398"/>
      <c r="D129" s="398"/>
      <c r="E129" s="399"/>
      <c r="F129" s="69" t="s">
        <v>178</v>
      </c>
    </row>
    <row r="130" spans="2:10" x14ac:dyDescent="0.2">
      <c r="B130" s="110" t="s">
        <v>30</v>
      </c>
      <c r="C130" s="70" t="str">
        <f>B24</f>
        <v>MÓDULO 1 - COMPOSIÇÃO DA REMUNERAÇÃO</v>
      </c>
      <c r="D130" s="71"/>
      <c r="E130" s="104"/>
      <c r="F130" s="90">
        <f>F33</f>
        <v>11948.94</v>
      </c>
    </row>
    <row r="131" spans="2:10" x14ac:dyDescent="0.2">
      <c r="B131" s="110" t="s">
        <v>34</v>
      </c>
      <c r="C131" s="70" t="str">
        <f>B35</f>
        <v>MÓDULO 2 – ENCARGOS E BENEFÍCIOS ANUAIS, MENSAIS E DIÁRIOS</v>
      </c>
      <c r="D131" s="71"/>
      <c r="E131" s="104"/>
      <c r="F131" s="90">
        <f>F69</f>
        <v>0</v>
      </c>
    </row>
    <row r="132" spans="2:10" x14ac:dyDescent="0.2">
      <c r="B132" s="110" t="s">
        <v>38</v>
      </c>
      <c r="C132" s="70" t="str">
        <f>B71</f>
        <v>MÓDULO 3 – PROVISÃO PARA RESCISÃO</v>
      </c>
      <c r="D132" s="71"/>
      <c r="E132" s="104"/>
      <c r="F132" s="90">
        <f>F78</f>
        <v>0</v>
      </c>
      <c r="G132" s="135"/>
    </row>
    <row r="133" spans="2:10" x14ac:dyDescent="0.2">
      <c r="B133" s="110" t="s">
        <v>51</v>
      </c>
      <c r="C133" s="70" t="str">
        <f>B80</f>
        <v>MÓDULO 4 – CUSTO DE REPOSIÇÃO DO PROFISSIONAL AUSENTE</v>
      </c>
      <c r="D133" s="71"/>
      <c r="E133" s="104"/>
      <c r="F133" s="90">
        <f>F99</f>
        <v>0</v>
      </c>
      <c r="G133" s="135"/>
    </row>
    <row r="134" spans="2:10" x14ac:dyDescent="0.2">
      <c r="B134" s="110" t="s">
        <v>54</v>
      </c>
      <c r="C134" s="70" t="str">
        <f>B101</f>
        <v>MÓDULO 5 – INSUMOS DIVERSOS</v>
      </c>
      <c r="D134" s="71"/>
      <c r="E134" s="104"/>
      <c r="F134" s="90">
        <f>F106</f>
        <v>0</v>
      </c>
    </row>
    <row r="135" spans="2:10" x14ac:dyDescent="0.2">
      <c r="B135" s="66"/>
      <c r="C135" s="114" t="s">
        <v>236</v>
      </c>
      <c r="D135" s="68"/>
      <c r="E135" s="105"/>
      <c r="F135" s="106">
        <f>SUM(F130:F134)</f>
        <v>11948.94</v>
      </c>
      <c r="G135" s="118"/>
    </row>
    <row r="136" spans="2:10" x14ac:dyDescent="0.2">
      <c r="B136" s="110" t="s">
        <v>57</v>
      </c>
      <c r="C136" s="70" t="str">
        <f>B108</f>
        <v>MÓDULO 6 – CUSTOS INDIRETOS, TRIBUTOS E LUCRO</v>
      </c>
      <c r="D136" s="71"/>
      <c r="E136" s="104"/>
      <c r="F136" s="90">
        <f>F117</f>
        <v>0</v>
      </c>
    </row>
    <row r="137" spans="2:10" x14ac:dyDescent="0.2">
      <c r="B137" s="114" t="s">
        <v>237</v>
      </c>
      <c r="C137" s="68"/>
      <c r="D137" s="68"/>
      <c r="E137" s="105"/>
      <c r="F137" s="106">
        <f>SUM(F135:F136)</f>
        <v>11948.94</v>
      </c>
    </row>
    <row r="138" spans="2:10" ht="15.75" customHeight="1" thickBot="1" x14ac:dyDescent="0.25">
      <c r="B138" s="79"/>
      <c r="C138" s="79"/>
      <c r="D138" s="79"/>
      <c r="E138" s="79"/>
      <c r="F138" s="80"/>
      <c r="J138" s="118"/>
    </row>
    <row r="139" spans="2:10" ht="13.5" thickBot="1" x14ac:dyDescent="0.25">
      <c r="B139" s="423" t="s">
        <v>238</v>
      </c>
      <c r="C139" s="424"/>
      <c r="D139" s="424"/>
      <c r="E139" s="425"/>
      <c r="F139" s="136">
        <f>'Salários e Benefícios'!E14</f>
        <v>4</v>
      </c>
    </row>
    <row r="140" spans="2:10" ht="13.5" thickBot="1" x14ac:dyDescent="0.25"/>
    <row r="141" spans="2:10" ht="13.5" thickBot="1" x14ac:dyDescent="0.25">
      <c r="B141" s="429" t="s">
        <v>239</v>
      </c>
      <c r="C141" s="430"/>
      <c r="D141" s="430"/>
      <c r="E141" s="431"/>
      <c r="F141" s="137">
        <f>F139*F137</f>
        <v>47795.76</v>
      </c>
    </row>
  </sheetData>
  <protectedRanges>
    <protectedRange sqref="C15" name="Intervalo1_1_1"/>
  </protectedRanges>
  <mergeCells count="72">
    <mergeCell ref="B9:C9"/>
    <mergeCell ref="B2:F2"/>
    <mergeCell ref="A4:F4"/>
    <mergeCell ref="B5:F5"/>
    <mergeCell ref="B6:C6"/>
    <mergeCell ref="B7:C7"/>
    <mergeCell ref="D19:F19"/>
    <mergeCell ref="B10:C10"/>
    <mergeCell ref="E10:F10"/>
    <mergeCell ref="B11:C11"/>
    <mergeCell ref="E11:F11"/>
    <mergeCell ref="B12:F12"/>
    <mergeCell ref="B14:C14"/>
    <mergeCell ref="D14:F14"/>
    <mergeCell ref="D15:F15"/>
    <mergeCell ref="B16:C16"/>
    <mergeCell ref="D16:F16"/>
    <mergeCell ref="D17:F17"/>
    <mergeCell ref="D18:F18"/>
    <mergeCell ref="C57:D57"/>
    <mergeCell ref="B42:D42"/>
    <mergeCell ref="D20:F20"/>
    <mergeCell ref="B21:C21"/>
    <mergeCell ref="D21:F21"/>
    <mergeCell ref="B23:F23"/>
    <mergeCell ref="B24:F24"/>
    <mergeCell ref="B33:D33"/>
    <mergeCell ref="B35:F35"/>
    <mergeCell ref="B36:D36"/>
    <mergeCell ref="C39:D39"/>
    <mergeCell ref="B40:D40"/>
    <mergeCell ref="B41:F41"/>
    <mergeCell ref="B101:F101"/>
    <mergeCell ref="B80:F80"/>
    <mergeCell ref="B51:D51"/>
    <mergeCell ref="B52:F52"/>
    <mergeCell ref="B53:D53"/>
    <mergeCell ref="B62:D62"/>
    <mergeCell ref="B65:E65"/>
    <mergeCell ref="B69:D69"/>
    <mergeCell ref="B70:F70"/>
    <mergeCell ref="B71:F71"/>
    <mergeCell ref="C72:D72"/>
    <mergeCell ref="B78:D78"/>
    <mergeCell ref="B79:F79"/>
    <mergeCell ref="C54:D54"/>
    <mergeCell ref="C55:D55"/>
    <mergeCell ref="C56:D56"/>
    <mergeCell ref="B139:E139"/>
    <mergeCell ref="B141:E141"/>
    <mergeCell ref="B106:D106"/>
    <mergeCell ref="B107:F107"/>
    <mergeCell ref="B108:F108"/>
    <mergeCell ref="C109:D109"/>
    <mergeCell ref="B117:D117"/>
    <mergeCell ref="B128:F128"/>
    <mergeCell ref="C58:D58"/>
    <mergeCell ref="C59:D59"/>
    <mergeCell ref="C60:D60"/>
    <mergeCell ref="C61:D61"/>
    <mergeCell ref="B129:E129"/>
    <mergeCell ref="C102:D102"/>
    <mergeCell ref="B81:D81"/>
    <mergeCell ref="B89:D89"/>
    <mergeCell ref="B90:F90"/>
    <mergeCell ref="B91:D91"/>
    <mergeCell ref="B93:D93"/>
    <mergeCell ref="B94:F94"/>
    <mergeCell ref="B95:F95"/>
    <mergeCell ref="B96:E96"/>
    <mergeCell ref="B99:E99"/>
    <mergeCell ref="B100:F100"/>
  </mergeCells>
  <dataValidations count="3">
    <dataValidation allowBlank="1" showInputMessage="1" showErrorMessage="1" promptTitle="C.B.O:" prompt="Insira  O NÚMERO  da C.B.O cadastrada no Ministério do Trabalho e Emprego." sqref="D65556:F65556 IZ65556:JB65556 SV65556:SX65556 ACR65556:ACT65556 AMN65556:AMP65556 AWJ65556:AWL65556 BGF65556:BGH65556 BQB65556:BQD65556 BZX65556:BZZ65556 CJT65556:CJV65556 CTP65556:CTR65556 DDL65556:DDN65556 DNH65556:DNJ65556 DXD65556:DXF65556 EGZ65556:EHB65556 EQV65556:EQX65556 FAR65556:FAT65556 FKN65556:FKP65556 FUJ65556:FUL65556 GEF65556:GEH65556 GOB65556:GOD65556 GXX65556:GXZ65556 HHT65556:HHV65556 HRP65556:HRR65556 IBL65556:IBN65556 ILH65556:ILJ65556 IVD65556:IVF65556 JEZ65556:JFB65556 JOV65556:JOX65556 JYR65556:JYT65556 KIN65556:KIP65556 KSJ65556:KSL65556 LCF65556:LCH65556 LMB65556:LMD65556 LVX65556:LVZ65556 MFT65556:MFV65556 MPP65556:MPR65556 MZL65556:MZN65556 NJH65556:NJJ65556 NTD65556:NTF65556 OCZ65556:ODB65556 OMV65556:OMX65556 OWR65556:OWT65556 PGN65556:PGP65556 PQJ65556:PQL65556 QAF65556:QAH65556 QKB65556:QKD65556 QTX65556:QTZ65556 RDT65556:RDV65556 RNP65556:RNR65556 RXL65556:RXN65556 SHH65556:SHJ65556 SRD65556:SRF65556 TAZ65556:TBB65556 TKV65556:TKX65556 TUR65556:TUT65556 UEN65556:UEP65556 UOJ65556:UOL65556 UYF65556:UYH65556 VIB65556:VID65556 VRX65556:VRZ65556 WBT65556:WBV65556 WLP65556:WLR65556 WVL65556:WVN65556 D131092:F131092 IZ131092:JB131092 SV131092:SX131092 ACR131092:ACT131092 AMN131092:AMP131092 AWJ131092:AWL131092 BGF131092:BGH131092 BQB131092:BQD131092 BZX131092:BZZ131092 CJT131092:CJV131092 CTP131092:CTR131092 DDL131092:DDN131092 DNH131092:DNJ131092 DXD131092:DXF131092 EGZ131092:EHB131092 EQV131092:EQX131092 FAR131092:FAT131092 FKN131092:FKP131092 FUJ131092:FUL131092 GEF131092:GEH131092 GOB131092:GOD131092 GXX131092:GXZ131092 HHT131092:HHV131092 HRP131092:HRR131092 IBL131092:IBN131092 ILH131092:ILJ131092 IVD131092:IVF131092 JEZ131092:JFB131092 JOV131092:JOX131092 JYR131092:JYT131092 KIN131092:KIP131092 KSJ131092:KSL131092 LCF131092:LCH131092 LMB131092:LMD131092 LVX131092:LVZ131092 MFT131092:MFV131092 MPP131092:MPR131092 MZL131092:MZN131092 NJH131092:NJJ131092 NTD131092:NTF131092 OCZ131092:ODB131092 OMV131092:OMX131092 OWR131092:OWT131092 PGN131092:PGP131092 PQJ131092:PQL131092 QAF131092:QAH131092 QKB131092:QKD131092 QTX131092:QTZ131092 RDT131092:RDV131092 RNP131092:RNR131092 RXL131092:RXN131092 SHH131092:SHJ131092 SRD131092:SRF131092 TAZ131092:TBB131092 TKV131092:TKX131092 TUR131092:TUT131092 UEN131092:UEP131092 UOJ131092:UOL131092 UYF131092:UYH131092 VIB131092:VID131092 VRX131092:VRZ131092 WBT131092:WBV131092 WLP131092:WLR131092 WVL131092:WVN131092 D196628:F196628 IZ196628:JB196628 SV196628:SX196628 ACR196628:ACT196628 AMN196628:AMP196628 AWJ196628:AWL196628 BGF196628:BGH196628 BQB196628:BQD196628 BZX196628:BZZ196628 CJT196628:CJV196628 CTP196628:CTR196628 DDL196628:DDN196628 DNH196628:DNJ196628 DXD196628:DXF196628 EGZ196628:EHB196628 EQV196628:EQX196628 FAR196628:FAT196628 FKN196628:FKP196628 FUJ196628:FUL196628 GEF196628:GEH196628 GOB196628:GOD196628 GXX196628:GXZ196628 HHT196628:HHV196628 HRP196628:HRR196628 IBL196628:IBN196628 ILH196628:ILJ196628 IVD196628:IVF196628 JEZ196628:JFB196628 JOV196628:JOX196628 JYR196628:JYT196628 KIN196628:KIP196628 KSJ196628:KSL196628 LCF196628:LCH196628 LMB196628:LMD196628 LVX196628:LVZ196628 MFT196628:MFV196628 MPP196628:MPR196628 MZL196628:MZN196628 NJH196628:NJJ196628 NTD196628:NTF196628 OCZ196628:ODB196628 OMV196628:OMX196628 OWR196628:OWT196628 PGN196628:PGP196628 PQJ196628:PQL196628 QAF196628:QAH196628 QKB196628:QKD196628 QTX196628:QTZ196628 RDT196628:RDV196628 RNP196628:RNR196628 RXL196628:RXN196628 SHH196628:SHJ196628 SRD196628:SRF196628 TAZ196628:TBB196628 TKV196628:TKX196628 TUR196628:TUT196628 UEN196628:UEP196628 UOJ196628:UOL196628 UYF196628:UYH196628 VIB196628:VID196628 VRX196628:VRZ196628 WBT196628:WBV196628 WLP196628:WLR196628 WVL196628:WVN196628 D262164:F262164 IZ262164:JB262164 SV262164:SX262164 ACR262164:ACT262164 AMN262164:AMP262164 AWJ262164:AWL262164 BGF262164:BGH262164 BQB262164:BQD262164 BZX262164:BZZ262164 CJT262164:CJV262164 CTP262164:CTR262164 DDL262164:DDN262164 DNH262164:DNJ262164 DXD262164:DXF262164 EGZ262164:EHB262164 EQV262164:EQX262164 FAR262164:FAT262164 FKN262164:FKP262164 FUJ262164:FUL262164 GEF262164:GEH262164 GOB262164:GOD262164 GXX262164:GXZ262164 HHT262164:HHV262164 HRP262164:HRR262164 IBL262164:IBN262164 ILH262164:ILJ262164 IVD262164:IVF262164 JEZ262164:JFB262164 JOV262164:JOX262164 JYR262164:JYT262164 KIN262164:KIP262164 KSJ262164:KSL262164 LCF262164:LCH262164 LMB262164:LMD262164 LVX262164:LVZ262164 MFT262164:MFV262164 MPP262164:MPR262164 MZL262164:MZN262164 NJH262164:NJJ262164 NTD262164:NTF262164 OCZ262164:ODB262164 OMV262164:OMX262164 OWR262164:OWT262164 PGN262164:PGP262164 PQJ262164:PQL262164 QAF262164:QAH262164 QKB262164:QKD262164 QTX262164:QTZ262164 RDT262164:RDV262164 RNP262164:RNR262164 RXL262164:RXN262164 SHH262164:SHJ262164 SRD262164:SRF262164 TAZ262164:TBB262164 TKV262164:TKX262164 TUR262164:TUT262164 UEN262164:UEP262164 UOJ262164:UOL262164 UYF262164:UYH262164 VIB262164:VID262164 VRX262164:VRZ262164 WBT262164:WBV262164 WLP262164:WLR262164 WVL262164:WVN262164 D327700:F327700 IZ327700:JB327700 SV327700:SX327700 ACR327700:ACT327700 AMN327700:AMP327700 AWJ327700:AWL327700 BGF327700:BGH327700 BQB327700:BQD327700 BZX327700:BZZ327700 CJT327700:CJV327700 CTP327700:CTR327700 DDL327700:DDN327700 DNH327700:DNJ327700 DXD327700:DXF327700 EGZ327700:EHB327700 EQV327700:EQX327700 FAR327700:FAT327700 FKN327700:FKP327700 FUJ327700:FUL327700 GEF327700:GEH327700 GOB327700:GOD327700 GXX327700:GXZ327700 HHT327700:HHV327700 HRP327700:HRR327700 IBL327700:IBN327700 ILH327700:ILJ327700 IVD327700:IVF327700 JEZ327700:JFB327700 JOV327700:JOX327700 JYR327700:JYT327700 KIN327700:KIP327700 KSJ327700:KSL327700 LCF327700:LCH327700 LMB327700:LMD327700 LVX327700:LVZ327700 MFT327700:MFV327700 MPP327700:MPR327700 MZL327700:MZN327700 NJH327700:NJJ327700 NTD327700:NTF327700 OCZ327700:ODB327700 OMV327700:OMX327700 OWR327700:OWT327700 PGN327700:PGP327700 PQJ327700:PQL327700 QAF327700:QAH327700 QKB327700:QKD327700 QTX327700:QTZ327700 RDT327700:RDV327700 RNP327700:RNR327700 RXL327700:RXN327700 SHH327700:SHJ327700 SRD327700:SRF327700 TAZ327700:TBB327700 TKV327700:TKX327700 TUR327700:TUT327700 UEN327700:UEP327700 UOJ327700:UOL327700 UYF327700:UYH327700 VIB327700:VID327700 VRX327700:VRZ327700 WBT327700:WBV327700 WLP327700:WLR327700 WVL327700:WVN327700 D393236:F393236 IZ393236:JB393236 SV393236:SX393236 ACR393236:ACT393236 AMN393236:AMP393236 AWJ393236:AWL393236 BGF393236:BGH393236 BQB393236:BQD393236 BZX393236:BZZ393236 CJT393236:CJV393236 CTP393236:CTR393236 DDL393236:DDN393236 DNH393236:DNJ393236 DXD393236:DXF393236 EGZ393236:EHB393236 EQV393236:EQX393236 FAR393236:FAT393236 FKN393236:FKP393236 FUJ393236:FUL393236 GEF393236:GEH393236 GOB393236:GOD393236 GXX393236:GXZ393236 HHT393236:HHV393236 HRP393236:HRR393236 IBL393236:IBN393236 ILH393236:ILJ393236 IVD393236:IVF393236 JEZ393236:JFB393236 JOV393236:JOX393236 JYR393236:JYT393236 KIN393236:KIP393236 KSJ393236:KSL393236 LCF393236:LCH393236 LMB393236:LMD393236 LVX393236:LVZ393236 MFT393236:MFV393236 MPP393236:MPR393236 MZL393236:MZN393236 NJH393236:NJJ393236 NTD393236:NTF393236 OCZ393236:ODB393236 OMV393236:OMX393236 OWR393236:OWT393236 PGN393236:PGP393236 PQJ393236:PQL393236 QAF393236:QAH393236 QKB393236:QKD393236 QTX393236:QTZ393236 RDT393236:RDV393236 RNP393236:RNR393236 RXL393236:RXN393236 SHH393236:SHJ393236 SRD393236:SRF393236 TAZ393236:TBB393236 TKV393236:TKX393236 TUR393236:TUT393236 UEN393236:UEP393236 UOJ393236:UOL393236 UYF393236:UYH393236 VIB393236:VID393236 VRX393236:VRZ393236 WBT393236:WBV393236 WLP393236:WLR393236 WVL393236:WVN393236 D458772:F458772 IZ458772:JB458772 SV458772:SX458772 ACR458772:ACT458772 AMN458772:AMP458772 AWJ458772:AWL458772 BGF458772:BGH458772 BQB458772:BQD458772 BZX458772:BZZ458772 CJT458772:CJV458772 CTP458772:CTR458772 DDL458772:DDN458772 DNH458772:DNJ458772 DXD458772:DXF458772 EGZ458772:EHB458772 EQV458772:EQX458772 FAR458772:FAT458772 FKN458772:FKP458772 FUJ458772:FUL458772 GEF458772:GEH458772 GOB458772:GOD458772 GXX458772:GXZ458772 HHT458772:HHV458772 HRP458772:HRR458772 IBL458772:IBN458772 ILH458772:ILJ458772 IVD458772:IVF458772 JEZ458772:JFB458772 JOV458772:JOX458772 JYR458772:JYT458772 KIN458772:KIP458772 KSJ458772:KSL458772 LCF458772:LCH458772 LMB458772:LMD458772 LVX458772:LVZ458772 MFT458772:MFV458772 MPP458772:MPR458772 MZL458772:MZN458772 NJH458772:NJJ458772 NTD458772:NTF458772 OCZ458772:ODB458772 OMV458772:OMX458772 OWR458772:OWT458772 PGN458772:PGP458772 PQJ458772:PQL458772 QAF458772:QAH458772 QKB458772:QKD458772 QTX458772:QTZ458772 RDT458772:RDV458772 RNP458772:RNR458772 RXL458772:RXN458772 SHH458772:SHJ458772 SRD458772:SRF458772 TAZ458772:TBB458772 TKV458772:TKX458772 TUR458772:TUT458772 UEN458772:UEP458772 UOJ458772:UOL458772 UYF458772:UYH458772 VIB458772:VID458772 VRX458772:VRZ458772 WBT458772:WBV458772 WLP458772:WLR458772 WVL458772:WVN458772 D524308:F524308 IZ524308:JB524308 SV524308:SX524308 ACR524308:ACT524308 AMN524308:AMP524308 AWJ524308:AWL524308 BGF524308:BGH524308 BQB524308:BQD524308 BZX524308:BZZ524308 CJT524308:CJV524308 CTP524308:CTR524308 DDL524308:DDN524308 DNH524308:DNJ524308 DXD524308:DXF524308 EGZ524308:EHB524308 EQV524308:EQX524308 FAR524308:FAT524308 FKN524308:FKP524308 FUJ524308:FUL524308 GEF524308:GEH524308 GOB524308:GOD524308 GXX524308:GXZ524308 HHT524308:HHV524308 HRP524308:HRR524308 IBL524308:IBN524308 ILH524308:ILJ524308 IVD524308:IVF524308 JEZ524308:JFB524308 JOV524308:JOX524308 JYR524308:JYT524308 KIN524308:KIP524308 KSJ524308:KSL524308 LCF524308:LCH524308 LMB524308:LMD524308 LVX524308:LVZ524308 MFT524308:MFV524308 MPP524308:MPR524308 MZL524308:MZN524308 NJH524308:NJJ524308 NTD524308:NTF524308 OCZ524308:ODB524308 OMV524308:OMX524308 OWR524308:OWT524308 PGN524308:PGP524308 PQJ524308:PQL524308 QAF524308:QAH524308 QKB524308:QKD524308 QTX524308:QTZ524308 RDT524308:RDV524308 RNP524308:RNR524308 RXL524308:RXN524308 SHH524308:SHJ524308 SRD524308:SRF524308 TAZ524308:TBB524308 TKV524308:TKX524308 TUR524308:TUT524308 UEN524308:UEP524308 UOJ524308:UOL524308 UYF524308:UYH524308 VIB524308:VID524308 VRX524308:VRZ524308 WBT524308:WBV524308 WLP524308:WLR524308 WVL524308:WVN524308 D589844:F589844 IZ589844:JB589844 SV589844:SX589844 ACR589844:ACT589844 AMN589844:AMP589844 AWJ589844:AWL589844 BGF589844:BGH589844 BQB589844:BQD589844 BZX589844:BZZ589844 CJT589844:CJV589844 CTP589844:CTR589844 DDL589844:DDN589844 DNH589844:DNJ589844 DXD589844:DXF589844 EGZ589844:EHB589844 EQV589844:EQX589844 FAR589844:FAT589844 FKN589844:FKP589844 FUJ589844:FUL589844 GEF589844:GEH589844 GOB589844:GOD589844 GXX589844:GXZ589844 HHT589844:HHV589844 HRP589844:HRR589844 IBL589844:IBN589844 ILH589844:ILJ589844 IVD589844:IVF589844 JEZ589844:JFB589844 JOV589844:JOX589844 JYR589844:JYT589844 KIN589844:KIP589844 KSJ589844:KSL589844 LCF589844:LCH589844 LMB589844:LMD589844 LVX589844:LVZ589844 MFT589844:MFV589844 MPP589844:MPR589844 MZL589844:MZN589844 NJH589844:NJJ589844 NTD589844:NTF589844 OCZ589844:ODB589844 OMV589844:OMX589844 OWR589844:OWT589844 PGN589844:PGP589844 PQJ589844:PQL589844 QAF589844:QAH589844 QKB589844:QKD589844 QTX589844:QTZ589844 RDT589844:RDV589844 RNP589844:RNR589844 RXL589844:RXN589844 SHH589844:SHJ589844 SRD589844:SRF589844 TAZ589844:TBB589844 TKV589844:TKX589844 TUR589844:TUT589844 UEN589844:UEP589844 UOJ589844:UOL589844 UYF589844:UYH589844 VIB589844:VID589844 VRX589844:VRZ589844 WBT589844:WBV589844 WLP589844:WLR589844 WVL589844:WVN589844 D655380:F655380 IZ655380:JB655380 SV655380:SX655380 ACR655380:ACT655380 AMN655380:AMP655380 AWJ655380:AWL655380 BGF655380:BGH655380 BQB655380:BQD655380 BZX655380:BZZ655380 CJT655380:CJV655380 CTP655380:CTR655380 DDL655380:DDN655380 DNH655380:DNJ655380 DXD655380:DXF655380 EGZ655380:EHB655380 EQV655380:EQX655380 FAR655380:FAT655380 FKN655380:FKP655380 FUJ655380:FUL655380 GEF655380:GEH655380 GOB655380:GOD655380 GXX655380:GXZ655380 HHT655380:HHV655380 HRP655380:HRR655380 IBL655380:IBN655380 ILH655380:ILJ655380 IVD655380:IVF655380 JEZ655380:JFB655380 JOV655380:JOX655380 JYR655380:JYT655380 KIN655380:KIP655380 KSJ655380:KSL655380 LCF655380:LCH655380 LMB655380:LMD655380 LVX655380:LVZ655380 MFT655380:MFV655380 MPP655380:MPR655380 MZL655380:MZN655380 NJH655380:NJJ655380 NTD655380:NTF655380 OCZ655380:ODB655380 OMV655380:OMX655380 OWR655380:OWT655380 PGN655380:PGP655380 PQJ655380:PQL655380 QAF655380:QAH655380 QKB655380:QKD655380 QTX655380:QTZ655380 RDT655380:RDV655380 RNP655380:RNR655380 RXL655380:RXN655380 SHH655380:SHJ655380 SRD655380:SRF655380 TAZ655380:TBB655380 TKV655380:TKX655380 TUR655380:TUT655380 UEN655380:UEP655380 UOJ655380:UOL655380 UYF655380:UYH655380 VIB655380:VID655380 VRX655380:VRZ655380 WBT655380:WBV655380 WLP655380:WLR655380 WVL655380:WVN655380 D720916:F720916 IZ720916:JB720916 SV720916:SX720916 ACR720916:ACT720916 AMN720916:AMP720916 AWJ720916:AWL720916 BGF720916:BGH720916 BQB720916:BQD720916 BZX720916:BZZ720916 CJT720916:CJV720916 CTP720916:CTR720916 DDL720916:DDN720916 DNH720916:DNJ720916 DXD720916:DXF720916 EGZ720916:EHB720916 EQV720916:EQX720916 FAR720916:FAT720916 FKN720916:FKP720916 FUJ720916:FUL720916 GEF720916:GEH720916 GOB720916:GOD720916 GXX720916:GXZ720916 HHT720916:HHV720916 HRP720916:HRR720916 IBL720916:IBN720916 ILH720916:ILJ720916 IVD720916:IVF720916 JEZ720916:JFB720916 JOV720916:JOX720916 JYR720916:JYT720916 KIN720916:KIP720916 KSJ720916:KSL720916 LCF720916:LCH720916 LMB720916:LMD720916 LVX720916:LVZ720916 MFT720916:MFV720916 MPP720916:MPR720916 MZL720916:MZN720916 NJH720916:NJJ720916 NTD720916:NTF720916 OCZ720916:ODB720916 OMV720916:OMX720916 OWR720916:OWT720916 PGN720916:PGP720916 PQJ720916:PQL720916 QAF720916:QAH720916 QKB720916:QKD720916 QTX720916:QTZ720916 RDT720916:RDV720916 RNP720916:RNR720916 RXL720916:RXN720916 SHH720916:SHJ720916 SRD720916:SRF720916 TAZ720916:TBB720916 TKV720916:TKX720916 TUR720916:TUT720916 UEN720916:UEP720916 UOJ720916:UOL720916 UYF720916:UYH720916 VIB720916:VID720916 VRX720916:VRZ720916 WBT720916:WBV720916 WLP720916:WLR720916 WVL720916:WVN720916 D786452:F786452 IZ786452:JB786452 SV786452:SX786452 ACR786452:ACT786452 AMN786452:AMP786452 AWJ786452:AWL786452 BGF786452:BGH786452 BQB786452:BQD786452 BZX786452:BZZ786452 CJT786452:CJV786452 CTP786452:CTR786452 DDL786452:DDN786452 DNH786452:DNJ786452 DXD786452:DXF786452 EGZ786452:EHB786452 EQV786452:EQX786452 FAR786452:FAT786452 FKN786452:FKP786452 FUJ786452:FUL786452 GEF786452:GEH786452 GOB786452:GOD786452 GXX786452:GXZ786452 HHT786452:HHV786452 HRP786452:HRR786452 IBL786452:IBN786452 ILH786452:ILJ786452 IVD786452:IVF786452 JEZ786452:JFB786452 JOV786452:JOX786452 JYR786452:JYT786452 KIN786452:KIP786452 KSJ786452:KSL786452 LCF786452:LCH786452 LMB786452:LMD786452 LVX786452:LVZ786452 MFT786452:MFV786452 MPP786452:MPR786452 MZL786452:MZN786452 NJH786452:NJJ786452 NTD786452:NTF786452 OCZ786452:ODB786452 OMV786452:OMX786452 OWR786452:OWT786452 PGN786452:PGP786452 PQJ786452:PQL786452 QAF786452:QAH786452 QKB786452:QKD786452 QTX786452:QTZ786452 RDT786452:RDV786452 RNP786452:RNR786452 RXL786452:RXN786452 SHH786452:SHJ786452 SRD786452:SRF786452 TAZ786452:TBB786452 TKV786452:TKX786452 TUR786452:TUT786452 UEN786452:UEP786452 UOJ786452:UOL786452 UYF786452:UYH786452 VIB786452:VID786452 VRX786452:VRZ786452 WBT786452:WBV786452 WLP786452:WLR786452 WVL786452:WVN786452 D851988:F851988 IZ851988:JB851988 SV851988:SX851988 ACR851988:ACT851988 AMN851988:AMP851988 AWJ851988:AWL851988 BGF851988:BGH851988 BQB851988:BQD851988 BZX851988:BZZ851988 CJT851988:CJV851988 CTP851988:CTR851988 DDL851988:DDN851988 DNH851988:DNJ851988 DXD851988:DXF851988 EGZ851988:EHB851988 EQV851988:EQX851988 FAR851988:FAT851988 FKN851988:FKP851988 FUJ851988:FUL851988 GEF851988:GEH851988 GOB851988:GOD851988 GXX851988:GXZ851988 HHT851988:HHV851988 HRP851988:HRR851988 IBL851988:IBN851988 ILH851988:ILJ851988 IVD851988:IVF851988 JEZ851988:JFB851988 JOV851988:JOX851988 JYR851988:JYT851988 KIN851988:KIP851988 KSJ851988:KSL851988 LCF851988:LCH851988 LMB851988:LMD851988 LVX851988:LVZ851988 MFT851988:MFV851988 MPP851988:MPR851988 MZL851988:MZN851988 NJH851988:NJJ851988 NTD851988:NTF851988 OCZ851988:ODB851988 OMV851988:OMX851988 OWR851988:OWT851988 PGN851988:PGP851988 PQJ851988:PQL851988 QAF851988:QAH851988 QKB851988:QKD851988 QTX851988:QTZ851988 RDT851988:RDV851988 RNP851988:RNR851988 RXL851988:RXN851988 SHH851988:SHJ851988 SRD851988:SRF851988 TAZ851988:TBB851988 TKV851988:TKX851988 TUR851988:TUT851988 UEN851988:UEP851988 UOJ851988:UOL851988 UYF851988:UYH851988 VIB851988:VID851988 VRX851988:VRZ851988 WBT851988:WBV851988 WLP851988:WLR851988 WVL851988:WVN851988 D917524:F917524 IZ917524:JB917524 SV917524:SX917524 ACR917524:ACT917524 AMN917524:AMP917524 AWJ917524:AWL917524 BGF917524:BGH917524 BQB917524:BQD917524 BZX917524:BZZ917524 CJT917524:CJV917524 CTP917524:CTR917524 DDL917524:DDN917524 DNH917524:DNJ917524 DXD917524:DXF917524 EGZ917524:EHB917524 EQV917524:EQX917524 FAR917524:FAT917524 FKN917524:FKP917524 FUJ917524:FUL917524 GEF917524:GEH917524 GOB917524:GOD917524 GXX917524:GXZ917524 HHT917524:HHV917524 HRP917524:HRR917524 IBL917524:IBN917524 ILH917524:ILJ917524 IVD917524:IVF917524 JEZ917524:JFB917524 JOV917524:JOX917524 JYR917524:JYT917524 KIN917524:KIP917524 KSJ917524:KSL917524 LCF917524:LCH917524 LMB917524:LMD917524 LVX917524:LVZ917524 MFT917524:MFV917524 MPP917524:MPR917524 MZL917524:MZN917524 NJH917524:NJJ917524 NTD917524:NTF917524 OCZ917524:ODB917524 OMV917524:OMX917524 OWR917524:OWT917524 PGN917524:PGP917524 PQJ917524:PQL917524 QAF917524:QAH917524 QKB917524:QKD917524 QTX917524:QTZ917524 RDT917524:RDV917524 RNP917524:RNR917524 RXL917524:RXN917524 SHH917524:SHJ917524 SRD917524:SRF917524 TAZ917524:TBB917524 TKV917524:TKX917524 TUR917524:TUT917524 UEN917524:UEP917524 UOJ917524:UOL917524 UYF917524:UYH917524 VIB917524:VID917524 VRX917524:VRZ917524 WBT917524:WBV917524 WLP917524:WLR917524 WVL917524:WVN917524 D983060:F983060 IZ983060:JB983060 SV983060:SX983060 ACR983060:ACT983060 AMN983060:AMP983060 AWJ983060:AWL983060 BGF983060:BGH983060 BQB983060:BQD983060 BZX983060:BZZ983060 CJT983060:CJV983060 CTP983060:CTR983060 DDL983060:DDN983060 DNH983060:DNJ983060 DXD983060:DXF983060 EGZ983060:EHB983060 EQV983060:EQX983060 FAR983060:FAT983060 FKN983060:FKP983060 FUJ983060:FUL983060 GEF983060:GEH983060 GOB983060:GOD983060 GXX983060:GXZ983060 HHT983060:HHV983060 HRP983060:HRR983060 IBL983060:IBN983060 ILH983060:ILJ983060 IVD983060:IVF983060 JEZ983060:JFB983060 JOV983060:JOX983060 JYR983060:JYT983060 KIN983060:KIP983060 KSJ983060:KSL983060 LCF983060:LCH983060 LMB983060:LMD983060 LVX983060:LVZ983060 MFT983060:MFV983060 MPP983060:MPR983060 MZL983060:MZN983060 NJH983060:NJJ983060 NTD983060:NTF983060 OCZ983060:ODB983060 OMV983060:OMX983060 OWR983060:OWT983060 PGN983060:PGP983060 PQJ983060:PQL983060 QAF983060:QAH983060 QKB983060:QKD983060 QTX983060:QTZ983060 RDT983060:RDV983060 RNP983060:RNR983060 RXL983060:RXN983060 SHH983060:SHJ983060 SRD983060:SRF983060 TAZ983060:TBB983060 TKV983060:TKX983060 TUR983060:TUT983060 UEN983060:UEP983060 UOJ983060:UOL983060 UYF983060:UYH983060 VIB983060:VID983060 VRX983060:VRZ983060 WBT983060:WBV983060 WLP983060:WLR983060 WVL983060:WVN983060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89034347-832B-4F4D-A447-AE540DB0B64C}"/>
    <dataValidation allowBlank="1" showInputMessage="1" showErrorMessage="1" promptTitle="Sindicato Profissional:" sqref="D65558:F65558 IZ65558:JB65558 SV65558:SX65558 ACR65558:ACT65558 AMN65558:AMP65558 AWJ65558:AWL65558 BGF65558:BGH65558 BQB65558:BQD65558 BZX65558:BZZ65558 CJT65558:CJV65558 CTP65558:CTR65558 DDL65558:DDN65558 DNH65558:DNJ65558 DXD65558:DXF65558 EGZ65558:EHB65558 EQV65558:EQX65558 FAR65558:FAT65558 FKN65558:FKP65558 FUJ65558:FUL65558 GEF65558:GEH65558 GOB65558:GOD65558 GXX65558:GXZ65558 HHT65558:HHV65558 HRP65558:HRR65558 IBL65558:IBN65558 ILH65558:ILJ65558 IVD65558:IVF65558 JEZ65558:JFB65558 JOV65558:JOX65558 JYR65558:JYT65558 KIN65558:KIP65558 KSJ65558:KSL65558 LCF65558:LCH65558 LMB65558:LMD65558 LVX65558:LVZ65558 MFT65558:MFV65558 MPP65558:MPR65558 MZL65558:MZN65558 NJH65558:NJJ65558 NTD65558:NTF65558 OCZ65558:ODB65558 OMV65558:OMX65558 OWR65558:OWT65558 PGN65558:PGP65558 PQJ65558:PQL65558 QAF65558:QAH65558 QKB65558:QKD65558 QTX65558:QTZ65558 RDT65558:RDV65558 RNP65558:RNR65558 RXL65558:RXN65558 SHH65558:SHJ65558 SRD65558:SRF65558 TAZ65558:TBB65558 TKV65558:TKX65558 TUR65558:TUT65558 UEN65558:UEP65558 UOJ65558:UOL65558 UYF65558:UYH65558 VIB65558:VID65558 VRX65558:VRZ65558 WBT65558:WBV65558 WLP65558:WLR65558 WVL65558:WVN65558 D131094:F131094 IZ131094:JB131094 SV131094:SX131094 ACR131094:ACT131094 AMN131094:AMP131094 AWJ131094:AWL131094 BGF131094:BGH131094 BQB131094:BQD131094 BZX131094:BZZ131094 CJT131094:CJV131094 CTP131094:CTR131094 DDL131094:DDN131094 DNH131094:DNJ131094 DXD131094:DXF131094 EGZ131094:EHB131094 EQV131094:EQX131094 FAR131094:FAT131094 FKN131094:FKP131094 FUJ131094:FUL131094 GEF131094:GEH131094 GOB131094:GOD131094 GXX131094:GXZ131094 HHT131094:HHV131094 HRP131094:HRR131094 IBL131094:IBN131094 ILH131094:ILJ131094 IVD131094:IVF131094 JEZ131094:JFB131094 JOV131094:JOX131094 JYR131094:JYT131094 KIN131094:KIP131094 KSJ131094:KSL131094 LCF131094:LCH131094 LMB131094:LMD131094 LVX131094:LVZ131094 MFT131094:MFV131094 MPP131094:MPR131094 MZL131094:MZN131094 NJH131094:NJJ131094 NTD131094:NTF131094 OCZ131094:ODB131094 OMV131094:OMX131094 OWR131094:OWT131094 PGN131094:PGP131094 PQJ131094:PQL131094 QAF131094:QAH131094 QKB131094:QKD131094 QTX131094:QTZ131094 RDT131094:RDV131094 RNP131094:RNR131094 RXL131094:RXN131094 SHH131094:SHJ131094 SRD131094:SRF131094 TAZ131094:TBB131094 TKV131094:TKX131094 TUR131094:TUT131094 UEN131094:UEP131094 UOJ131094:UOL131094 UYF131094:UYH131094 VIB131094:VID131094 VRX131094:VRZ131094 WBT131094:WBV131094 WLP131094:WLR131094 WVL131094:WVN131094 D196630:F196630 IZ196630:JB196630 SV196630:SX196630 ACR196630:ACT196630 AMN196630:AMP196630 AWJ196630:AWL196630 BGF196630:BGH196630 BQB196630:BQD196630 BZX196630:BZZ196630 CJT196630:CJV196630 CTP196630:CTR196630 DDL196630:DDN196630 DNH196630:DNJ196630 DXD196630:DXF196630 EGZ196630:EHB196630 EQV196630:EQX196630 FAR196630:FAT196630 FKN196630:FKP196630 FUJ196630:FUL196630 GEF196630:GEH196630 GOB196630:GOD196630 GXX196630:GXZ196630 HHT196630:HHV196630 HRP196630:HRR196630 IBL196630:IBN196630 ILH196630:ILJ196630 IVD196630:IVF196630 JEZ196630:JFB196630 JOV196630:JOX196630 JYR196630:JYT196630 KIN196630:KIP196630 KSJ196630:KSL196630 LCF196630:LCH196630 LMB196630:LMD196630 LVX196630:LVZ196630 MFT196630:MFV196630 MPP196630:MPR196630 MZL196630:MZN196630 NJH196630:NJJ196630 NTD196630:NTF196630 OCZ196630:ODB196630 OMV196630:OMX196630 OWR196630:OWT196630 PGN196630:PGP196630 PQJ196630:PQL196630 QAF196630:QAH196630 QKB196630:QKD196630 QTX196630:QTZ196630 RDT196630:RDV196630 RNP196630:RNR196630 RXL196630:RXN196630 SHH196630:SHJ196630 SRD196630:SRF196630 TAZ196630:TBB196630 TKV196630:TKX196630 TUR196630:TUT196630 UEN196630:UEP196630 UOJ196630:UOL196630 UYF196630:UYH196630 VIB196630:VID196630 VRX196630:VRZ196630 WBT196630:WBV196630 WLP196630:WLR196630 WVL196630:WVN196630 D262166:F262166 IZ262166:JB262166 SV262166:SX262166 ACR262166:ACT262166 AMN262166:AMP262166 AWJ262166:AWL262166 BGF262166:BGH262166 BQB262166:BQD262166 BZX262166:BZZ262166 CJT262166:CJV262166 CTP262166:CTR262166 DDL262166:DDN262166 DNH262166:DNJ262166 DXD262166:DXF262166 EGZ262166:EHB262166 EQV262166:EQX262166 FAR262166:FAT262166 FKN262166:FKP262166 FUJ262166:FUL262166 GEF262166:GEH262166 GOB262166:GOD262166 GXX262166:GXZ262166 HHT262166:HHV262166 HRP262166:HRR262166 IBL262166:IBN262166 ILH262166:ILJ262166 IVD262166:IVF262166 JEZ262166:JFB262166 JOV262166:JOX262166 JYR262166:JYT262166 KIN262166:KIP262166 KSJ262166:KSL262166 LCF262166:LCH262166 LMB262166:LMD262166 LVX262166:LVZ262166 MFT262166:MFV262166 MPP262166:MPR262166 MZL262166:MZN262166 NJH262166:NJJ262166 NTD262166:NTF262166 OCZ262166:ODB262166 OMV262166:OMX262166 OWR262166:OWT262166 PGN262166:PGP262166 PQJ262166:PQL262166 QAF262166:QAH262166 QKB262166:QKD262166 QTX262166:QTZ262166 RDT262166:RDV262166 RNP262166:RNR262166 RXL262166:RXN262166 SHH262166:SHJ262166 SRD262166:SRF262166 TAZ262166:TBB262166 TKV262166:TKX262166 TUR262166:TUT262166 UEN262166:UEP262166 UOJ262166:UOL262166 UYF262166:UYH262166 VIB262166:VID262166 VRX262166:VRZ262166 WBT262166:WBV262166 WLP262166:WLR262166 WVL262166:WVN262166 D327702:F327702 IZ327702:JB327702 SV327702:SX327702 ACR327702:ACT327702 AMN327702:AMP327702 AWJ327702:AWL327702 BGF327702:BGH327702 BQB327702:BQD327702 BZX327702:BZZ327702 CJT327702:CJV327702 CTP327702:CTR327702 DDL327702:DDN327702 DNH327702:DNJ327702 DXD327702:DXF327702 EGZ327702:EHB327702 EQV327702:EQX327702 FAR327702:FAT327702 FKN327702:FKP327702 FUJ327702:FUL327702 GEF327702:GEH327702 GOB327702:GOD327702 GXX327702:GXZ327702 HHT327702:HHV327702 HRP327702:HRR327702 IBL327702:IBN327702 ILH327702:ILJ327702 IVD327702:IVF327702 JEZ327702:JFB327702 JOV327702:JOX327702 JYR327702:JYT327702 KIN327702:KIP327702 KSJ327702:KSL327702 LCF327702:LCH327702 LMB327702:LMD327702 LVX327702:LVZ327702 MFT327702:MFV327702 MPP327702:MPR327702 MZL327702:MZN327702 NJH327702:NJJ327702 NTD327702:NTF327702 OCZ327702:ODB327702 OMV327702:OMX327702 OWR327702:OWT327702 PGN327702:PGP327702 PQJ327702:PQL327702 QAF327702:QAH327702 QKB327702:QKD327702 QTX327702:QTZ327702 RDT327702:RDV327702 RNP327702:RNR327702 RXL327702:RXN327702 SHH327702:SHJ327702 SRD327702:SRF327702 TAZ327702:TBB327702 TKV327702:TKX327702 TUR327702:TUT327702 UEN327702:UEP327702 UOJ327702:UOL327702 UYF327702:UYH327702 VIB327702:VID327702 VRX327702:VRZ327702 WBT327702:WBV327702 WLP327702:WLR327702 WVL327702:WVN327702 D393238:F393238 IZ393238:JB393238 SV393238:SX393238 ACR393238:ACT393238 AMN393238:AMP393238 AWJ393238:AWL393238 BGF393238:BGH393238 BQB393238:BQD393238 BZX393238:BZZ393238 CJT393238:CJV393238 CTP393238:CTR393238 DDL393238:DDN393238 DNH393238:DNJ393238 DXD393238:DXF393238 EGZ393238:EHB393238 EQV393238:EQX393238 FAR393238:FAT393238 FKN393238:FKP393238 FUJ393238:FUL393238 GEF393238:GEH393238 GOB393238:GOD393238 GXX393238:GXZ393238 HHT393238:HHV393238 HRP393238:HRR393238 IBL393238:IBN393238 ILH393238:ILJ393238 IVD393238:IVF393238 JEZ393238:JFB393238 JOV393238:JOX393238 JYR393238:JYT393238 KIN393238:KIP393238 KSJ393238:KSL393238 LCF393238:LCH393238 LMB393238:LMD393238 LVX393238:LVZ393238 MFT393238:MFV393238 MPP393238:MPR393238 MZL393238:MZN393238 NJH393238:NJJ393238 NTD393238:NTF393238 OCZ393238:ODB393238 OMV393238:OMX393238 OWR393238:OWT393238 PGN393238:PGP393238 PQJ393238:PQL393238 QAF393238:QAH393238 QKB393238:QKD393238 QTX393238:QTZ393238 RDT393238:RDV393238 RNP393238:RNR393238 RXL393238:RXN393238 SHH393238:SHJ393238 SRD393238:SRF393238 TAZ393238:TBB393238 TKV393238:TKX393238 TUR393238:TUT393238 UEN393238:UEP393238 UOJ393238:UOL393238 UYF393238:UYH393238 VIB393238:VID393238 VRX393238:VRZ393238 WBT393238:WBV393238 WLP393238:WLR393238 WVL393238:WVN393238 D458774:F458774 IZ458774:JB458774 SV458774:SX458774 ACR458774:ACT458774 AMN458774:AMP458774 AWJ458774:AWL458774 BGF458774:BGH458774 BQB458774:BQD458774 BZX458774:BZZ458774 CJT458774:CJV458774 CTP458774:CTR458774 DDL458774:DDN458774 DNH458774:DNJ458774 DXD458774:DXF458774 EGZ458774:EHB458774 EQV458774:EQX458774 FAR458774:FAT458774 FKN458774:FKP458774 FUJ458774:FUL458774 GEF458774:GEH458774 GOB458774:GOD458774 GXX458774:GXZ458774 HHT458774:HHV458774 HRP458774:HRR458774 IBL458774:IBN458774 ILH458774:ILJ458774 IVD458774:IVF458774 JEZ458774:JFB458774 JOV458774:JOX458774 JYR458774:JYT458774 KIN458774:KIP458774 KSJ458774:KSL458774 LCF458774:LCH458774 LMB458774:LMD458774 LVX458774:LVZ458774 MFT458774:MFV458774 MPP458774:MPR458774 MZL458774:MZN458774 NJH458774:NJJ458774 NTD458774:NTF458774 OCZ458774:ODB458774 OMV458774:OMX458774 OWR458774:OWT458774 PGN458774:PGP458774 PQJ458774:PQL458774 QAF458774:QAH458774 QKB458774:QKD458774 QTX458774:QTZ458774 RDT458774:RDV458774 RNP458774:RNR458774 RXL458774:RXN458774 SHH458774:SHJ458774 SRD458774:SRF458774 TAZ458774:TBB458774 TKV458774:TKX458774 TUR458774:TUT458774 UEN458774:UEP458774 UOJ458774:UOL458774 UYF458774:UYH458774 VIB458774:VID458774 VRX458774:VRZ458774 WBT458774:WBV458774 WLP458774:WLR458774 WVL458774:WVN458774 D524310:F524310 IZ524310:JB524310 SV524310:SX524310 ACR524310:ACT524310 AMN524310:AMP524310 AWJ524310:AWL524310 BGF524310:BGH524310 BQB524310:BQD524310 BZX524310:BZZ524310 CJT524310:CJV524310 CTP524310:CTR524310 DDL524310:DDN524310 DNH524310:DNJ524310 DXD524310:DXF524310 EGZ524310:EHB524310 EQV524310:EQX524310 FAR524310:FAT524310 FKN524310:FKP524310 FUJ524310:FUL524310 GEF524310:GEH524310 GOB524310:GOD524310 GXX524310:GXZ524310 HHT524310:HHV524310 HRP524310:HRR524310 IBL524310:IBN524310 ILH524310:ILJ524310 IVD524310:IVF524310 JEZ524310:JFB524310 JOV524310:JOX524310 JYR524310:JYT524310 KIN524310:KIP524310 KSJ524310:KSL524310 LCF524310:LCH524310 LMB524310:LMD524310 LVX524310:LVZ524310 MFT524310:MFV524310 MPP524310:MPR524310 MZL524310:MZN524310 NJH524310:NJJ524310 NTD524310:NTF524310 OCZ524310:ODB524310 OMV524310:OMX524310 OWR524310:OWT524310 PGN524310:PGP524310 PQJ524310:PQL524310 QAF524310:QAH524310 QKB524310:QKD524310 QTX524310:QTZ524310 RDT524310:RDV524310 RNP524310:RNR524310 RXL524310:RXN524310 SHH524310:SHJ524310 SRD524310:SRF524310 TAZ524310:TBB524310 TKV524310:TKX524310 TUR524310:TUT524310 UEN524310:UEP524310 UOJ524310:UOL524310 UYF524310:UYH524310 VIB524310:VID524310 VRX524310:VRZ524310 WBT524310:WBV524310 WLP524310:WLR524310 WVL524310:WVN524310 D589846:F589846 IZ589846:JB589846 SV589846:SX589846 ACR589846:ACT589846 AMN589846:AMP589846 AWJ589846:AWL589846 BGF589846:BGH589846 BQB589846:BQD589846 BZX589846:BZZ589846 CJT589846:CJV589846 CTP589846:CTR589846 DDL589846:DDN589846 DNH589846:DNJ589846 DXD589846:DXF589846 EGZ589846:EHB589846 EQV589846:EQX589846 FAR589846:FAT589846 FKN589846:FKP589846 FUJ589846:FUL589846 GEF589846:GEH589846 GOB589846:GOD589846 GXX589846:GXZ589846 HHT589846:HHV589846 HRP589846:HRR589846 IBL589846:IBN589846 ILH589846:ILJ589846 IVD589846:IVF589846 JEZ589846:JFB589846 JOV589846:JOX589846 JYR589846:JYT589846 KIN589846:KIP589846 KSJ589846:KSL589846 LCF589846:LCH589846 LMB589846:LMD589846 LVX589846:LVZ589846 MFT589846:MFV589846 MPP589846:MPR589846 MZL589846:MZN589846 NJH589846:NJJ589846 NTD589846:NTF589846 OCZ589846:ODB589846 OMV589846:OMX589846 OWR589846:OWT589846 PGN589846:PGP589846 PQJ589846:PQL589846 QAF589846:QAH589846 QKB589846:QKD589846 QTX589846:QTZ589846 RDT589846:RDV589846 RNP589846:RNR589846 RXL589846:RXN589846 SHH589846:SHJ589846 SRD589846:SRF589846 TAZ589846:TBB589846 TKV589846:TKX589846 TUR589846:TUT589846 UEN589846:UEP589846 UOJ589846:UOL589846 UYF589846:UYH589846 VIB589846:VID589846 VRX589846:VRZ589846 WBT589846:WBV589846 WLP589846:WLR589846 WVL589846:WVN589846 D655382:F655382 IZ655382:JB655382 SV655382:SX655382 ACR655382:ACT655382 AMN655382:AMP655382 AWJ655382:AWL655382 BGF655382:BGH655382 BQB655382:BQD655382 BZX655382:BZZ655382 CJT655382:CJV655382 CTP655382:CTR655382 DDL655382:DDN655382 DNH655382:DNJ655382 DXD655382:DXF655382 EGZ655382:EHB655382 EQV655382:EQX655382 FAR655382:FAT655382 FKN655382:FKP655382 FUJ655382:FUL655382 GEF655382:GEH655382 GOB655382:GOD655382 GXX655382:GXZ655382 HHT655382:HHV655382 HRP655382:HRR655382 IBL655382:IBN655382 ILH655382:ILJ655382 IVD655382:IVF655382 JEZ655382:JFB655382 JOV655382:JOX655382 JYR655382:JYT655382 KIN655382:KIP655382 KSJ655382:KSL655382 LCF655382:LCH655382 LMB655382:LMD655382 LVX655382:LVZ655382 MFT655382:MFV655382 MPP655382:MPR655382 MZL655382:MZN655382 NJH655382:NJJ655382 NTD655382:NTF655382 OCZ655382:ODB655382 OMV655382:OMX655382 OWR655382:OWT655382 PGN655382:PGP655382 PQJ655382:PQL655382 QAF655382:QAH655382 QKB655382:QKD655382 QTX655382:QTZ655382 RDT655382:RDV655382 RNP655382:RNR655382 RXL655382:RXN655382 SHH655382:SHJ655382 SRD655382:SRF655382 TAZ655382:TBB655382 TKV655382:TKX655382 TUR655382:TUT655382 UEN655382:UEP655382 UOJ655382:UOL655382 UYF655382:UYH655382 VIB655382:VID655382 VRX655382:VRZ655382 WBT655382:WBV655382 WLP655382:WLR655382 WVL655382:WVN655382 D720918:F720918 IZ720918:JB720918 SV720918:SX720918 ACR720918:ACT720918 AMN720918:AMP720918 AWJ720918:AWL720918 BGF720918:BGH720918 BQB720918:BQD720918 BZX720918:BZZ720918 CJT720918:CJV720918 CTP720918:CTR720918 DDL720918:DDN720918 DNH720918:DNJ720918 DXD720918:DXF720918 EGZ720918:EHB720918 EQV720918:EQX720918 FAR720918:FAT720918 FKN720918:FKP720918 FUJ720918:FUL720918 GEF720918:GEH720918 GOB720918:GOD720918 GXX720918:GXZ720918 HHT720918:HHV720918 HRP720918:HRR720918 IBL720918:IBN720918 ILH720918:ILJ720918 IVD720918:IVF720918 JEZ720918:JFB720918 JOV720918:JOX720918 JYR720918:JYT720918 KIN720918:KIP720918 KSJ720918:KSL720918 LCF720918:LCH720918 LMB720918:LMD720918 LVX720918:LVZ720918 MFT720918:MFV720918 MPP720918:MPR720918 MZL720918:MZN720918 NJH720918:NJJ720918 NTD720918:NTF720918 OCZ720918:ODB720918 OMV720918:OMX720918 OWR720918:OWT720918 PGN720918:PGP720918 PQJ720918:PQL720918 QAF720918:QAH720918 QKB720918:QKD720918 QTX720918:QTZ720918 RDT720918:RDV720918 RNP720918:RNR720918 RXL720918:RXN720918 SHH720918:SHJ720918 SRD720918:SRF720918 TAZ720918:TBB720918 TKV720918:TKX720918 TUR720918:TUT720918 UEN720918:UEP720918 UOJ720918:UOL720918 UYF720918:UYH720918 VIB720918:VID720918 VRX720918:VRZ720918 WBT720918:WBV720918 WLP720918:WLR720918 WVL720918:WVN720918 D786454:F786454 IZ786454:JB786454 SV786454:SX786454 ACR786454:ACT786454 AMN786454:AMP786454 AWJ786454:AWL786454 BGF786454:BGH786454 BQB786454:BQD786454 BZX786454:BZZ786454 CJT786454:CJV786454 CTP786454:CTR786454 DDL786454:DDN786454 DNH786454:DNJ786454 DXD786454:DXF786454 EGZ786454:EHB786454 EQV786454:EQX786454 FAR786454:FAT786454 FKN786454:FKP786454 FUJ786454:FUL786454 GEF786454:GEH786454 GOB786454:GOD786454 GXX786454:GXZ786454 HHT786454:HHV786454 HRP786454:HRR786454 IBL786454:IBN786454 ILH786454:ILJ786454 IVD786454:IVF786454 JEZ786454:JFB786454 JOV786454:JOX786454 JYR786454:JYT786454 KIN786454:KIP786454 KSJ786454:KSL786454 LCF786454:LCH786454 LMB786454:LMD786454 LVX786454:LVZ786454 MFT786454:MFV786454 MPP786454:MPR786454 MZL786454:MZN786454 NJH786454:NJJ786454 NTD786454:NTF786454 OCZ786454:ODB786454 OMV786454:OMX786454 OWR786454:OWT786454 PGN786454:PGP786454 PQJ786454:PQL786454 QAF786454:QAH786454 QKB786454:QKD786454 QTX786454:QTZ786454 RDT786454:RDV786454 RNP786454:RNR786454 RXL786454:RXN786454 SHH786454:SHJ786454 SRD786454:SRF786454 TAZ786454:TBB786454 TKV786454:TKX786454 TUR786454:TUT786454 UEN786454:UEP786454 UOJ786454:UOL786454 UYF786454:UYH786454 VIB786454:VID786454 VRX786454:VRZ786454 WBT786454:WBV786454 WLP786454:WLR786454 WVL786454:WVN786454 D851990:F851990 IZ851990:JB851990 SV851990:SX851990 ACR851990:ACT851990 AMN851990:AMP851990 AWJ851990:AWL851990 BGF851990:BGH851990 BQB851990:BQD851990 BZX851990:BZZ851990 CJT851990:CJV851990 CTP851990:CTR851990 DDL851990:DDN851990 DNH851990:DNJ851990 DXD851990:DXF851990 EGZ851990:EHB851990 EQV851990:EQX851990 FAR851990:FAT851990 FKN851990:FKP851990 FUJ851990:FUL851990 GEF851990:GEH851990 GOB851990:GOD851990 GXX851990:GXZ851990 HHT851990:HHV851990 HRP851990:HRR851990 IBL851990:IBN851990 ILH851990:ILJ851990 IVD851990:IVF851990 JEZ851990:JFB851990 JOV851990:JOX851990 JYR851990:JYT851990 KIN851990:KIP851990 KSJ851990:KSL851990 LCF851990:LCH851990 LMB851990:LMD851990 LVX851990:LVZ851990 MFT851990:MFV851990 MPP851990:MPR851990 MZL851990:MZN851990 NJH851990:NJJ851990 NTD851990:NTF851990 OCZ851990:ODB851990 OMV851990:OMX851990 OWR851990:OWT851990 PGN851990:PGP851990 PQJ851990:PQL851990 QAF851990:QAH851990 QKB851990:QKD851990 QTX851990:QTZ851990 RDT851990:RDV851990 RNP851990:RNR851990 RXL851990:RXN851990 SHH851990:SHJ851990 SRD851990:SRF851990 TAZ851990:TBB851990 TKV851990:TKX851990 TUR851990:TUT851990 UEN851990:UEP851990 UOJ851990:UOL851990 UYF851990:UYH851990 VIB851990:VID851990 VRX851990:VRZ851990 WBT851990:WBV851990 WLP851990:WLR851990 WVL851990:WVN851990 D917526:F917526 IZ917526:JB917526 SV917526:SX917526 ACR917526:ACT917526 AMN917526:AMP917526 AWJ917526:AWL917526 BGF917526:BGH917526 BQB917526:BQD917526 BZX917526:BZZ917526 CJT917526:CJV917526 CTP917526:CTR917526 DDL917526:DDN917526 DNH917526:DNJ917526 DXD917526:DXF917526 EGZ917526:EHB917526 EQV917526:EQX917526 FAR917526:FAT917526 FKN917526:FKP917526 FUJ917526:FUL917526 GEF917526:GEH917526 GOB917526:GOD917526 GXX917526:GXZ917526 HHT917526:HHV917526 HRP917526:HRR917526 IBL917526:IBN917526 ILH917526:ILJ917526 IVD917526:IVF917526 JEZ917526:JFB917526 JOV917526:JOX917526 JYR917526:JYT917526 KIN917526:KIP917526 KSJ917526:KSL917526 LCF917526:LCH917526 LMB917526:LMD917526 LVX917526:LVZ917526 MFT917526:MFV917526 MPP917526:MPR917526 MZL917526:MZN917526 NJH917526:NJJ917526 NTD917526:NTF917526 OCZ917526:ODB917526 OMV917526:OMX917526 OWR917526:OWT917526 PGN917526:PGP917526 PQJ917526:PQL917526 QAF917526:QAH917526 QKB917526:QKD917526 QTX917526:QTZ917526 RDT917526:RDV917526 RNP917526:RNR917526 RXL917526:RXN917526 SHH917526:SHJ917526 SRD917526:SRF917526 TAZ917526:TBB917526 TKV917526:TKX917526 TUR917526:TUT917526 UEN917526:UEP917526 UOJ917526:UOL917526 UYF917526:UYH917526 VIB917526:VID917526 VRX917526:VRZ917526 WBT917526:WBV917526 WLP917526:WLR917526 WVL917526:WVN917526 D983062:F983062 IZ983062:JB983062 SV983062:SX983062 ACR983062:ACT983062 AMN983062:AMP983062 AWJ983062:AWL983062 BGF983062:BGH983062 BQB983062:BQD983062 BZX983062:BZZ983062 CJT983062:CJV983062 CTP983062:CTR983062 DDL983062:DDN983062 DNH983062:DNJ983062 DXD983062:DXF983062 EGZ983062:EHB983062 EQV983062:EQX983062 FAR983062:FAT983062 FKN983062:FKP983062 FUJ983062:FUL983062 GEF983062:GEH983062 GOB983062:GOD983062 GXX983062:GXZ983062 HHT983062:HHV983062 HRP983062:HRR983062 IBL983062:IBN983062 ILH983062:ILJ983062 IVD983062:IVF983062 JEZ983062:JFB983062 JOV983062:JOX983062 JYR983062:JYT983062 KIN983062:KIP983062 KSJ983062:KSL983062 LCF983062:LCH983062 LMB983062:LMD983062 LVX983062:LVZ983062 MFT983062:MFV983062 MPP983062:MPR983062 MZL983062:MZN983062 NJH983062:NJJ983062 NTD983062:NTF983062 OCZ983062:ODB983062 OMV983062:OMX983062 OWR983062:OWT983062 PGN983062:PGP983062 PQJ983062:PQL983062 QAF983062:QAH983062 QKB983062:QKD983062 QTX983062:QTZ983062 RDT983062:RDV983062 RNP983062:RNR983062 RXL983062:RXN983062 SHH983062:SHJ983062 SRD983062:SRF983062 TAZ983062:TBB983062 TKV983062:TKX983062 TUR983062:TUT983062 UEN983062:UEP983062 UOJ983062:UOL983062 UYF983062:UYH983062 VIB983062:VID983062 VRX983062:VRZ983062 WBT983062:WBV983062 WLP983062:WLR983062 WVL983062:WVN983062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3201E6D8-D5B1-4908-BDFB-7C296C7F783F}"/>
    <dataValidation type="date" operator="greaterThan" allowBlank="1" showInputMessage="1" showErrorMessage="1" errorTitle="Data Base:" error="Insira a data no formato &quot;dd/mm/aaaa&quot;._x000a_(Ex.: Para a data de 1º de janeiro de 2012, digite &quot;1/1/2012&quot;)" promptTitle="Data Base:" sqref="D65560:F65560 IZ65560:JB65560 SV65560:SX65560 ACR65560:ACT65560 AMN65560:AMP65560 AWJ65560:AWL65560 BGF65560:BGH65560 BQB65560:BQD65560 BZX65560:BZZ65560 CJT65560:CJV65560 CTP65560:CTR65560 DDL65560:DDN65560 DNH65560:DNJ65560 DXD65560:DXF65560 EGZ65560:EHB65560 EQV65560:EQX65560 FAR65560:FAT65560 FKN65560:FKP65560 FUJ65560:FUL65560 GEF65560:GEH65560 GOB65560:GOD65560 GXX65560:GXZ65560 HHT65560:HHV65560 HRP65560:HRR65560 IBL65560:IBN65560 ILH65560:ILJ65560 IVD65560:IVF65560 JEZ65560:JFB65560 JOV65560:JOX65560 JYR65560:JYT65560 KIN65560:KIP65560 KSJ65560:KSL65560 LCF65560:LCH65560 LMB65560:LMD65560 LVX65560:LVZ65560 MFT65560:MFV65560 MPP65560:MPR65560 MZL65560:MZN65560 NJH65560:NJJ65560 NTD65560:NTF65560 OCZ65560:ODB65560 OMV65560:OMX65560 OWR65560:OWT65560 PGN65560:PGP65560 PQJ65560:PQL65560 QAF65560:QAH65560 QKB65560:QKD65560 QTX65560:QTZ65560 RDT65560:RDV65560 RNP65560:RNR65560 RXL65560:RXN65560 SHH65560:SHJ65560 SRD65560:SRF65560 TAZ65560:TBB65560 TKV65560:TKX65560 TUR65560:TUT65560 UEN65560:UEP65560 UOJ65560:UOL65560 UYF65560:UYH65560 VIB65560:VID65560 VRX65560:VRZ65560 WBT65560:WBV65560 WLP65560:WLR65560 WVL65560:WVN65560 D131096:F131096 IZ131096:JB131096 SV131096:SX131096 ACR131096:ACT131096 AMN131096:AMP131096 AWJ131096:AWL131096 BGF131096:BGH131096 BQB131096:BQD131096 BZX131096:BZZ131096 CJT131096:CJV131096 CTP131096:CTR131096 DDL131096:DDN131096 DNH131096:DNJ131096 DXD131096:DXF131096 EGZ131096:EHB131096 EQV131096:EQX131096 FAR131096:FAT131096 FKN131096:FKP131096 FUJ131096:FUL131096 GEF131096:GEH131096 GOB131096:GOD131096 GXX131096:GXZ131096 HHT131096:HHV131096 HRP131096:HRR131096 IBL131096:IBN131096 ILH131096:ILJ131096 IVD131096:IVF131096 JEZ131096:JFB131096 JOV131096:JOX131096 JYR131096:JYT131096 KIN131096:KIP131096 KSJ131096:KSL131096 LCF131096:LCH131096 LMB131096:LMD131096 LVX131096:LVZ131096 MFT131096:MFV131096 MPP131096:MPR131096 MZL131096:MZN131096 NJH131096:NJJ131096 NTD131096:NTF131096 OCZ131096:ODB131096 OMV131096:OMX131096 OWR131096:OWT131096 PGN131096:PGP131096 PQJ131096:PQL131096 QAF131096:QAH131096 QKB131096:QKD131096 QTX131096:QTZ131096 RDT131096:RDV131096 RNP131096:RNR131096 RXL131096:RXN131096 SHH131096:SHJ131096 SRD131096:SRF131096 TAZ131096:TBB131096 TKV131096:TKX131096 TUR131096:TUT131096 UEN131096:UEP131096 UOJ131096:UOL131096 UYF131096:UYH131096 VIB131096:VID131096 VRX131096:VRZ131096 WBT131096:WBV131096 WLP131096:WLR131096 WVL131096:WVN131096 D196632:F196632 IZ196632:JB196632 SV196632:SX196632 ACR196632:ACT196632 AMN196632:AMP196632 AWJ196632:AWL196632 BGF196632:BGH196632 BQB196632:BQD196632 BZX196632:BZZ196632 CJT196632:CJV196632 CTP196632:CTR196632 DDL196632:DDN196632 DNH196632:DNJ196632 DXD196632:DXF196632 EGZ196632:EHB196632 EQV196632:EQX196632 FAR196632:FAT196632 FKN196632:FKP196632 FUJ196632:FUL196632 GEF196632:GEH196632 GOB196632:GOD196632 GXX196632:GXZ196632 HHT196632:HHV196632 HRP196632:HRR196632 IBL196632:IBN196632 ILH196632:ILJ196632 IVD196632:IVF196632 JEZ196632:JFB196632 JOV196632:JOX196632 JYR196632:JYT196632 KIN196632:KIP196632 KSJ196632:KSL196632 LCF196632:LCH196632 LMB196632:LMD196632 LVX196632:LVZ196632 MFT196632:MFV196632 MPP196632:MPR196632 MZL196632:MZN196632 NJH196632:NJJ196632 NTD196632:NTF196632 OCZ196632:ODB196632 OMV196632:OMX196632 OWR196632:OWT196632 PGN196632:PGP196632 PQJ196632:PQL196632 QAF196632:QAH196632 QKB196632:QKD196632 QTX196632:QTZ196632 RDT196632:RDV196632 RNP196632:RNR196632 RXL196632:RXN196632 SHH196632:SHJ196632 SRD196632:SRF196632 TAZ196632:TBB196632 TKV196632:TKX196632 TUR196632:TUT196632 UEN196632:UEP196632 UOJ196632:UOL196632 UYF196632:UYH196632 VIB196632:VID196632 VRX196632:VRZ196632 WBT196632:WBV196632 WLP196632:WLR196632 WVL196632:WVN196632 D262168:F262168 IZ262168:JB262168 SV262168:SX262168 ACR262168:ACT262168 AMN262168:AMP262168 AWJ262168:AWL262168 BGF262168:BGH262168 BQB262168:BQD262168 BZX262168:BZZ262168 CJT262168:CJV262168 CTP262168:CTR262168 DDL262168:DDN262168 DNH262168:DNJ262168 DXD262168:DXF262168 EGZ262168:EHB262168 EQV262168:EQX262168 FAR262168:FAT262168 FKN262168:FKP262168 FUJ262168:FUL262168 GEF262168:GEH262168 GOB262168:GOD262168 GXX262168:GXZ262168 HHT262168:HHV262168 HRP262168:HRR262168 IBL262168:IBN262168 ILH262168:ILJ262168 IVD262168:IVF262168 JEZ262168:JFB262168 JOV262168:JOX262168 JYR262168:JYT262168 KIN262168:KIP262168 KSJ262168:KSL262168 LCF262168:LCH262168 LMB262168:LMD262168 LVX262168:LVZ262168 MFT262168:MFV262168 MPP262168:MPR262168 MZL262168:MZN262168 NJH262168:NJJ262168 NTD262168:NTF262168 OCZ262168:ODB262168 OMV262168:OMX262168 OWR262168:OWT262168 PGN262168:PGP262168 PQJ262168:PQL262168 QAF262168:QAH262168 QKB262168:QKD262168 QTX262168:QTZ262168 RDT262168:RDV262168 RNP262168:RNR262168 RXL262168:RXN262168 SHH262168:SHJ262168 SRD262168:SRF262168 TAZ262168:TBB262168 TKV262168:TKX262168 TUR262168:TUT262168 UEN262168:UEP262168 UOJ262168:UOL262168 UYF262168:UYH262168 VIB262168:VID262168 VRX262168:VRZ262168 WBT262168:WBV262168 WLP262168:WLR262168 WVL262168:WVN262168 D327704:F327704 IZ327704:JB327704 SV327704:SX327704 ACR327704:ACT327704 AMN327704:AMP327704 AWJ327704:AWL327704 BGF327704:BGH327704 BQB327704:BQD327704 BZX327704:BZZ327704 CJT327704:CJV327704 CTP327704:CTR327704 DDL327704:DDN327704 DNH327704:DNJ327704 DXD327704:DXF327704 EGZ327704:EHB327704 EQV327704:EQX327704 FAR327704:FAT327704 FKN327704:FKP327704 FUJ327704:FUL327704 GEF327704:GEH327704 GOB327704:GOD327704 GXX327704:GXZ327704 HHT327704:HHV327704 HRP327704:HRR327704 IBL327704:IBN327704 ILH327704:ILJ327704 IVD327704:IVF327704 JEZ327704:JFB327704 JOV327704:JOX327704 JYR327704:JYT327704 KIN327704:KIP327704 KSJ327704:KSL327704 LCF327704:LCH327704 LMB327704:LMD327704 LVX327704:LVZ327704 MFT327704:MFV327704 MPP327704:MPR327704 MZL327704:MZN327704 NJH327704:NJJ327704 NTD327704:NTF327704 OCZ327704:ODB327704 OMV327704:OMX327704 OWR327704:OWT327704 PGN327704:PGP327704 PQJ327704:PQL327704 QAF327704:QAH327704 QKB327704:QKD327704 QTX327704:QTZ327704 RDT327704:RDV327704 RNP327704:RNR327704 RXL327704:RXN327704 SHH327704:SHJ327704 SRD327704:SRF327704 TAZ327704:TBB327704 TKV327704:TKX327704 TUR327704:TUT327704 UEN327704:UEP327704 UOJ327704:UOL327704 UYF327704:UYH327704 VIB327704:VID327704 VRX327704:VRZ327704 WBT327704:WBV327704 WLP327704:WLR327704 WVL327704:WVN327704 D393240:F393240 IZ393240:JB393240 SV393240:SX393240 ACR393240:ACT393240 AMN393240:AMP393240 AWJ393240:AWL393240 BGF393240:BGH393240 BQB393240:BQD393240 BZX393240:BZZ393240 CJT393240:CJV393240 CTP393240:CTR393240 DDL393240:DDN393240 DNH393240:DNJ393240 DXD393240:DXF393240 EGZ393240:EHB393240 EQV393240:EQX393240 FAR393240:FAT393240 FKN393240:FKP393240 FUJ393240:FUL393240 GEF393240:GEH393240 GOB393240:GOD393240 GXX393240:GXZ393240 HHT393240:HHV393240 HRP393240:HRR393240 IBL393240:IBN393240 ILH393240:ILJ393240 IVD393240:IVF393240 JEZ393240:JFB393240 JOV393240:JOX393240 JYR393240:JYT393240 KIN393240:KIP393240 KSJ393240:KSL393240 LCF393240:LCH393240 LMB393240:LMD393240 LVX393240:LVZ393240 MFT393240:MFV393240 MPP393240:MPR393240 MZL393240:MZN393240 NJH393240:NJJ393240 NTD393240:NTF393240 OCZ393240:ODB393240 OMV393240:OMX393240 OWR393240:OWT393240 PGN393240:PGP393240 PQJ393240:PQL393240 QAF393240:QAH393240 QKB393240:QKD393240 QTX393240:QTZ393240 RDT393240:RDV393240 RNP393240:RNR393240 RXL393240:RXN393240 SHH393240:SHJ393240 SRD393240:SRF393240 TAZ393240:TBB393240 TKV393240:TKX393240 TUR393240:TUT393240 UEN393240:UEP393240 UOJ393240:UOL393240 UYF393240:UYH393240 VIB393240:VID393240 VRX393240:VRZ393240 WBT393240:WBV393240 WLP393240:WLR393240 WVL393240:WVN393240 D458776:F458776 IZ458776:JB458776 SV458776:SX458776 ACR458776:ACT458776 AMN458776:AMP458776 AWJ458776:AWL458776 BGF458776:BGH458776 BQB458776:BQD458776 BZX458776:BZZ458776 CJT458776:CJV458776 CTP458776:CTR458776 DDL458776:DDN458776 DNH458776:DNJ458776 DXD458776:DXF458776 EGZ458776:EHB458776 EQV458776:EQX458776 FAR458776:FAT458776 FKN458776:FKP458776 FUJ458776:FUL458776 GEF458776:GEH458776 GOB458776:GOD458776 GXX458776:GXZ458776 HHT458776:HHV458776 HRP458776:HRR458776 IBL458776:IBN458776 ILH458776:ILJ458776 IVD458776:IVF458776 JEZ458776:JFB458776 JOV458776:JOX458776 JYR458776:JYT458776 KIN458776:KIP458776 KSJ458776:KSL458776 LCF458776:LCH458776 LMB458776:LMD458776 LVX458776:LVZ458776 MFT458776:MFV458776 MPP458776:MPR458776 MZL458776:MZN458776 NJH458776:NJJ458776 NTD458776:NTF458776 OCZ458776:ODB458776 OMV458776:OMX458776 OWR458776:OWT458776 PGN458776:PGP458776 PQJ458776:PQL458776 QAF458776:QAH458776 QKB458776:QKD458776 QTX458776:QTZ458776 RDT458776:RDV458776 RNP458776:RNR458776 RXL458776:RXN458776 SHH458776:SHJ458776 SRD458776:SRF458776 TAZ458776:TBB458776 TKV458776:TKX458776 TUR458776:TUT458776 UEN458776:UEP458776 UOJ458776:UOL458776 UYF458776:UYH458776 VIB458776:VID458776 VRX458776:VRZ458776 WBT458776:WBV458776 WLP458776:WLR458776 WVL458776:WVN458776 D524312:F524312 IZ524312:JB524312 SV524312:SX524312 ACR524312:ACT524312 AMN524312:AMP524312 AWJ524312:AWL524312 BGF524312:BGH524312 BQB524312:BQD524312 BZX524312:BZZ524312 CJT524312:CJV524312 CTP524312:CTR524312 DDL524312:DDN524312 DNH524312:DNJ524312 DXD524312:DXF524312 EGZ524312:EHB524312 EQV524312:EQX524312 FAR524312:FAT524312 FKN524312:FKP524312 FUJ524312:FUL524312 GEF524312:GEH524312 GOB524312:GOD524312 GXX524312:GXZ524312 HHT524312:HHV524312 HRP524312:HRR524312 IBL524312:IBN524312 ILH524312:ILJ524312 IVD524312:IVF524312 JEZ524312:JFB524312 JOV524312:JOX524312 JYR524312:JYT524312 KIN524312:KIP524312 KSJ524312:KSL524312 LCF524312:LCH524312 LMB524312:LMD524312 LVX524312:LVZ524312 MFT524312:MFV524312 MPP524312:MPR524312 MZL524312:MZN524312 NJH524312:NJJ524312 NTD524312:NTF524312 OCZ524312:ODB524312 OMV524312:OMX524312 OWR524312:OWT524312 PGN524312:PGP524312 PQJ524312:PQL524312 QAF524312:QAH524312 QKB524312:QKD524312 QTX524312:QTZ524312 RDT524312:RDV524312 RNP524312:RNR524312 RXL524312:RXN524312 SHH524312:SHJ524312 SRD524312:SRF524312 TAZ524312:TBB524312 TKV524312:TKX524312 TUR524312:TUT524312 UEN524312:UEP524312 UOJ524312:UOL524312 UYF524312:UYH524312 VIB524312:VID524312 VRX524312:VRZ524312 WBT524312:WBV524312 WLP524312:WLR524312 WVL524312:WVN524312 D589848:F589848 IZ589848:JB589848 SV589848:SX589848 ACR589848:ACT589848 AMN589848:AMP589848 AWJ589848:AWL589848 BGF589848:BGH589848 BQB589848:BQD589848 BZX589848:BZZ589848 CJT589848:CJV589848 CTP589848:CTR589848 DDL589848:DDN589848 DNH589848:DNJ589848 DXD589848:DXF589848 EGZ589848:EHB589848 EQV589848:EQX589848 FAR589848:FAT589848 FKN589848:FKP589848 FUJ589848:FUL589848 GEF589848:GEH589848 GOB589848:GOD589848 GXX589848:GXZ589848 HHT589848:HHV589848 HRP589848:HRR589848 IBL589848:IBN589848 ILH589848:ILJ589848 IVD589848:IVF589848 JEZ589848:JFB589848 JOV589848:JOX589848 JYR589848:JYT589848 KIN589848:KIP589848 KSJ589848:KSL589848 LCF589848:LCH589848 LMB589848:LMD589848 LVX589848:LVZ589848 MFT589848:MFV589848 MPP589848:MPR589848 MZL589848:MZN589848 NJH589848:NJJ589848 NTD589848:NTF589848 OCZ589848:ODB589848 OMV589848:OMX589848 OWR589848:OWT589848 PGN589848:PGP589848 PQJ589848:PQL589848 QAF589848:QAH589848 QKB589848:QKD589848 QTX589848:QTZ589848 RDT589848:RDV589848 RNP589848:RNR589848 RXL589848:RXN589848 SHH589848:SHJ589848 SRD589848:SRF589848 TAZ589848:TBB589848 TKV589848:TKX589848 TUR589848:TUT589848 UEN589848:UEP589848 UOJ589848:UOL589848 UYF589848:UYH589848 VIB589848:VID589848 VRX589848:VRZ589848 WBT589848:WBV589848 WLP589848:WLR589848 WVL589848:WVN589848 D655384:F655384 IZ655384:JB655384 SV655384:SX655384 ACR655384:ACT655384 AMN655384:AMP655384 AWJ655384:AWL655384 BGF655384:BGH655384 BQB655384:BQD655384 BZX655384:BZZ655384 CJT655384:CJV655384 CTP655384:CTR655384 DDL655384:DDN655384 DNH655384:DNJ655384 DXD655384:DXF655384 EGZ655384:EHB655384 EQV655384:EQX655384 FAR655384:FAT655384 FKN655384:FKP655384 FUJ655384:FUL655384 GEF655384:GEH655384 GOB655384:GOD655384 GXX655384:GXZ655384 HHT655384:HHV655384 HRP655384:HRR655384 IBL655384:IBN655384 ILH655384:ILJ655384 IVD655384:IVF655384 JEZ655384:JFB655384 JOV655384:JOX655384 JYR655384:JYT655384 KIN655384:KIP655384 KSJ655384:KSL655384 LCF655384:LCH655384 LMB655384:LMD655384 LVX655384:LVZ655384 MFT655384:MFV655384 MPP655384:MPR655384 MZL655384:MZN655384 NJH655384:NJJ655384 NTD655384:NTF655384 OCZ655384:ODB655384 OMV655384:OMX655384 OWR655384:OWT655384 PGN655384:PGP655384 PQJ655384:PQL655384 QAF655384:QAH655384 QKB655384:QKD655384 QTX655384:QTZ655384 RDT655384:RDV655384 RNP655384:RNR655384 RXL655384:RXN655384 SHH655384:SHJ655384 SRD655384:SRF655384 TAZ655384:TBB655384 TKV655384:TKX655384 TUR655384:TUT655384 UEN655384:UEP655384 UOJ655384:UOL655384 UYF655384:UYH655384 VIB655384:VID655384 VRX655384:VRZ655384 WBT655384:WBV655384 WLP655384:WLR655384 WVL655384:WVN655384 D720920:F720920 IZ720920:JB720920 SV720920:SX720920 ACR720920:ACT720920 AMN720920:AMP720920 AWJ720920:AWL720920 BGF720920:BGH720920 BQB720920:BQD720920 BZX720920:BZZ720920 CJT720920:CJV720920 CTP720920:CTR720920 DDL720920:DDN720920 DNH720920:DNJ720920 DXD720920:DXF720920 EGZ720920:EHB720920 EQV720920:EQX720920 FAR720920:FAT720920 FKN720920:FKP720920 FUJ720920:FUL720920 GEF720920:GEH720920 GOB720920:GOD720920 GXX720920:GXZ720920 HHT720920:HHV720920 HRP720920:HRR720920 IBL720920:IBN720920 ILH720920:ILJ720920 IVD720920:IVF720920 JEZ720920:JFB720920 JOV720920:JOX720920 JYR720920:JYT720920 KIN720920:KIP720920 KSJ720920:KSL720920 LCF720920:LCH720920 LMB720920:LMD720920 LVX720920:LVZ720920 MFT720920:MFV720920 MPP720920:MPR720920 MZL720920:MZN720920 NJH720920:NJJ720920 NTD720920:NTF720920 OCZ720920:ODB720920 OMV720920:OMX720920 OWR720920:OWT720920 PGN720920:PGP720920 PQJ720920:PQL720920 QAF720920:QAH720920 QKB720920:QKD720920 QTX720920:QTZ720920 RDT720920:RDV720920 RNP720920:RNR720920 RXL720920:RXN720920 SHH720920:SHJ720920 SRD720920:SRF720920 TAZ720920:TBB720920 TKV720920:TKX720920 TUR720920:TUT720920 UEN720920:UEP720920 UOJ720920:UOL720920 UYF720920:UYH720920 VIB720920:VID720920 VRX720920:VRZ720920 WBT720920:WBV720920 WLP720920:WLR720920 WVL720920:WVN720920 D786456:F786456 IZ786456:JB786456 SV786456:SX786456 ACR786456:ACT786456 AMN786456:AMP786456 AWJ786456:AWL786456 BGF786456:BGH786456 BQB786456:BQD786456 BZX786456:BZZ786456 CJT786456:CJV786456 CTP786456:CTR786456 DDL786456:DDN786456 DNH786456:DNJ786456 DXD786456:DXF786456 EGZ786456:EHB786456 EQV786456:EQX786456 FAR786456:FAT786456 FKN786456:FKP786456 FUJ786456:FUL786456 GEF786456:GEH786456 GOB786456:GOD786456 GXX786456:GXZ786456 HHT786456:HHV786456 HRP786456:HRR786456 IBL786456:IBN786456 ILH786456:ILJ786456 IVD786456:IVF786456 JEZ786456:JFB786456 JOV786456:JOX786456 JYR786456:JYT786456 KIN786456:KIP786456 KSJ786456:KSL786456 LCF786456:LCH786456 LMB786456:LMD786456 LVX786456:LVZ786456 MFT786456:MFV786456 MPP786456:MPR786456 MZL786456:MZN786456 NJH786456:NJJ786456 NTD786456:NTF786456 OCZ786456:ODB786456 OMV786456:OMX786456 OWR786456:OWT786456 PGN786456:PGP786456 PQJ786456:PQL786456 QAF786456:QAH786456 QKB786456:QKD786456 QTX786456:QTZ786456 RDT786456:RDV786456 RNP786456:RNR786456 RXL786456:RXN786456 SHH786456:SHJ786456 SRD786456:SRF786456 TAZ786456:TBB786456 TKV786456:TKX786456 TUR786456:TUT786456 UEN786456:UEP786456 UOJ786456:UOL786456 UYF786456:UYH786456 VIB786456:VID786456 VRX786456:VRZ786456 WBT786456:WBV786456 WLP786456:WLR786456 WVL786456:WVN786456 D851992:F851992 IZ851992:JB851992 SV851992:SX851992 ACR851992:ACT851992 AMN851992:AMP851992 AWJ851992:AWL851992 BGF851992:BGH851992 BQB851992:BQD851992 BZX851992:BZZ851992 CJT851992:CJV851992 CTP851992:CTR851992 DDL851992:DDN851992 DNH851992:DNJ851992 DXD851992:DXF851992 EGZ851992:EHB851992 EQV851992:EQX851992 FAR851992:FAT851992 FKN851992:FKP851992 FUJ851992:FUL851992 GEF851992:GEH851992 GOB851992:GOD851992 GXX851992:GXZ851992 HHT851992:HHV851992 HRP851992:HRR851992 IBL851992:IBN851992 ILH851992:ILJ851992 IVD851992:IVF851992 JEZ851992:JFB851992 JOV851992:JOX851992 JYR851992:JYT851992 KIN851992:KIP851992 KSJ851992:KSL851992 LCF851992:LCH851992 LMB851992:LMD851992 LVX851992:LVZ851992 MFT851992:MFV851992 MPP851992:MPR851992 MZL851992:MZN851992 NJH851992:NJJ851992 NTD851992:NTF851992 OCZ851992:ODB851992 OMV851992:OMX851992 OWR851992:OWT851992 PGN851992:PGP851992 PQJ851992:PQL851992 QAF851992:QAH851992 QKB851992:QKD851992 QTX851992:QTZ851992 RDT851992:RDV851992 RNP851992:RNR851992 RXL851992:RXN851992 SHH851992:SHJ851992 SRD851992:SRF851992 TAZ851992:TBB851992 TKV851992:TKX851992 TUR851992:TUT851992 UEN851992:UEP851992 UOJ851992:UOL851992 UYF851992:UYH851992 VIB851992:VID851992 VRX851992:VRZ851992 WBT851992:WBV851992 WLP851992:WLR851992 WVL851992:WVN851992 D917528:F917528 IZ917528:JB917528 SV917528:SX917528 ACR917528:ACT917528 AMN917528:AMP917528 AWJ917528:AWL917528 BGF917528:BGH917528 BQB917528:BQD917528 BZX917528:BZZ917528 CJT917528:CJV917528 CTP917528:CTR917528 DDL917528:DDN917528 DNH917528:DNJ917528 DXD917528:DXF917528 EGZ917528:EHB917528 EQV917528:EQX917528 FAR917528:FAT917528 FKN917528:FKP917528 FUJ917528:FUL917528 GEF917528:GEH917528 GOB917528:GOD917528 GXX917528:GXZ917528 HHT917528:HHV917528 HRP917528:HRR917528 IBL917528:IBN917528 ILH917528:ILJ917528 IVD917528:IVF917528 JEZ917528:JFB917528 JOV917528:JOX917528 JYR917528:JYT917528 KIN917528:KIP917528 KSJ917528:KSL917528 LCF917528:LCH917528 LMB917528:LMD917528 LVX917528:LVZ917528 MFT917528:MFV917528 MPP917528:MPR917528 MZL917528:MZN917528 NJH917528:NJJ917528 NTD917528:NTF917528 OCZ917528:ODB917528 OMV917528:OMX917528 OWR917528:OWT917528 PGN917528:PGP917528 PQJ917528:PQL917528 QAF917528:QAH917528 QKB917528:QKD917528 QTX917528:QTZ917528 RDT917528:RDV917528 RNP917528:RNR917528 RXL917528:RXN917528 SHH917528:SHJ917528 SRD917528:SRF917528 TAZ917528:TBB917528 TKV917528:TKX917528 TUR917528:TUT917528 UEN917528:UEP917528 UOJ917528:UOL917528 UYF917528:UYH917528 VIB917528:VID917528 VRX917528:VRZ917528 WBT917528:WBV917528 WLP917528:WLR917528 WVL917528:WVN917528 D983064:F983064 IZ983064:JB983064 SV983064:SX983064 ACR983064:ACT983064 AMN983064:AMP983064 AWJ983064:AWL983064 BGF983064:BGH983064 BQB983064:BQD983064 BZX983064:BZZ983064 CJT983064:CJV983064 CTP983064:CTR983064 DDL983064:DDN983064 DNH983064:DNJ983064 DXD983064:DXF983064 EGZ983064:EHB983064 EQV983064:EQX983064 FAR983064:FAT983064 FKN983064:FKP983064 FUJ983064:FUL983064 GEF983064:GEH983064 GOB983064:GOD983064 GXX983064:GXZ983064 HHT983064:HHV983064 HRP983064:HRR983064 IBL983064:IBN983064 ILH983064:ILJ983064 IVD983064:IVF983064 JEZ983064:JFB983064 JOV983064:JOX983064 JYR983064:JYT983064 KIN983064:KIP983064 KSJ983064:KSL983064 LCF983064:LCH983064 LMB983064:LMD983064 LVX983064:LVZ983064 MFT983064:MFV983064 MPP983064:MPR983064 MZL983064:MZN983064 NJH983064:NJJ983064 NTD983064:NTF983064 OCZ983064:ODB983064 OMV983064:OMX983064 OWR983064:OWT983064 PGN983064:PGP983064 PQJ983064:PQL983064 QAF983064:QAH983064 QKB983064:QKD983064 QTX983064:QTZ983064 RDT983064:RDV983064 RNP983064:RNR983064 RXL983064:RXN983064 SHH983064:SHJ983064 SRD983064:SRF983064 TAZ983064:TBB983064 TKV983064:TKX983064 TUR983064:TUT983064 UEN983064:UEP983064 UOJ983064:UOL983064 UYF983064:UYH983064 VIB983064:VID983064 VRX983064:VRZ983064 WBT983064:WBV983064 WLP983064:WLR983064 WVL983064:WVN983064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4FC75A70-B5D5-41D5-9057-CBEDE4E8BBAD}">
      <formula1>40543</formula1>
    </dataValidation>
  </dataValidations>
  <printOptions horizontalCentered="1" verticalCentered="1"/>
  <pageMargins left="0.51181102362204722" right="0.51181102362204722" top="0.78740157480314965" bottom="0.78740157480314965" header="0.31496062992125984" footer="0.31496062992125984"/>
  <pageSetup paperSize="9" scale="25"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57A0A-32F8-4190-9A5E-420CD4D73F87}">
  <sheetPr>
    <tabColor theme="4" tint="-0.249977111117893"/>
  </sheetPr>
  <dimension ref="A2:WVO141"/>
  <sheetViews>
    <sheetView showGridLines="0" showRowColHeaders="0" view="pageBreakPreview" topLeftCell="A90" zoomScale="60" zoomScaleNormal="100" workbookViewId="0">
      <selection activeCell="B1" sqref="B1:I1"/>
    </sheetView>
  </sheetViews>
  <sheetFormatPr defaultColWidth="0" defaultRowHeight="12.75" x14ac:dyDescent="0.2"/>
  <cols>
    <col min="1" max="1" width="9.140625" style="38" customWidth="1"/>
    <col min="2" max="2" width="12.5703125" style="38" customWidth="1"/>
    <col min="3" max="3" width="49.5703125" style="38" customWidth="1"/>
    <col min="4" max="4" width="28" style="38" customWidth="1"/>
    <col min="5" max="5" width="16.85546875" style="64" customWidth="1"/>
    <col min="6" max="6" width="17.5703125" style="65" customWidth="1"/>
    <col min="7" max="7" width="12.85546875" style="38" customWidth="1"/>
    <col min="8" max="8" width="15.85546875" style="38" hidden="1"/>
    <col min="9" max="9" width="3.85546875" style="38" hidden="1"/>
    <col min="10" max="10" width="21.7109375" style="38" hidden="1"/>
    <col min="11" max="11" width="2.5703125" style="38" hidden="1"/>
    <col min="12" max="12" width="19.85546875" style="38" hidden="1"/>
    <col min="13" max="13" width="2.42578125" style="38" hidden="1"/>
    <col min="14" max="14" width="42.7109375" style="38" hidden="1"/>
    <col min="15" max="15" width="2.28515625" style="38" hidden="1"/>
    <col min="16" max="16" width="13.42578125" style="38" hidden="1"/>
    <col min="17" max="17" width="2.140625" style="38" hidden="1"/>
    <col min="18" max="18" width="23.42578125" style="38" hidden="1"/>
    <col min="19" max="19" width="1.42578125" style="38" hidden="1"/>
    <col min="20" max="20" width="19.85546875" style="38" hidden="1"/>
    <col min="21" max="257" width="9.140625" style="38" hidden="1"/>
    <col min="258" max="258" width="12.5703125" style="38" hidden="1"/>
    <col min="259" max="259" width="49.5703125" style="38" hidden="1"/>
    <col min="260" max="260" width="28" style="38" hidden="1"/>
    <col min="261" max="261" width="16.85546875" style="38" hidden="1"/>
    <col min="262" max="262" width="17.5703125" style="38" hidden="1"/>
    <col min="263" max="263" width="33.140625" style="38" hidden="1"/>
    <col min="264" max="513" width="9.140625" style="38" hidden="1"/>
    <col min="514" max="514" width="12.5703125" style="38" hidden="1"/>
    <col min="515" max="515" width="49.5703125" style="38" hidden="1"/>
    <col min="516" max="516" width="28" style="38" hidden="1"/>
    <col min="517" max="517" width="16.85546875" style="38" hidden="1"/>
    <col min="518" max="518" width="17.5703125" style="38" hidden="1"/>
    <col min="519" max="519" width="33.140625" style="38" hidden="1"/>
    <col min="520" max="769" width="9.140625" style="38" hidden="1"/>
    <col min="770" max="770" width="12.5703125" style="38" hidden="1"/>
    <col min="771" max="771" width="49.5703125" style="38" hidden="1"/>
    <col min="772" max="772" width="28" style="38" hidden="1"/>
    <col min="773" max="773" width="16.85546875" style="38" hidden="1"/>
    <col min="774" max="774" width="17.5703125" style="38" hidden="1"/>
    <col min="775" max="775" width="33.140625" style="38" hidden="1"/>
    <col min="776" max="1025" width="9.140625" style="38" hidden="1"/>
    <col min="1026" max="1026" width="12.5703125" style="38" hidden="1"/>
    <col min="1027" max="1027" width="49.5703125" style="38" hidden="1"/>
    <col min="1028" max="1028" width="28" style="38" hidden="1"/>
    <col min="1029" max="1029" width="16.85546875" style="38" hidden="1"/>
    <col min="1030" max="1030" width="17.5703125" style="38" hidden="1"/>
    <col min="1031" max="1031" width="33.140625" style="38" hidden="1"/>
    <col min="1032" max="1281" width="9.140625" style="38" hidden="1"/>
    <col min="1282" max="1282" width="12.5703125" style="38" hidden="1"/>
    <col min="1283" max="1283" width="49.5703125" style="38" hidden="1"/>
    <col min="1284" max="1284" width="28" style="38" hidden="1"/>
    <col min="1285" max="1285" width="16.85546875" style="38" hidden="1"/>
    <col min="1286" max="1286" width="17.5703125" style="38" hidden="1"/>
    <col min="1287" max="1287" width="33.140625" style="38" hidden="1"/>
    <col min="1288" max="1537" width="9.140625" style="38" hidden="1"/>
    <col min="1538" max="1538" width="12.5703125" style="38" hidden="1"/>
    <col min="1539" max="1539" width="49.5703125" style="38" hidden="1"/>
    <col min="1540" max="1540" width="28" style="38" hidden="1"/>
    <col min="1541" max="1541" width="16.85546875" style="38" hidden="1"/>
    <col min="1542" max="1542" width="17.5703125" style="38" hidden="1"/>
    <col min="1543" max="1543" width="33.140625" style="38" hidden="1"/>
    <col min="1544" max="1793" width="9.140625" style="38" hidden="1"/>
    <col min="1794" max="1794" width="12.5703125" style="38" hidden="1"/>
    <col min="1795" max="1795" width="49.5703125" style="38" hidden="1"/>
    <col min="1796" max="1796" width="28" style="38" hidden="1"/>
    <col min="1797" max="1797" width="16.85546875" style="38" hidden="1"/>
    <col min="1798" max="1798" width="17.5703125" style="38" hidden="1"/>
    <col min="1799" max="1799" width="33.140625" style="38" hidden="1"/>
    <col min="1800" max="2049" width="9.140625" style="38" hidden="1"/>
    <col min="2050" max="2050" width="12.5703125" style="38" hidden="1"/>
    <col min="2051" max="2051" width="49.5703125" style="38" hidden="1"/>
    <col min="2052" max="2052" width="28" style="38" hidden="1"/>
    <col min="2053" max="2053" width="16.85546875" style="38" hidden="1"/>
    <col min="2054" max="2054" width="17.5703125" style="38" hidden="1"/>
    <col min="2055" max="2055" width="33.140625" style="38" hidden="1"/>
    <col min="2056" max="2305" width="9.140625" style="38" hidden="1"/>
    <col min="2306" max="2306" width="12.5703125" style="38" hidden="1"/>
    <col min="2307" max="2307" width="49.5703125" style="38" hidden="1"/>
    <col min="2308" max="2308" width="28" style="38" hidden="1"/>
    <col min="2309" max="2309" width="16.85546875" style="38" hidden="1"/>
    <col min="2310" max="2310" width="17.5703125" style="38" hidden="1"/>
    <col min="2311" max="2311" width="33.140625" style="38" hidden="1"/>
    <col min="2312" max="2561" width="9.140625" style="38" hidden="1"/>
    <col min="2562" max="2562" width="12.5703125" style="38" hidden="1"/>
    <col min="2563" max="2563" width="49.5703125" style="38" hidden="1"/>
    <col min="2564" max="2564" width="28" style="38" hidden="1"/>
    <col min="2565" max="2565" width="16.85546875" style="38" hidden="1"/>
    <col min="2566" max="2566" width="17.5703125" style="38" hidden="1"/>
    <col min="2567" max="2567" width="33.140625" style="38" hidden="1"/>
    <col min="2568" max="2817" width="9.140625" style="38" hidden="1"/>
    <col min="2818" max="2818" width="12.5703125" style="38" hidden="1"/>
    <col min="2819" max="2819" width="49.5703125" style="38" hidden="1"/>
    <col min="2820" max="2820" width="28" style="38" hidden="1"/>
    <col min="2821" max="2821" width="16.85546875" style="38" hidden="1"/>
    <col min="2822" max="2822" width="17.5703125" style="38" hidden="1"/>
    <col min="2823" max="2823" width="33.140625" style="38" hidden="1"/>
    <col min="2824" max="3073" width="9.140625" style="38" hidden="1"/>
    <col min="3074" max="3074" width="12.5703125" style="38" hidden="1"/>
    <col min="3075" max="3075" width="49.5703125" style="38" hidden="1"/>
    <col min="3076" max="3076" width="28" style="38" hidden="1"/>
    <col min="3077" max="3077" width="16.85546875" style="38" hidden="1"/>
    <col min="3078" max="3078" width="17.5703125" style="38" hidden="1"/>
    <col min="3079" max="3079" width="33.140625" style="38" hidden="1"/>
    <col min="3080" max="3329" width="9.140625" style="38" hidden="1"/>
    <col min="3330" max="3330" width="12.5703125" style="38" hidden="1"/>
    <col min="3331" max="3331" width="49.5703125" style="38" hidden="1"/>
    <col min="3332" max="3332" width="28" style="38" hidden="1"/>
    <col min="3333" max="3333" width="16.85546875" style="38" hidden="1"/>
    <col min="3334" max="3334" width="17.5703125" style="38" hidden="1"/>
    <col min="3335" max="3335" width="33.140625" style="38" hidden="1"/>
    <col min="3336" max="3585" width="9.140625" style="38" hidden="1"/>
    <col min="3586" max="3586" width="12.5703125" style="38" hidden="1"/>
    <col min="3587" max="3587" width="49.5703125" style="38" hidden="1"/>
    <col min="3588" max="3588" width="28" style="38" hidden="1"/>
    <col min="3589" max="3589" width="16.85546875" style="38" hidden="1"/>
    <col min="3590" max="3590" width="17.5703125" style="38" hidden="1"/>
    <col min="3591" max="3591" width="33.140625" style="38" hidden="1"/>
    <col min="3592" max="3841" width="9.140625" style="38" hidden="1"/>
    <col min="3842" max="3842" width="12.5703125" style="38" hidden="1"/>
    <col min="3843" max="3843" width="49.5703125" style="38" hidden="1"/>
    <col min="3844" max="3844" width="28" style="38" hidden="1"/>
    <col min="3845" max="3845" width="16.85546875" style="38" hidden="1"/>
    <col min="3846" max="3846" width="17.5703125" style="38" hidden="1"/>
    <col min="3847" max="3847" width="33.140625" style="38" hidden="1"/>
    <col min="3848" max="4097" width="9.140625" style="38" hidden="1"/>
    <col min="4098" max="4098" width="12.5703125" style="38" hidden="1"/>
    <col min="4099" max="4099" width="49.5703125" style="38" hidden="1"/>
    <col min="4100" max="4100" width="28" style="38" hidden="1"/>
    <col min="4101" max="4101" width="16.85546875" style="38" hidden="1"/>
    <col min="4102" max="4102" width="17.5703125" style="38" hidden="1"/>
    <col min="4103" max="4103" width="33.140625" style="38" hidden="1"/>
    <col min="4104" max="4353" width="9.140625" style="38" hidden="1"/>
    <col min="4354" max="4354" width="12.5703125" style="38" hidden="1"/>
    <col min="4355" max="4355" width="49.5703125" style="38" hidden="1"/>
    <col min="4356" max="4356" width="28" style="38" hidden="1"/>
    <col min="4357" max="4357" width="16.85546875" style="38" hidden="1"/>
    <col min="4358" max="4358" width="17.5703125" style="38" hidden="1"/>
    <col min="4359" max="4359" width="33.140625" style="38" hidden="1"/>
    <col min="4360" max="4609" width="9.140625" style="38" hidden="1"/>
    <col min="4610" max="4610" width="12.5703125" style="38" hidden="1"/>
    <col min="4611" max="4611" width="49.5703125" style="38" hidden="1"/>
    <col min="4612" max="4612" width="28" style="38" hidden="1"/>
    <col min="4613" max="4613" width="16.85546875" style="38" hidden="1"/>
    <col min="4614" max="4614" width="17.5703125" style="38" hidden="1"/>
    <col min="4615" max="4615" width="33.140625" style="38" hidden="1"/>
    <col min="4616" max="4865" width="9.140625" style="38" hidden="1"/>
    <col min="4866" max="4866" width="12.5703125" style="38" hidden="1"/>
    <col min="4867" max="4867" width="49.5703125" style="38" hidden="1"/>
    <col min="4868" max="4868" width="28" style="38" hidden="1"/>
    <col min="4869" max="4869" width="16.85546875" style="38" hidden="1"/>
    <col min="4870" max="4870" width="17.5703125" style="38" hidden="1"/>
    <col min="4871" max="4871" width="33.140625" style="38" hidden="1"/>
    <col min="4872" max="5121" width="9.140625" style="38" hidden="1"/>
    <col min="5122" max="5122" width="12.5703125" style="38" hidden="1"/>
    <col min="5123" max="5123" width="49.5703125" style="38" hidden="1"/>
    <col min="5124" max="5124" width="28" style="38" hidden="1"/>
    <col min="5125" max="5125" width="16.85546875" style="38" hidden="1"/>
    <col min="5126" max="5126" width="17.5703125" style="38" hidden="1"/>
    <col min="5127" max="5127" width="33.140625" style="38" hidden="1"/>
    <col min="5128" max="5377" width="9.140625" style="38" hidden="1"/>
    <col min="5378" max="5378" width="12.5703125" style="38" hidden="1"/>
    <col min="5379" max="5379" width="49.5703125" style="38" hidden="1"/>
    <col min="5380" max="5380" width="28" style="38" hidden="1"/>
    <col min="5381" max="5381" width="16.85546875" style="38" hidden="1"/>
    <col min="5382" max="5382" width="17.5703125" style="38" hidden="1"/>
    <col min="5383" max="5383" width="33.140625" style="38" hidden="1"/>
    <col min="5384" max="5633" width="9.140625" style="38" hidden="1"/>
    <col min="5634" max="5634" width="12.5703125" style="38" hidden="1"/>
    <col min="5635" max="5635" width="49.5703125" style="38" hidden="1"/>
    <col min="5636" max="5636" width="28" style="38" hidden="1"/>
    <col min="5637" max="5637" width="16.85546875" style="38" hidden="1"/>
    <col min="5638" max="5638" width="17.5703125" style="38" hidden="1"/>
    <col min="5639" max="5639" width="33.140625" style="38" hidden="1"/>
    <col min="5640" max="5889" width="9.140625" style="38" hidden="1"/>
    <col min="5890" max="5890" width="12.5703125" style="38" hidden="1"/>
    <col min="5891" max="5891" width="49.5703125" style="38" hidden="1"/>
    <col min="5892" max="5892" width="28" style="38" hidden="1"/>
    <col min="5893" max="5893" width="16.85546875" style="38" hidden="1"/>
    <col min="5894" max="5894" width="17.5703125" style="38" hidden="1"/>
    <col min="5895" max="5895" width="33.140625" style="38" hidden="1"/>
    <col min="5896" max="6145" width="9.140625" style="38" hidden="1"/>
    <col min="6146" max="6146" width="12.5703125" style="38" hidden="1"/>
    <col min="6147" max="6147" width="49.5703125" style="38" hidden="1"/>
    <col min="6148" max="6148" width="28" style="38" hidden="1"/>
    <col min="6149" max="6149" width="16.85546875" style="38" hidden="1"/>
    <col min="6150" max="6150" width="17.5703125" style="38" hidden="1"/>
    <col min="6151" max="6151" width="33.140625" style="38" hidden="1"/>
    <col min="6152" max="6401" width="9.140625" style="38" hidden="1"/>
    <col min="6402" max="6402" width="12.5703125" style="38" hidden="1"/>
    <col min="6403" max="6403" width="49.5703125" style="38" hidden="1"/>
    <col min="6404" max="6404" width="28" style="38" hidden="1"/>
    <col min="6405" max="6405" width="16.85546875" style="38" hidden="1"/>
    <col min="6406" max="6406" width="17.5703125" style="38" hidden="1"/>
    <col min="6407" max="6407" width="33.140625" style="38" hidden="1"/>
    <col min="6408" max="6657" width="9.140625" style="38" hidden="1"/>
    <col min="6658" max="6658" width="12.5703125" style="38" hidden="1"/>
    <col min="6659" max="6659" width="49.5703125" style="38" hidden="1"/>
    <col min="6660" max="6660" width="28" style="38" hidden="1"/>
    <col min="6661" max="6661" width="16.85546875" style="38" hidden="1"/>
    <col min="6662" max="6662" width="17.5703125" style="38" hidden="1"/>
    <col min="6663" max="6663" width="33.140625" style="38" hidden="1"/>
    <col min="6664" max="6913" width="9.140625" style="38" hidden="1"/>
    <col min="6914" max="6914" width="12.5703125" style="38" hidden="1"/>
    <col min="6915" max="6915" width="49.5703125" style="38" hidden="1"/>
    <col min="6916" max="6916" width="28" style="38" hidden="1"/>
    <col min="6917" max="6917" width="16.85546875" style="38" hidden="1"/>
    <col min="6918" max="6918" width="17.5703125" style="38" hidden="1"/>
    <col min="6919" max="6919" width="33.140625" style="38" hidden="1"/>
    <col min="6920" max="7169" width="9.140625" style="38" hidden="1"/>
    <col min="7170" max="7170" width="12.5703125" style="38" hidden="1"/>
    <col min="7171" max="7171" width="49.5703125" style="38" hidden="1"/>
    <col min="7172" max="7172" width="28" style="38" hidden="1"/>
    <col min="7173" max="7173" width="16.85546875" style="38" hidden="1"/>
    <col min="7174" max="7174" width="17.5703125" style="38" hidden="1"/>
    <col min="7175" max="7175" width="33.140625" style="38" hidden="1"/>
    <col min="7176" max="7425" width="9.140625" style="38" hidden="1"/>
    <col min="7426" max="7426" width="12.5703125" style="38" hidden="1"/>
    <col min="7427" max="7427" width="49.5703125" style="38" hidden="1"/>
    <col min="7428" max="7428" width="28" style="38" hidden="1"/>
    <col min="7429" max="7429" width="16.85546875" style="38" hidden="1"/>
    <col min="7430" max="7430" width="17.5703125" style="38" hidden="1"/>
    <col min="7431" max="7431" width="33.140625" style="38" hidden="1"/>
    <col min="7432" max="7681" width="9.140625" style="38" hidden="1"/>
    <col min="7682" max="7682" width="12.5703125" style="38" hidden="1"/>
    <col min="7683" max="7683" width="49.5703125" style="38" hidden="1"/>
    <col min="7684" max="7684" width="28" style="38" hidden="1"/>
    <col min="7685" max="7685" width="16.85546875" style="38" hidden="1"/>
    <col min="7686" max="7686" width="17.5703125" style="38" hidden="1"/>
    <col min="7687" max="7687" width="33.140625" style="38" hidden="1"/>
    <col min="7688" max="7937" width="9.140625" style="38" hidden="1"/>
    <col min="7938" max="7938" width="12.5703125" style="38" hidden="1"/>
    <col min="7939" max="7939" width="49.5703125" style="38" hidden="1"/>
    <col min="7940" max="7940" width="28" style="38" hidden="1"/>
    <col min="7941" max="7941" width="16.85546875" style="38" hidden="1"/>
    <col min="7942" max="7942" width="17.5703125" style="38" hidden="1"/>
    <col min="7943" max="7943" width="33.140625" style="38" hidden="1"/>
    <col min="7944" max="8193" width="9.140625" style="38" hidden="1"/>
    <col min="8194" max="8194" width="12.5703125" style="38" hidden="1"/>
    <col min="8195" max="8195" width="49.5703125" style="38" hidden="1"/>
    <col min="8196" max="8196" width="28" style="38" hidden="1"/>
    <col min="8197" max="8197" width="16.85546875" style="38" hidden="1"/>
    <col min="8198" max="8198" width="17.5703125" style="38" hidden="1"/>
    <col min="8199" max="8199" width="33.140625" style="38" hidden="1"/>
    <col min="8200" max="8449" width="9.140625" style="38" hidden="1"/>
    <col min="8450" max="8450" width="12.5703125" style="38" hidden="1"/>
    <col min="8451" max="8451" width="49.5703125" style="38" hidden="1"/>
    <col min="8452" max="8452" width="28" style="38" hidden="1"/>
    <col min="8453" max="8453" width="16.85546875" style="38" hidden="1"/>
    <col min="8454" max="8454" width="17.5703125" style="38" hidden="1"/>
    <col min="8455" max="8455" width="33.140625" style="38" hidden="1"/>
    <col min="8456" max="8705" width="9.140625" style="38" hidden="1"/>
    <col min="8706" max="8706" width="12.5703125" style="38" hidden="1"/>
    <col min="8707" max="8707" width="49.5703125" style="38" hidden="1"/>
    <col min="8708" max="8708" width="28" style="38" hidden="1"/>
    <col min="8709" max="8709" width="16.85546875" style="38" hidden="1"/>
    <col min="8710" max="8710" width="17.5703125" style="38" hidden="1"/>
    <col min="8711" max="8711" width="33.140625" style="38" hidden="1"/>
    <col min="8712" max="8961" width="9.140625" style="38" hidden="1"/>
    <col min="8962" max="8962" width="12.5703125" style="38" hidden="1"/>
    <col min="8963" max="8963" width="49.5703125" style="38" hidden="1"/>
    <col min="8964" max="8964" width="28" style="38" hidden="1"/>
    <col min="8965" max="8965" width="16.85546875" style="38" hidden="1"/>
    <col min="8966" max="8966" width="17.5703125" style="38" hidden="1"/>
    <col min="8967" max="8967" width="33.140625" style="38" hidden="1"/>
    <col min="8968" max="9217" width="9.140625" style="38" hidden="1"/>
    <col min="9218" max="9218" width="12.5703125" style="38" hidden="1"/>
    <col min="9219" max="9219" width="49.5703125" style="38" hidden="1"/>
    <col min="9220" max="9220" width="28" style="38" hidden="1"/>
    <col min="9221" max="9221" width="16.85546875" style="38" hidden="1"/>
    <col min="9222" max="9222" width="17.5703125" style="38" hidden="1"/>
    <col min="9223" max="9223" width="33.140625" style="38" hidden="1"/>
    <col min="9224" max="9473" width="9.140625" style="38" hidden="1"/>
    <col min="9474" max="9474" width="12.5703125" style="38" hidden="1"/>
    <col min="9475" max="9475" width="49.5703125" style="38" hidden="1"/>
    <col min="9476" max="9476" width="28" style="38" hidden="1"/>
    <col min="9477" max="9477" width="16.85546875" style="38" hidden="1"/>
    <col min="9478" max="9478" width="17.5703125" style="38" hidden="1"/>
    <col min="9479" max="9479" width="33.140625" style="38" hidden="1"/>
    <col min="9480" max="9729" width="9.140625" style="38" hidden="1"/>
    <col min="9730" max="9730" width="12.5703125" style="38" hidden="1"/>
    <col min="9731" max="9731" width="49.5703125" style="38" hidden="1"/>
    <col min="9732" max="9732" width="28" style="38" hidden="1"/>
    <col min="9733" max="9733" width="16.85546875" style="38" hidden="1"/>
    <col min="9734" max="9734" width="17.5703125" style="38" hidden="1"/>
    <col min="9735" max="9735" width="33.140625" style="38" hidden="1"/>
    <col min="9736" max="9985" width="9.140625" style="38" hidden="1"/>
    <col min="9986" max="9986" width="12.5703125" style="38" hidden="1"/>
    <col min="9987" max="9987" width="49.5703125" style="38" hidden="1"/>
    <col min="9988" max="9988" width="28" style="38" hidden="1"/>
    <col min="9989" max="9989" width="16.85546875" style="38" hidden="1"/>
    <col min="9990" max="9990" width="17.5703125" style="38" hidden="1"/>
    <col min="9991" max="9991" width="33.140625" style="38" hidden="1"/>
    <col min="9992" max="10241" width="9.140625" style="38" hidden="1"/>
    <col min="10242" max="10242" width="12.5703125" style="38" hidden="1"/>
    <col min="10243" max="10243" width="49.5703125" style="38" hidden="1"/>
    <col min="10244" max="10244" width="28" style="38" hidden="1"/>
    <col min="10245" max="10245" width="16.85546875" style="38" hidden="1"/>
    <col min="10246" max="10246" width="17.5703125" style="38" hidden="1"/>
    <col min="10247" max="10247" width="33.140625" style="38" hidden="1"/>
    <col min="10248" max="10497" width="9.140625" style="38" hidden="1"/>
    <col min="10498" max="10498" width="12.5703125" style="38" hidden="1"/>
    <col min="10499" max="10499" width="49.5703125" style="38" hidden="1"/>
    <col min="10500" max="10500" width="28" style="38" hidden="1"/>
    <col min="10501" max="10501" width="16.85546875" style="38" hidden="1"/>
    <col min="10502" max="10502" width="17.5703125" style="38" hidden="1"/>
    <col min="10503" max="10503" width="33.140625" style="38" hidden="1"/>
    <col min="10504" max="10753" width="9.140625" style="38" hidden="1"/>
    <col min="10754" max="10754" width="12.5703125" style="38" hidden="1"/>
    <col min="10755" max="10755" width="49.5703125" style="38" hidden="1"/>
    <col min="10756" max="10756" width="28" style="38" hidden="1"/>
    <col min="10757" max="10757" width="16.85546875" style="38" hidden="1"/>
    <col min="10758" max="10758" width="17.5703125" style="38" hidden="1"/>
    <col min="10759" max="10759" width="33.140625" style="38" hidden="1"/>
    <col min="10760" max="11009" width="9.140625" style="38" hidden="1"/>
    <col min="11010" max="11010" width="12.5703125" style="38" hidden="1"/>
    <col min="11011" max="11011" width="49.5703125" style="38" hidden="1"/>
    <col min="11012" max="11012" width="28" style="38" hidden="1"/>
    <col min="11013" max="11013" width="16.85546875" style="38" hidden="1"/>
    <col min="11014" max="11014" width="17.5703125" style="38" hidden="1"/>
    <col min="11015" max="11015" width="33.140625" style="38" hidden="1"/>
    <col min="11016" max="11265" width="9.140625" style="38" hidden="1"/>
    <col min="11266" max="11266" width="12.5703125" style="38" hidden="1"/>
    <col min="11267" max="11267" width="49.5703125" style="38" hidden="1"/>
    <col min="11268" max="11268" width="28" style="38" hidden="1"/>
    <col min="11269" max="11269" width="16.85546875" style="38" hidden="1"/>
    <col min="11270" max="11270" width="17.5703125" style="38" hidden="1"/>
    <col min="11271" max="11271" width="33.140625" style="38" hidden="1"/>
    <col min="11272" max="11521" width="9.140625" style="38" hidden="1"/>
    <col min="11522" max="11522" width="12.5703125" style="38" hidden="1"/>
    <col min="11523" max="11523" width="49.5703125" style="38" hidden="1"/>
    <col min="11524" max="11524" width="28" style="38" hidden="1"/>
    <col min="11525" max="11525" width="16.85546875" style="38" hidden="1"/>
    <col min="11526" max="11526" width="17.5703125" style="38" hidden="1"/>
    <col min="11527" max="11527" width="33.140625" style="38" hidden="1"/>
    <col min="11528" max="11777" width="9.140625" style="38" hidden="1"/>
    <col min="11778" max="11778" width="12.5703125" style="38" hidden="1"/>
    <col min="11779" max="11779" width="49.5703125" style="38" hidden="1"/>
    <col min="11780" max="11780" width="28" style="38" hidden="1"/>
    <col min="11781" max="11781" width="16.85546875" style="38" hidden="1"/>
    <col min="11782" max="11782" width="17.5703125" style="38" hidden="1"/>
    <col min="11783" max="11783" width="33.140625" style="38" hidden="1"/>
    <col min="11784" max="12033" width="9.140625" style="38" hidden="1"/>
    <col min="12034" max="12034" width="12.5703125" style="38" hidden="1"/>
    <col min="12035" max="12035" width="49.5703125" style="38" hidden="1"/>
    <col min="12036" max="12036" width="28" style="38" hidden="1"/>
    <col min="12037" max="12037" width="16.85546875" style="38" hidden="1"/>
    <col min="12038" max="12038" width="17.5703125" style="38" hidden="1"/>
    <col min="12039" max="12039" width="33.140625" style="38" hidden="1"/>
    <col min="12040" max="12289" width="9.140625" style="38" hidden="1"/>
    <col min="12290" max="12290" width="12.5703125" style="38" hidden="1"/>
    <col min="12291" max="12291" width="49.5703125" style="38" hidden="1"/>
    <col min="12292" max="12292" width="28" style="38" hidden="1"/>
    <col min="12293" max="12293" width="16.85546875" style="38" hidden="1"/>
    <col min="12294" max="12294" width="17.5703125" style="38" hidden="1"/>
    <col min="12295" max="12295" width="33.140625" style="38" hidden="1"/>
    <col min="12296" max="12545" width="9.140625" style="38" hidden="1"/>
    <col min="12546" max="12546" width="12.5703125" style="38" hidden="1"/>
    <col min="12547" max="12547" width="49.5703125" style="38" hidden="1"/>
    <col min="12548" max="12548" width="28" style="38" hidden="1"/>
    <col min="12549" max="12549" width="16.85546875" style="38" hidden="1"/>
    <col min="12550" max="12550" width="17.5703125" style="38" hidden="1"/>
    <col min="12551" max="12551" width="33.140625" style="38" hidden="1"/>
    <col min="12552" max="12801" width="9.140625" style="38" hidden="1"/>
    <col min="12802" max="12802" width="12.5703125" style="38" hidden="1"/>
    <col min="12803" max="12803" width="49.5703125" style="38" hidden="1"/>
    <col min="12804" max="12804" width="28" style="38" hidden="1"/>
    <col min="12805" max="12805" width="16.85546875" style="38" hidden="1"/>
    <col min="12806" max="12806" width="17.5703125" style="38" hidden="1"/>
    <col min="12807" max="12807" width="33.140625" style="38" hidden="1"/>
    <col min="12808" max="13057" width="9.140625" style="38" hidden="1"/>
    <col min="13058" max="13058" width="12.5703125" style="38" hidden="1"/>
    <col min="13059" max="13059" width="49.5703125" style="38" hidden="1"/>
    <col min="13060" max="13060" width="28" style="38" hidden="1"/>
    <col min="13061" max="13061" width="16.85546875" style="38" hidden="1"/>
    <col min="13062" max="13062" width="17.5703125" style="38" hidden="1"/>
    <col min="13063" max="13063" width="33.140625" style="38" hidden="1"/>
    <col min="13064" max="13313" width="9.140625" style="38" hidden="1"/>
    <col min="13314" max="13314" width="12.5703125" style="38" hidden="1"/>
    <col min="13315" max="13315" width="49.5703125" style="38" hidden="1"/>
    <col min="13316" max="13316" width="28" style="38" hidden="1"/>
    <col min="13317" max="13317" width="16.85546875" style="38" hidden="1"/>
    <col min="13318" max="13318" width="17.5703125" style="38" hidden="1"/>
    <col min="13319" max="13319" width="33.140625" style="38" hidden="1"/>
    <col min="13320" max="13569" width="9.140625" style="38" hidden="1"/>
    <col min="13570" max="13570" width="12.5703125" style="38" hidden="1"/>
    <col min="13571" max="13571" width="49.5703125" style="38" hidden="1"/>
    <col min="13572" max="13572" width="28" style="38" hidden="1"/>
    <col min="13573" max="13573" width="16.85546875" style="38" hidden="1"/>
    <col min="13574" max="13574" width="17.5703125" style="38" hidden="1"/>
    <col min="13575" max="13575" width="33.140625" style="38" hidden="1"/>
    <col min="13576" max="13825" width="9.140625" style="38" hidden="1"/>
    <col min="13826" max="13826" width="12.5703125" style="38" hidden="1"/>
    <col min="13827" max="13827" width="49.5703125" style="38" hidden="1"/>
    <col min="13828" max="13828" width="28" style="38" hidden="1"/>
    <col min="13829" max="13829" width="16.85546875" style="38" hidden="1"/>
    <col min="13830" max="13830" width="17.5703125" style="38" hidden="1"/>
    <col min="13831" max="13831" width="33.140625" style="38" hidden="1"/>
    <col min="13832" max="14081" width="9.140625" style="38" hidden="1"/>
    <col min="14082" max="14082" width="12.5703125" style="38" hidden="1"/>
    <col min="14083" max="14083" width="49.5703125" style="38" hidden="1"/>
    <col min="14084" max="14084" width="28" style="38" hidden="1"/>
    <col min="14085" max="14085" width="16.85546875" style="38" hidden="1"/>
    <col min="14086" max="14086" width="17.5703125" style="38" hidden="1"/>
    <col min="14087" max="14087" width="33.140625" style="38" hidden="1"/>
    <col min="14088" max="14337" width="9.140625" style="38" hidden="1"/>
    <col min="14338" max="14338" width="12.5703125" style="38" hidden="1"/>
    <col min="14339" max="14339" width="49.5703125" style="38" hidden="1"/>
    <col min="14340" max="14340" width="28" style="38" hidden="1"/>
    <col min="14341" max="14341" width="16.85546875" style="38" hidden="1"/>
    <col min="14342" max="14342" width="17.5703125" style="38" hidden="1"/>
    <col min="14343" max="14343" width="33.140625" style="38" hidden="1"/>
    <col min="14344" max="14593" width="9.140625" style="38" hidden="1"/>
    <col min="14594" max="14594" width="12.5703125" style="38" hidden="1"/>
    <col min="14595" max="14595" width="49.5703125" style="38" hidden="1"/>
    <col min="14596" max="14596" width="28" style="38" hidden="1"/>
    <col min="14597" max="14597" width="16.85546875" style="38" hidden="1"/>
    <col min="14598" max="14598" width="17.5703125" style="38" hidden="1"/>
    <col min="14599" max="14599" width="33.140625" style="38" hidden="1"/>
    <col min="14600" max="14849" width="9.140625" style="38" hidden="1"/>
    <col min="14850" max="14850" width="12.5703125" style="38" hidden="1"/>
    <col min="14851" max="14851" width="49.5703125" style="38" hidden="1"/>
    <col min="14852" max="14852" width="28" style="38" hidden="1"/>
    <col min="14853" max="14853" width="16.85546875" style="38" hidden="1"/>
    <col min="14854" max="14854" width="17.5703125" style="38" hidden="1"/>
    <col min="14855" max="14855" width="33.140625" style="38" hidden="1"/>
    <col min="14856" max="15105" width="9.140625" style="38" hidden="1"/>
    <col min="15106" max="15106" width="12.5703125" style="38" hidden="1"/>
    <col min="15107" max="15107" width="49.5703125" style="38" hidden="1"/>
    <col min="15108" max="15108" width="28" style="38" hidden="1"/>
    <col min="15109" max="15109" width="16.85546875" style="38" hidden="1"/>
    <col min="15110" max="15110" width="17.5703125" style="38" hidden="1"/>
    <col min="15111" max="15111" width="33.140625" style="38" hidden="1"/>
    <col min="15112" max="15361" width="9.140625" style="38" hidden="1"/>
    <col min="15362" max="15362" width="12.5703125" style="38" hidden="1"/>
    <col min="15363" max="15363" width="49.5703125" style="38" hidden="1"/>
    <col min="15364" max="15364" width="28" style="38" hidden="1"/>
    <col min="15365" max="15365" width="16.85546875" style="38" hidden="1"/>
    <col min="15366" max="15366" width="17.5703125" style="38" hidden="1"/>
    <col min="15367" max="15367" width="33.140625" style="38" hidden="1"/>
    <col min="15368" max="15617" width="9.140625" style="38" hidden="1"/>
    <col min="15618" max="15618" width="12.5703125" style="38" hidden="1"/>
    <col min="15619" max="15619" width="49.5703125" style="38" hidden="1"/>
    <col min="15620" max="15620" width="28" style="38" hidden="1"/>
    <col min="15621" max="15621" width="16.85546875" style="38" hidden="1"/>
    <col min="15622" max="15622" width="17.5703125" style="38" hidden="1"/>
    <col min="15623" max="15623" width="33.140625" style="38" hidden="1"/>
    <col min="15624" max="15873" width="9.140625" style="38" hidden="1"/>
    <col min="15874" max="15874" width="12.5703125" style="38" hidden="1"/>
    <col min="15875" max="15875" width="49.5703125" style="38" hidden="1"/>
    <col min="15876" max="15876" width="28" style="38" hidden="1"/>
    <col min="15877" max="15877" width="16.85546875" style="38" hidden="1"/>
    <col min="15878" max="15878" width="17.5703125" style="38" hidden="1"/>
    <col min="15879" max="15879" width="33.140625" style="38" hidden="1"/>
    <col min="15880" max="16129" width="9.140625" style="38" hidden="1"/>
    <col min="16130" max="16130" width="12.5703125" style="38" hidden="1"/>
    <col min="16131" max="16131" width="49.5703125" style="38" hidden="1"/>
    <col min="16132" max="16132" width="28" style="38" hidden="1"/>
    <col min="16133" max="16133" width="16.85546875" style="38" hidden="1"/>
    <col min="16134" max="16134" width="17.5703125" style="38" hidden="1"/>
    <col min="16135" max="16135" width="33.140625" style="38" hidden="1"/>
    <col min="16136" max="16384" width="9.140625" style="38" hidden="1"/>
  </cols>
  <sheetData>
    <row r="2" spans="1:6" ht="35.25" customHeight="1" x14ac:dyDescent="0.2">
      <c r="B2" s="401" t="s">
        <v>148</v>
      </c>
      <c r="C2" s="402"/>
      <c r="D2" s="402"/>
      <c r="E2" s="402"/>
      <c r="F2" s="403"/>
    </row>
    <row r="4" spans="1:6" customFormat="1" ht="18" x14ac:dyDescent="0.25">
      <c r="A4" s="404" t="s">
        <v>149</v>
      </c>
      <c r="B4" s="404"/>
      <c r="C4" s="404"/>
      <c r="D4" s="404"/>
      <c r="E4" s="404"/>
      <c r="F4" s="404"/>
    </row>
    <row r="5" spans="1:6" customFormat="1" ht="15.75" x14ac:dyDescent="0.25">
      <c r="A5" s="39"/>
      <c r="B5" s="405" t="s">
        <v>150</v>
      </c>
      <c r="C5" s="405"/>
      <c r="D5" s="405"/>
      <c r="E5" s="405"/>
      <c r="F5" s="405"/>
    </row>
    <row r="6" spans="1:6" customFormat="1" ht="15" x14ac:dyDescent="0.25">
      <c r="A6" s="39"/>
      <c r="B6" s="406" t="s">
        <v>151</v>
      </c>
      <c r="C6" s="407"/>
      <c r="D6" s="40" t="s">
        <v>152</v>
      </c>
      <c r="E6" s="40" t="s">
        <v>153</v>
      </c>
      <c r="F6" s="41" t="s">
        <v>154</v>
      </c>
    </row>
    <row r="7" spans="1:6" customFormat="1" ht="15" x14ac:dyDescent="0.25">
      <c r="A7" s="39"/>
      <c r="B7" s="408"/>
      <c r="C7" s="408"/>
      <c r="D7" s="42"/>
      <c r="E7" s="43"/>
      <c r="F7" s="44"/>
    </row>
    <row r="8" spans="1:6" customFormat="1" ht="15" x14ac:dyDescent="0.25">
      <c r="A8" s="39"/>
      <c r="B8" s="45" t="s">
        <v>155</v>
      </c>
      <c r="C8" s="45"/>
      <c r="D8" s="45" t="s">
        <v>156</v>
      </c>
      <c r="E8" s="46"/>
      <c r="F8" s="47" t="s">
        <v>157</v>
      </c>
    </row>
    <row r="9" spans="1:6" customFormat="1" ht="15" x14ac:dyDescent="0.25">
      <c r="A9" s="39"/>
      <c r="B9" s="400" t="s">
        <v>158</v>
      </c>
      <c r="C9" s="400"/>
      <c r="D9" s="48" t="s">
        <v>159</v>
      </c>
      <c r="E9" s="49"/>
      <c r="F9" s="50" t="s">
        <v>160</v>
      </c>
    </row>
    <row r="10" spans="1:6" customFormat="1" ht="15" x14ac:dyDescent="0.25">
      <c r="A10" s="39"/>
      <c r="B10" s="409" t="s">
        <v>161</v>
      </c>
      <c r="C10" s="409"/>
      <c r="D10" s="51" t="s">
        <v>162</v>
      </c>
      <c r="E10" s="410" t="s">
        <v>163</v>
      </c>
      <c r="F10" s="410"/>
    </row>
    <row r="11" spans="1:6" customFormat="1" ht="15" x14ac:dyDescent="0.25">
      <c r="A11" s="39"/>
      <c r="B11" s="411" t="str">
        <f>'Salários e Benefícios'!C15</f>
        <v>Assessor I</v>
      </c>
      <c r="C11" s="411"/>
      <c r="D11" s="52"/>
      <c r="E11" s="412"/>
      <c r="F11" s="412"/>
    </row>
    <row r="12" spans="1:6" customFormat="1" ht="16.5" thickBot="1" x14ac:dyDescent="0.3">
      <c r="A12" s="39"/>
      <c r="B12" s="413" t="s">
        <v>164</v>
      </c>
      <c r="C12" s="413"/>
      <c r="D12" s="413"/>
      <c r="E12" s="413"/>
      <c r="F12" s="413"/>
    </row>
    <row r="13" spans="1:6" customFormat="1" ht="15.75" thickBot="1" x14ac:dyDescent="0.3">
      <c r="A13" s="39"/>
      <c r="B13" s="53" t="s">
        <v>165</v>
      </c>
      <c r="C13" s="53"/>
      <c r="D13" s="53" t="s">
        <v>166</v>
      </c>
      <c r="E13" s="54"/>
      <c r="F13" s="55" t="s">
        <v>167</v>
      </c>
    </row>
    <row r="14" spans="1:6" customFormat="1" ht="15" x14ac:dyDescent="0.25">
      <c r="A14" s="39"/>
      <c r="B14" s="434"/>
      <c r="C14" s="435"/>
      <c r="D14" s="382" t="s">
        <v>168</v>
      </c>
      <c r="E14" s="383"/>
      <c r="F14" s="384"/>
    </row>
    <row r="15" spans="1:6" customFormat="1" ht="15.75" thickBot="1" x14ac:dyDescent="0.3">
      <c r="A15" s="39"/>
      <c r="B15" s="56"/>
      <c r="C15" s="57" t="s">
        <v>169</v>
      </c>
      <c r="D15" s="380"/>
      <c r="E15" s="381"/>
      <c r="F15" s="381"/>
    </row>
    <row r="16" spans="1:6" customFormat="1" ht="15" x14ac:dyDescent="0.25">
      <c r="A16" s="39"/>
      <c r="B16" s="385"/>
      <c r="C16" s="386"/>
      <c r="D16" s="382" t="s">
        <v>170</v>
      </c>
      <c r="E16" s="383"/>
      <c r="F16" s="384"/>
    </row>
    <row r="17" spans="1:6" customFormat="1" ht="15.75" thickBot="1" x14ac:dyDescent="0.3">
      <c r="A17" s="39"/>
      <c r="B17" s="56"/>
      <c r="C17" s="57" t="s">
        <v>171</v>
      </c>
      <c r="D17" s="387"/>
      <c r="E17" s="388"/>
      <c r="F17" s="388"/>
    </row>
    <row r="18" spans="1:6" customFormat="1" ht="15" x14ac:dyDescent="0.25">
      <c r="A18" s="39"/>
      <c r="B18" s="58"/>
      <c r="C18" s="59"/>
      <c r="D18" s="382" t="s">
        <v>172</v>
      </c>
      <c r="E18" s="383"/>
      <c r="F18" s="384"/>
    </row>
    <row r="19" spans="1:6" customFormat="1" ht="15.75" thickBot="1" x14ac:dyDescent="0.3">
      <c r="A19" s="39"/>
      <c r="B19" s="60"/>
      <c r="C19" s="61" t="s">
        <v>173</v>
      </c>
      <c r="D19" s="432"/>
      <c r="E19" s="433"/>
      <c r="F19" s="433"/>
    </row>
    <row r="20" spans="1:6" customFormat="1" ht="15" x14ac:dyDescent="0.25">
      <c r="A20" s="39"/>
      <c r="B20" s="62" t="s">
        <v>174</v>
      </c>
      <c r="C20" s="62"/>
      <c r="D20" s="382" t="s">
        <v>175</v>
      </c>
      <c r="E20" s="383"/>
      <c r="F20" s="384"/>
    </row>
    <row r="21" spans="1:6" customFormat="1" ht="15.75" thickBot="1" x14ac:dyDescent="0.3">
      <c r="A21" s="39"/>
      <c r="B21" s="392">
        <v>0</v>
      </c>
      <c r="C21" s="393"/>
      <c r="D21" s="392"/>
      <c r="E21" s="394"/>
      <c r="F21" s="393"/>
    </row>
    <row r="22" spans="1:6" x14ac:dyDescent="0.2">
      <c r="B22" s="63"/>
      <c r="C22" s="63"/>
      <c r="D22" s="63"/>
      <c r="F22" s="201"/>
    </row>
    <row r="23" spans="1:6" x14ac:dyDescent="0.2">
      <c r="B23" s="395"/>
      <c r="C23" s="395"/>
      <c r="D23" s="395"/>
      <c r="E23" s="395"/>
      <c r="F23" s="395"/>
    </row>
    <row r="24" spans="1:6" x14ac:dyDescent="0.2">
      <c r="B24" s="396" t="s">
        <v>176</v>
      </c>
      <c r="C24" s="396"/>
      <c r="D24" s="396"/>
      <c r="E24" s="396"/>
      <c r="F24" s="396"/>
    </row>
    <row r="25" spans="1:6" x14ac:dyDescent="0.2">
      <c r="B25" s="66">
        <v>1</v>
      </c>
      <c r="C25" s="67" t="s">
        <v>177</v>
      </c>
      <c r="D25" s="68"/>
      <c r="E25" s="66" t="s">
        <v>29</v>
      </c>
      <c r="F25" s="69" t="s">
        <v>178</v>
      </c>
    </row>
    <row r="26" spans="1:6" x14ac:dyDescent="0.2">
      <c r="B26" s="66" t="s">
        <v>30</v>
      </c>
      <c r="C26" s="70" t="s">
        <v>123</v>
      </c>
      <c r="D26" s="71"/>
      <c r="E26" s="72"/>
      <c r="F26" s="211">
        <f>'Salários e Benefícios'!F15</f>
        <v>14536.94</v>
      </c>
    </row>
    <row r="27" spans="1:6" ht="15" x14ac:dyDescent="0.25">
      <c r="B27" s="66" t="s">
        <v>34</v>
      </c>
      <c r="C27" s="70" t="s">
        <v>179</v>
      </c>
      <c r="D27" s="71"/>
      <c r="E27" s="74">
        <v>0</v>
      </c>
      <c r="F27" s="73">
        <v>0</v>
      </c>
    </row>
    <row r="28" spans="1:6" ht="15" x14ac:dyDescent="0.25">
      <c r="B28" s="66" t="s">
        <v>38</v>
      </c>
      <c r="C28" s="70" t="s">
        <v>180</v>
      </c>
      <c r="D28" s="71"/>
      <c r="E28" s="74">
        <v>0</v>
      </c>
      <c r="F28" s="73">
        <v>0</v>
      </c>
    </row>
    <row r="29" spans="1:6" ht="15" x14ac:dyDescent="0.25">
      <c r="B29" s="66" t="s">
        <v>51</v>
      </c>
      <c r="C29" s="70" t="s">
        <v>181</v>
      </c>
      <c r="D29" s="71"/>
      <c r="E29" s="74">
        <v>0</v>
      </c>
      <c r="F29" s="73">
        <v>0</v>
      </c>
    </row>
    <row r="30" spans="1:6" ht="15" x14ac:dyDescent="0.25">
      <c r="B30" s="66" t="s">
        <v>54</v>
      </c>
      <c r="C30" s="70" t="s">
        <v>182</v>
      </c>
      <c r="D30" s="71"/>
      <c r="E30" s="74">
        <v>0</v>
      </c>
      <c r="F30" s="73">
        <v>0</v>
      </c>
    </row>
    <row r="31" spans="1:6" ht="15" x14ac:dyDescent="0.25">
      <c r="B31" s="66" t="s">
        <v>57</v>
      </c>
      <c r="C31" s="75" t="s">
        <v>183</v>
      </c>
      <c r="D31" s="71"/>
      <c r="E31" s="74">
        <v>0</v>
      </c>
      <c r="F31" s="73">
        <v>0</v>
      </c>
    </row>
    <row r="32" spans="1:6" ht="15" x14ac:dyDescent="0.25">
      <c r="B32" s="66"/>
      <c r="C32" s="70"/>
      <c r="D32" s="71"/>
      <c r="E32" s="76"/>
      <c r="F32" s="77"/>
    </row>
    <row r="33" spans="2:8" ht="15" x14ac:dyDescent="0.25">
      <c r="B33" s="397" t="s">
        <v>184</v>
      </c>
      <c r="C33" s="398"/>
      <c r="D33" s="399"/>
      <c r="E33" s="78"/>
      <c r="F33" s="69">
        <f>SUM(F26:F32)</f>
        <v>14536.94</v>
      </c>
    </row>
    <row r="34" spans="2:8" x14ac:dyDescent="0.2">
      <c r="B34" s="79"/>
      <c r="C34" s="79"/>
      <c r="D34" s="79"/>
      <c r="E34" s="79"/>
      <c r="F34" s="80"/>
      <c r="G34" s="81"/>
    </row>
    <row r="35" spans="2:8" x14ac:dyDescent="0.2">
      <c r="B35" s="396" t="s">
        <v>23</v>
      </c>
      <c r="C35" s="396"/>
      <c r="D35" s="396"/>
      <c r="E35" s="396"/>
      <c r="F35" s="396"/>
    </row>
    <row r="36" spans="2:8" x14ac:dyDescent="0.2">
      <c r="B36" s="397" t="s">
        <v>28</v>
      </c>
      <c r="C36" s="398"/>
      <c r="D36" s="399"/>
      <c r="E36" s="66" t="s">
        <v>29</v>
      </c>
      <c r="F36" s="69" t="s">
        <v>178</v>
      </c>
    </row>
    <row r="37" spans="2:8" x14ac:dyDescent="0.2">
      <c r="B37" s="66" t="s">
        <v>30</v>
      </c>
      <c r="C37" s="70" t="s">
        <v>31</v>
      </c>
      <c r="D37" s="71"/>
      <c r="E37" s="82">
        <f>'Encargos_Rescisão_Prof Ausente'!E4</f>
        <v>0</v>
      </c>
      <c r="F37" s="83">
        <f>$F$33*E37</f>
        <v>0</v>
      </c>
    </row>
    <row r="38" spans="2:8" x14ac:dyDescent="0.2">
      <c r="B38" s="66" t="s">
        <v>34</v>
      </c>
      <c r="C38" s="70" t="s">
        <v>35</v>
      </c>
      <c r="D38" s="71"/>
      <c r="E38" s="82">
        <f>'Encargos_Rescisão_Prof Ausente'!E5</f>
        <v>0</v>
      </c>
      <c r="F38" s="83">
        <f>$F$33*E38</f>
        <v>0</v>
      </c>
      <c r="G38" s="81"/>
    </row>
    <row r="39" spans="2:8" ht="26.25" customHeight="1" x14ac:dyDescent="0.2">
      <c r="B39" s="84" t="s">
        <v>38</v>
      </c>
      <c r="C39" s="414" t="s">
        <v>39</v>
      </c>
      <c r="D39" s="415"/>
      <c r="E39" s="82">
        <f>'Encargos_Rescisão_Prof Ausente'!E6</f>
        <v>0</v>
      </c>
      <c r="F39" s="83">
        <f>$F$33*E39</f>
        <v>0</v>
      </c>
    </row>
    <row r="40" spans="2:8" x14ac:dyDescent="0.2">
      <c r="B40" s="397" t="s">
        <v>42</v>
      </c>
      <c r="C40" s="398"/>
      <c r="D40" s="399"/>
      <c r="E40" s="85"/>
      <c r="F40" s="69">
        <f>SUM(F37:F39)</f>
        <v>0</v>
      </c>
    </row>
    <row r="41" spans="2:8" x14ac:dyDescent="0.2">
      <c r="B41" s="416"/>
      <c r="C41" s="416"/>
      <c r="D41" s="416"/>
      <c r="E41" s="416"/>
      <c r="F41" s="416"/>
      <c r="G41" s="86"/>
    </row>
    <row r="42" spans="2:8" x14ac:dyDescent="0.2">
      <c r="B42" s="389" t="s">
        <v>43</v>
      </c>
      <c r="C42" s="390"/>
      <c r="D42" s="391"/>
      <c r="E42" s="66" t="s">
        <v>29</v>
      </c>
      <c r="F42" s="69" t="s">
        <v>178</v>
      </c>
      <c r="G42" s="87"/>
      <c r="H42" s="88"/>
    </row>
    <row r="43" spans="2:8" x14ac:dyDescent="0.2">
      <c r="B43" s="66" t="s">
        <v>30</v>
      </c>
      <c r="C43" s="70" t="s">
        <v>44</v>
      </c>
      <c r="D43" s="71"/>
      <c r="E43" s="89">
        <f>'Encargos_Rescisão_Prof Ausente'!E10</f>
        <v>0</v>
      </c>
      <c r="F43" s="90">
        <f t="shared" ref="F43:F50" si="0">E43*$F$33</f>
        <v>0</v>
      </c>
      <c r="G43" s="91"/>
      <c r="H43" s="88"/>
    </row>
    <row r="44" spans="2:8" x14ac:dyDescent="0.2">
      <c r="B44" s="66" t="s">
        <v>34</v>
      </c>
      <c r="C44" s="70" t="s">
        <v>46</v>
      </c>
      <c r="D44" s="71"/>
      <c r="E44" s="89">
        <f>'Encargos_Rescisão_Prof Ausente'!E11</f>
        <v>0</v>
      </c>
      <c r="F44" s="90">
        <f t="shared" si="0"/>
        <v>0</v>
      </c>
      <c r="G44" s="87"/>
    </row>
    <row r="45" spans="2:8" x14ac:dyDescent="0.2">
      <c r="B45" s="66" t="s">
        <v>38</v>
      </c>
      <c r="C45" s="70" t="s">
        <v>48</v>
      </c>
      <c r="D45" s="71"/>
      <c r="E45" s="194">
        <f>'Encargos_Rescisão_Prof Ausente'!E12</f>
        <v>0</v>
      </c>
      <c r="F45" s="90">
        <f t="shared" si="0"/>
        <v>0</v>
      </c>
      <c r="G45" s="87"/>
    </row>
    <row r="46" spans="2:8" x14ac:dyDescent="0.2">
      <c r="B46" s="66" t="s">
        <v>51</v>
      </c>
      <c r="C46" s="70" t="s">
        <v>52</v>
      </c>
      <c r="D46" s="71"/>
      <c r="E46" s="89">
        <f>'Encargos_Rescisão_Prof Ausente'!E13</f>
        <v>0</v>
      </c>
      <c r="F46" s="90">
        <f t="shared" si="0"/>
        <v>0</v>
      </c>
    </row>
    <row r="47" spans="2:8" x14ac:dyDescent="0.2">
      <c r="B47" s="66" t="s">
        <v>54</v>
      </c>
      <c r="C47" s="70" t="s">
        <v>55</v>
      </c>
      <c r="D47" s="71"/>
      <c r="E47" s="89">
        <f>'Encargos_Rescisão_Prof Ausente'!E14</f>
        <v>0</v>
      </c>
      <c r="F47" s="90">
        <f t="shared" si="0"/>
        <v>0</v>
      </c>
    </row>
    <row r="48" spans="2:8" x14ac:dyDescent="0.2">
      <c r="B48" s="66" t="s">
        <v>57</v>
      </c>
      <c r="C48" s="70" t="s">
        <v>58</v>
      </c>
      <c r="D48" s="71"/>
      <c r="E48" s="89">
        <f>'Encargos_Rescisão_Prof Ausente'!E15</f>
        <v>0</v>
      </c>
      <c r="F48" s="90">
        <f t="shared" si="0"/>
        <v>0</v>
      </c>
    </row>
    <row r="49" spans="2:7" x14ac:dyDescent="0.2">
      <c r="B49" s="66" t="s">
        <v>60</v>
      </c>
      <c r="C49" s="70" t="s">
        <v>61</v>
      </c>
      <c r="D49" s="71"/>
      <c r="E49" s="89">
        <f>'Encargos_Rescisão_Prof Ausente'!E16</f>
        <v>0</v>
      </c>
      <c r="F49" s="90">
        <f t="shared" si="0"/>
        <v>0</v>
      </c>
    </row>
    <row r="50" spans="2:7" x14ac:dyDescent="0.2">
      <c r="B50" s="66" t="s">
        <v>63</v>
      </c>
      <c r="C50" s="70" t="s">
        <v>64</v>
      </c>
      <c r="D50" s="71"/>
      <c r="E50" s="89">
        <f>'Encargos_Rescisão_Prof Ausente'!E17</f>
        <v>0</v>
      </c>
      <c r="F50" s="90">
        <f t="shared" si="0"/>
        <v>0</v>
      </c>
    </row>
    <row r="51" spans="2:7" x14ac:dyDescent="0.2">
      <c r="B51" s="397" t="s">
        <v>66</v>
      </c>
      <c r="C51" s="398"/>
      <c r="D51" s="399"/>
      <c r="E51" s="92">
        <f>SUM(E43:E50)</f>
        <v>0</v>
      </c>
      <c r="F51" s="69">
        <f>SUM(F43:F50)</f>
        <v>0</v>
      </c>
      <c r="G51" s="93"/>
    </row>
    <row r="52" spans="2:7" x14ac:dyDescent="0.2">
      <c r="B52" s="420"/>
      <c r="C52" s="421"/>
      <c r="D52" s="421"/>
      <c r="E52" s="421"/>
      <c r="F52" s="422"/>
    </row>
    <row r="53" spans="2:7" x14ac:dyDescent="0.2">
      <c r="B53" s="389" t="s">
        <v>185</v>
      </c>
      <c r="C53" s="390"/>
      <c r="D53" s="391"/>
      <c r="E53" s="85" t="s">
        <v>240</v>
      </c>
      <c r="F53" s="69" t="s">
        <v>178</v>
      </c>
    </row>
    <row r="54" spans="2:7" ht="15" x14ac:dyDescent="0.25">
      <c r="B54" s="66" t="s">
        <v>30</v>
      </c>
      <c r="C54" s="376" t="str">
        <f>'1'!C54</f>
        <v>Transporte (Cláusula 14ª)</v>
      </c>
      <c r="D54" s="377"/>
      <c r="E54" s="94">
        <v>0</v>
      </c>
      <c r="F54" s="73">
        <f>'Salários e Benefícios'!G34</f>
        <v>0</v>
      </c>
      <c r="G54" s="95"/>
    </row>
    <row r="55" spans="2:7" ht="15" x14ac:dyDescent="0.25">
      <c r="B55" s="66" t="s">
        <v>34</v>
      </c>
      <c r="C55" s="376" t="str">
        <f>'1'!C55</f>
        <v>Auxílio-Refeição/Alimentação (Cláusula 13ª)</v>
      </c>
      <c r="D55" s="377"/>
      <c r="E55" s="94">
        <v>0</v>
      </c>
      <c r="F55" s="73">
        <f>'Salários e Benefícios'!$M$23</f>
        <v>0</v>
      </c>
      <c r="G55" s="95"/>
    </row>
    <row r="56" spans="2:7" ht="15" x14ac:dyDescent="0.25">
      <c r="B56" s="66" t="s">
        <v>38</v>
      </c>
      <c r="C56" s="376" t="str">
        <f>'1'!C56</f>
        <v>Seguro de Vida (Cláusula 16ª)</v>
      </c>
      <c r="D56" s="377"/>
      <c r="E56" s="94">
        <v>0</v>
      </c>
      <c r="F56" s="73">
        <f>'Salários e Benefícios'!$P$23</f>
        <v>0</v>
      </c>
    </row>
    <row r="57" spans="2:7" ht="15" x14ac:dyDescent="0.25">
      <c r="B57" s="66" t="s">
        <v>51</v>
      </c>
      <c r="C57" s="376" t="str">
        <f>'1'!C57</f>
        <v>Plano de Assistência Médica (Cláusula 15ª)</v>
      </c>
      <c r="D57" s="377"/>
      <c r="E57" s="94">
        <v>0</v>
      </c>
      <c r="F57" s="73">
        <f>'Salários e Benefícios'!$U$23</f>
        <v>0</v>
      </c>
    </row>
    <row r="58" spans="2:7" ht="15" x14ac:dyDescent="0.25">
      <c r="B58" s="66" t="s">
        <v>54</v>
      </c>
      <c r="C58" s="376" t="s">
        <v>330</v>
      </c>
      <c r="D58" s="377"/>
      <c r="E58" s="94">
        <v>0</v>
      </c>
      <c r="F58" s="73">
        <f>'Salários e Benefícios'!Z23</f>
        <v>0</v>
      </c>
    </row>
    <row r="59" spans="2:7" ht="15" x14ac:dyDescent="0.25">
      <c r="B59" s="66" t="s">
        <v>57</v>
      </c>
      <c r="C59" s="376" t="str">
        <f>'1'!C59</f>
        <v>Outros Benefícios</v>
      </c>
      <c r="D59" s="377"/>
      <c r="E59" s="94">
        <v>0</v>
      </c>
      <c r="F59" s="73">
        <v>0</v>
      </c>
    </row>
    <row r="60" spans="2:7" ht="15" x14ac:dyDescent="0.25">
      <c r="B60" s="66" t="s">
        <v>60</v>
      </c>
      <c r="C60" s="376" t="str">
        <f>'1'!C60</f>
        <v>Outros Benefícios</v>
      </c>
      <c r="D60" s="377"/>
      <c r="E60" s="94">
        <v>0</v>
      </c>
      <c r="F60" s="73">
        <v>0</v>
      </c>
    </row>
    <row r="61" spans="2:7" ht="15" x14ac:dyDescent="0.25">
      <c r="B61" s="66" t="s">
        <v>63</v>
      </c>
      <c r="C61" s="376" t="str">
        <f>'1'!C61</f>
        <v>Outros Benefícios</v>
      </c>
      <c r="D61" s="377"/>
      <c r="E61" s="94">
        <v>0</v>
      </c>
      <c r="F61" s="94">
        <v>0</v>
      </c>
    </row>
    <row r="62" spans="2:7" x14ac:dyDescent="0.2">
      <c r="B62" s="397" t="s">
        <v>191</v>
      </c>
      <c r="C62" s="398"/>
      <c r="D62" s="398"/>
      <c r="E62" s="97"/>
      <c r="F62" s="69">
        <f>SUM(F54:F61)</f>
        <v>0</v>
      </c>
    </row>
    <row r="63" spans="2:7" x14ac:dyDescent="0.2">
      <c r="B63" s="98"/>
      <c r="C63" s="98"/>
      <c r="D63" s="98"/>
      <c r="E63" s="99"/>
      <c r="F63" s="100"/>
    </row>
    <row r="64" spans="2:7" x14ac:dyDescent="0.2">
      <c r="B64" s="101" t="s">
        <v>192</v>
      </c>
      <c r="C64" s="102"/>
      <c r="D64" s="102"/>
      <c r="E64" s="103"/>
      <c r="F64" s="200"/>
    </row>
    <row r="65" spans="2:6" x14ac:dyDescent="0.2">
      <c r="B65" s="397" t="s">
        <v>193</v>
      </c>
      <c r="C65" s="398"/>
      <c r="D65" s="398"/>
      <c r="E65" s="399"/>
      <c r="F65" s="69" t="s">
        <v>178</v>
      </c>
    </row>
    <row r="66" spans="2:6" x14ac:dyDescent="0.2">
      <c r="B66" s="66" t="s">
        <v>194</v>
      </c>
      <c r="C66" s="70" t="s">
        <v>195</v>
      </c>
      <c r="D66" s="71"/>
      <c r="E66" s="104"/>
      <c r="F66" s="90">
        <f>F40</f>
        <v>0</v>
      </c>
    </row>
    <row r="67" spans="2:6" x14ac:dyDescent="0.2">
      <c r="B67" s="66" t="s">
        <v>196</v>
      </c>
      <c r="C67" s="70" t="s">
        <v>197</v>
      </c>
      <c r="D67" s="71"/>
      <c r="E67" s="104"/>
      <c r="F67" s="90">
        <f>F51</f>
        <v>0</v>
      </c>
    </row>
    <row r="68" spans="2:6" x14ac:dyDescent="0.2">
      <c r="B68" s="66" t="s">
        <v>198</v>
      </c>
      <c r="C68" s="70" t="s">
        <v>199</v>
      </c>
      <c r="D68" s="71"/>
      <c r="E68" s="104"/>
      <c r="F68" s="90">
        <f>F62</f>
        <v>0</v>
      </c>
    </row>
    <row r="69" spans="2:6" x14ac:dyDescent="0.2">
      <c r="B69" s="397" t="s">
        <v>200</v>
      </c>
      <c r="C69" s="398"/>
      <c r="D69" s="398"/>
      <c r="E69" s="105"/>
      <c r="F69" s="106">
        <f>SUM(F66:F68)</f>
        <v>0</v>
      </c>
    </row>
    <row r="70" spans="2:6" x14ac:dyDescent="0.2">
      <c r="B70" s="416"/>
      <c r="C70" s="416"/>
      <c r="D70" s="416"/>
      <c r="E70" s="416"/>
      <c r="F70" s="416"/>
    </row>
    <row r="71" spans="2:6" x14ac:dyDescent="0.2">
      <c r="B71" s="417" t="s">
        <v>67</v>
      </c>
      <c r="C71" s="418"/>
      <c r="D71" s="418"/>
      <c r="E71" s="418"/>
      <c r="F71" s="419"/>
    </row>
    <row r="72" spans="2:6" x14ac:dyDescent="0.2">
      <c r="B72" s="66">
        <v>3</v>
      </c>
      <c r="C72" s="397" t="s">
        <v>68</v>
      </c>
      <c r="D72" s="399"/>
      <c r="E72" s="66" t="s">
        <v>29</v>
      </c>
      <c r="F72" s="69" t="s">
        <v>178</v>
      </c>
    </row>
    <row r="73" spans="2:6" x14ac:dyDescent="0.2">
      <c r="B73" s="66" t="s">
        <v>30</v>
      </c>
      <c r="C73" s="70" t="s">
        <v>69</v>
      </c>
      <c r="D73" s="71"/>
      <c r="E73" s="82">
        <f>'Encargos_Rescisão_Prof Ausente'!E22</f>
        <v>0</v>
      </c>
      <c r="F73" s="90">
        <f>$F$33*E73</f>
        <v>0</v>
      </c>
    </row>
    <row r="74" spans="2:6" x14ac:dyDescent="0.2">
      <c r="B74" s="66" t="s">
        <v>34</v>
      </c>
      <c r="C74" s="70" t="s">
        <v>72</v>
      </c>
      <c r="D74" s="71"/>
      <c r="E74" s="82">
        <f>'Encargos_Rescisão_Prof Ausente'!E23</f>
        <v>0</v>
      </c>
      <c r="F74" s="90">
        <f t="shared" ref="F74:F77" si="1">$F$33*E74</f>
        <v>0</v>
      </c>
    </row>
    <row r="75" spans="2:6" x14ac:dyDescent="0.2">
      <c r="B75" s="66" t="s">
        <v>38</v>
      </c>
      <c r="C75" s="70" t="s">
        <v>75</v>
      </c>
      <c r="D75" s="71"/>
      <c r="E75" s="82">
        <f>'Encargos_Rescisão_Prof Ausente'!E24</f>
        <v>0</v>
      </c>
      <c r="F75" s="90">
        <f t="shared" si="1"/>
        <v>0</v>
      </c>
    </row>
    <row r="76" spans="2:6" x14ac:dyDescent="0.2">
      <c r="B76" s="66" t="s">
        <v>51</v>
      </c>
      <c r="C76" s="70" t="s">
        <v>78</v>
      </c>
      <c r="D76" s="71"/>
      <c r="E76" s="82">
        <f>'Encargos_Rescisão_Prof Ausente'!E25</f>
        <v>0</v>
      </c>
      <c r="F76" s="90">
        <f t="shared" si="1"/>
        <v>0</v>
      </c>
    </row>
    <row r="77" spans="2:6" x14ac:dyDescent="0.2">
      <c r="B77" s="66" t="s">
        <v>54</v>
      </c>
      <c r="C77" s="70" t="s">
        <v>81</v>
      </c>
      <c r="D77" s="71"/>
      <c r="E77" s="82">
        <f>'Encargos_Rescisão_Prof Ausente'!E26</f>
        <v>0</v>
      </c>
      <c r="F77" s="90">
        <f t="shared" si="1"/>
        <v>0</v>
      </c>
    </row>
    <row r="78" spans="2:6" x14ac:dyDescent="0.2">
      <c r="B78" s="397" t="s">
        <v>84</v>
      </c>
      <c r="C78" s="398"/>
      <c r="D78" s="399"/>
      <c r="E78" s="85">
        <f>SUM(E73:E77)</f>
        <v>0</v>
      </c>
      <c r="F78" s="69">
        <f>SUM(F73:F77)</f>
        <v>0</v>
      </c>
    </row>
    <row r="79" spans="2:6" x14ac:dyDescent="0.2">
      <c r="B79" s="398"/>
      <c r="C79" s="398"/>
      <c r="D79" s="398"/>
      <c r="E79" s="398"/>
      <c r="F79" s="398"/>
    </row>
    <row r="80" spans="2:6" x14ac:dyDescent="0.2">
      <c r="B80" s="417" t="s">
        <v>85</v>
      </c>
      <c r="C80" s="418"/>
      <c r="D80" s="418"/>
      <c r="E80" s="418"/>
      <c r="F80" s="419"/>
    </row>
    <row r="81" spans="2:6" x14ac:dyDescent="0.2">
      <c r="B81" s="397" t="s">
        <v>201</v>
      </c>
      <c r="C81" s="398"/>
      <c r="D81" s="399"/>
      <c r="E81" s="66" t="s">
        <v>29</v>
      </c>
      <c r="F81" s="69" t="s">
        <v>178</v>
      </c>
    </row>
    <row r="82" spans="2:6" x14ac:dyDescent="0.2">
      <c r="B82" s="66" t="s">
        <v>30</v>
      </c>
      <c r="C82" s="107" t="s">
        <v>87</v>
      </c>
      <c r="D82" s="71"/>
      <c r="E82" s="82">
        <f>'Encargos_Rescisão_Prof Ausente'!E31</f>
        <v>0</v>
      </c>
      <c r="F82" s="90">
        <f>$F$33*E82</f>
        <v>0</v>
      </c>
    </row>
    <row r="83" spans="2:6" x14ac:dyDescent="0.2">
      <c r="B83" s="66" t="s">
        <v>34</v>
      </c>
      <c r="C83" s="107" t="s">
        <v>90</v>
      </c>
      <c r="D83" s="71"/>
      <c r="E83" s="82">
        <f>'Encargos_Rescisão_Prof Ausente'!E32</f>
        <v>0</v>
      </c>
      <c r="F83" s="90">
        <f>$F$33*E83</f>
        <v>0</v>
      </c>
    </row>
    <row r="84" spans="2:6" x14ac:dyDescent="0.2">
      <c r="B84" s="66" t="s">
        <v>38</v>
      </c>
      <c r="C84" s="107" t="s">
        <v>93</v>
      </c>
      <c r="D84" s="71"/>
      <c r="E84" s="82">
        <f>'Encargos_Rescisão_Prof Ausente'!E33</f>
        <v>0</v>
      </c>
      <c r="F84" s="90">
        <f t="shared" ref="F84:F85" si="2">$F$33*E84</f>
        <v>0</v>
      </c>
    </row>
    <row r="85" spans="2:6" x14ac:dyDescent="0.2">
      <c r="B85" s="66" t="s">
        <v>51</v>
      </c>
      <c r="C85" s="107" t="s">
        <v>96</v>
      </c>
      <c r="D85" s="71"/>
      <c r="E85" s="82">
        <f>'Encargos_Rescisão_Prof Ausente'!E34</f>
        <v>0</v>
      </c>
      <c r="F85" s="90">
        <f t="shared" si="2"/>
        <v>0</v>
      </c>
    </row>
    <row r="86" spans="2:6" x14ac:dyDescent="0.2">
      <c r="B86" s="66" t="s">
        <v>54</v>
      </c>
      <c r="C86" s="107" t="s">
        <v>98</v>
      </c>
      <c r="D86" s="71"/>
      <c r="E86" s="82">
        <f>'Encargos_Rescisão_Prof Ausente'!E35</f>
        <v>0</v>
      </c>
      <c r="F86" s="90">
        <f>$F$33*E86</f>
        <v>0</v>
      </c>
    </row>
    <row r="87" spans="2:6" x14ac:dyDescent="0.2">
      <c r="B87" s="66" t="s">
        <v>57</v>
      </c>
      <c r="C87" s="107" t="s">
        <v>101</v>
      </c>
      <c r="D87" s="71"/>
      <c r="E87" s="82">
        <f>'Encargos_Rescisão_Prof Ausente'!E36</f>
        <v>0</v>
      </c>
      <c r="F87" s="90">
        <f>$F$33*E87</f>
        <v>0</v>
      </c>
    </row>
    <row r="88" spans="2:6" x14ac:dyDescent="0.2">
      <c r="B88" s="66" t="s">
        <v>60</v>
      </c>
      <c r="C88" s="107" t="s">
        <v>103</v>
      </c>
      <c r="D88" s="71"/>
      <c r="E88" s="82">
        <f>'Encargos_Rescisão_Prof Ausente'!E37</f>
        <v>0</v>
      </c>
      <c r="F88" s="90">
        <f>$F$33*E88</f>
        <v>0</v>
      </c>
    </row>
    <row r="89" spans="2:6" x14ac:dyDescent="0.2">
      <c r="B89" s="397" t="s">
        <v>104</v>
      </c>
      <c r="C89" s="398"/>
      <c r="D89" s="399"/>
      <c r="E89" s="85">
        <f>SUM(E82:E88)</f>
        <v>0</v>
      </c>
      <c r="F89" s="69">
        <f>SUM(F82:F88)</f>
        <v>0</v>
      </c>
    </row>
    <row r="90" spans="2:6" x14ac:dyDescent="0.2">
      <c r="B90" s="416"/>
      <c r="C90" s="416"/>
      <c r="D90" s="416"/>
      <c r="E90" s="416"/>
      <c r="F90" s="416"/>
    </row>
    <row r="91" spans="2:6" x14ac:dyDescent="0.2">
      <c r="B91" s="397" t="s">
        <v>202</v>
      </c>
      <c r="C91" s="398"/>
      <c r="D91" s="399"/>
      <c r="E91" s="66" t="s">
        <v>29</v>
      </c>
      <c r="F91" s="69" t="s">
        <v>178</v>
      </c>
    </row>
    <row r="92" spans="2:6" x14ac:dyDescent="0.2">
      <c r="B92" s="66" t="s">
        <v>30</v>
      </c>
      <c r="C92" s="108" t="s">
        <v>106</v>
      </c>
      <c r="D92" s="71"/>
      <c r="E92" s="82">
        <f>'Encargos_Rescisão_Prof Ausente'!E41</f>
        <v>0</v>
      </c>
      <c r="F92" s="90">
        <f t="shared" ref="F92" si="3">$F$33*E92</f>
        <v>0</v>
      </c>
    </row>
    <row r="93" spans="2:6" x14ac:dyDescent="0.2">
      <c r="B93" s="397" t="s">
        <v>203</v>
      </c>
      <c r="C93" s="398"/>
      <c r="D93" s="399"/>
      <c r="E93" s="85"/>
      <c r="F93" s="69">
        <f>F92</f>
        <v>0</v>
      </c>
    </row>
    <row r="94" spans="2:6" x14ac:dyDescent="0.2">
      <c r="B94" s="416"/>
      <c r="C94" s="416"/>
      <c r="D94" s="416"/>
      <c r="E94" s="416"/>
      <c r="F94" s="416"/>
    </row>
    <row r="95" spans="2:6" x14ac:dyDescent="0.2">
      <c r="B95" s="426" t="s">
        <v>204</v>
      </c>
      <c r="C95" s="427"/>
      <c r="D95" s="427"/>
      <c r="E95" s="427"/>
      <c r="F95" s="428"/>
    </row>
    <row r="96" spans="2:6" x14ac:dyDescent="0.2">
      <c r="B96" s="397" t="s">
        <v>205</v>
      </c>
      <c r="C96" s="398"/>
      <c r="D96" s="398"/>
      <c r="E96" s="399"/>
      <c r="F96" s="69" t="s">
        <v>178</v>
      </c>
    </row>
    <row r="97" spans="2:6" x14ac:dyDescent="0.2">
      <c r="B97" s="66" t="s">
        <v>206</v>
      </c>
      <c r="C97" s="109" t="s">
        <v>207</v>
      </c>
      <c r="D97" s="71"/>
      <c r="E97" s="104"/>
      <c r="F97" s="90">
        <f>F89</f>
        <v>0</v>
      </c>
    </row>
    <row r="98" spans="2:6" x14ac:dyDescent="0.2">
      <c r="B98" s="66" t="s">
        <v>208</v>
      </c>
      <c r="C98" s="109" t="s">
        <v>209</v>
      </c>
      <c r="D98" s="71"/>
      <c r="E98" s="104"/>
      <c r="F98" s="90">
        <f>F93</f>
        <v>0</v>
      </c>
    </row>
    <row r="99" spans="2:6" x14ac:dyDescent="0.2">
      <c r="B99" s="397" t="s">
        <v>210</v>
      </c>
      <c r="C99" s="398"/>
      <c r="D99" s="398"/>
      <c r="E99" s="399"/>
      <c r="F99" s="106">
        <f>SUM(F97:F98)</f>
        <v>0</v>
      </c>
    </row>
    <row r="100" spans="2:6" x14ac:dyDescent="0.2">
      <c r="B100" s="416"/>
      <c r="C100" s="416"/>
      <c r="D100" s="416"/>
      <c r="E100" s="416"/>
      <c r="F100" s="416"/>
    </row>
    <row r="101" spans="2:6" x14ac:dyDescent="0.2">
      <c r="B101" s="417" t="s">
        <v>211</v>
      </c>
      <c r="C101" s="418"/>
      <c r="D101" s="418"/>
      <c r="E101" s="418"/>
      <c r="F101" s="419"/>
    </row>
    <row r="102" spans="2:6" x14ac:dyDescent="0.2">
      <c r="B102" s="66">
        <v>5</v>
      </c>
      <c r="C102" s="397" t="s">
        <v>212</v>
      </c>
      <c r="D102" s="399"/>
      <c r="E102" s="66"/>
      <c r="F102" s="69" t="s">
        <v>178</v>
      </c>
    </row>
    <row r="103" spans="2:6" x14ac:dyDescent="0.2">
      <c r="B103" s="66" t="s">
        <v>30</v>
      </c>
      <c r="C103" s="70" t="s">
        <v>213</v>
      </c>
      <c r="D103" s="71"/>
      <c r="E103" s="110"/>
      <c r="F103" s="90">
        <v>0</v>
      </c>
    </row>
    <row r="104" spans="2:6" x14ac:dyDescent="0.2">
      <c r="B104" s="66" t="s">
        <v>34</v>
      </c>
      <c r="C104" s="70" t="s">
        <v>214</v>
      </c>
      <c r="D104" s="71"/>
      <c r="E104" s="110"/>
      <c r="F104" s="90">
        <v>0</v>
      </c>
    </row>
    <row r="105" spans="2:6" ht="15" x14ac:dyDescent="0.25">
      <c r="B105" s="111" t="s">
        <v>38</v>
      </c>
      <c r="C105" s="75" t="s">
        <v>215</v>
      </c>
      <c r="D105" s="71"/>
      <c r="E105" s="112"/>
      <c r="F105" s="96">
        <v>0</v>
      </c>
    </row>
    <row r="106" spans="2:6" x14ac:dyDescent="0.2">
      <c r="B106" s="397" t="s">
        <v>216</v>
      </c>
      <c r="C106" s="398"/>
      <c r="D106" s="399"/>
      <c r="E106" s="85"/>
      <c r="F106" s="69">
        <f>SUM(F103:F105)</f>
        <v>0</v>
      </c>
    </row>
    <row r="107" spans="2:6" x14ac:dyDescent="0.2">
      <c r="B107" s="416"/>
      <c r="C107" s="416"/>
      <c r="D107" s="416"/>
      <c r="E107" s="416"/>
      <c r="F107" s="416"/>
    </row>
    <row r="108" spans="2:6" x14ac:dyDescent="0.2">
      <c r="B108" s="417" t="s">
        <v>217</v>
      </c>
      <c r="C108" s="418"/>
      <c r="D108" s="418"/>
      <c r="E108" s="418"/>
      <c r="F108" s="418"/>
    </row>
    <row r="109" spans="2:6" x14ac:dyDescent="0.2">
      <c r="B109" s="66">
        <v>6</v>
      </c>
      <c r="C109" s="397" t="s">
        <v>218</v>
      </c>
      <c r="D109" s="399"/>
      <c r="E109" s="84" t="s">
        <v>29</v>
      </c>
      <c r="F109" s="69" t="s">
        <v>178</v>
      </c>
    </row>
    <row r="110" spans="2:6" x14ac:dyDescent="0.2">
      <c r="B110" s="66" t="s">
        <v>30</v>
      </c>
      <c r="C110" s="70" t="s">
        <v>219</v>
      </c>
      <c r="D110" s="71"/>
      <c r="E110" s="113">
        <f>'Custos Indiretos Tributos Lucro'!F4</f>
        <v>0</v>
      </c>
      <c r="F110" s="90">
        <f>E110*F135</f>
        <v>0</v>
      </c>
    </row>
    <row r="111" spans="2:6" x14ac:dyDescent="0.2">
      <c r="B111" s="66" t="s">
        <v>34</v>
      </c>
      <c r="C111" s="70" t="s">
        <v>220</v>
      </c>
      <c r="D111" s="71"/>
      <c r="E111" s="113">
        <f>'Custos Indiretos Tributos Lucro'!F5</f>
        <v>0</v>
      </c>
      <c r="F111" s="90">
        <f>E111*(F110+F135)</f>
        <v>0</v>
      </c>
    </row>
    <row r="112" spans="2:6" ht="15" x14ac:dyDescent="0.2">
      <c r="B112" s="66" t="s">
        <v>38</v>
      </c>
      <c r="C112" s="114" t="s">
        <v>221</v>
      </c>
      <c r="D112" s="68"/>
      <c r="E112" s="115"/>
      <c r="F112" s="90"/>
    </row>
    <row r="113" spans="2:7" x14ac:dyDescent="0.2">
      <c r="B113" s="66" t="s">
        <v>222</v>
      </c>
      <c r="C113" s="70" t="s">
        <v>112</v>
      </c>
      <c r="D113" s="71"/>
      <c r="E113" s="116">
        <f>'Custos Indiretos Tributos Lucro'!F6</f>
        <v>0</v>
      </c>
      <c r="F113" s="90">
        <f>E113*$F$123</f>
        <v>0</v>
      </c>
    </row>
    <row r="114" spans="2:7" x14ac:dyDescent="0.2">
      <c r="B114" s="66" t="s">
        <v>223</v>
      </c>
      <c r="C114" s="70" t="s">
        <v>113</v>
      </c>
      <c r="D114" s="71"/>
      <c r="E114" s="116">
        <f>'Custos Indiretos Tributos Lucro'!F7</f>
        <v>0</v>
      </c>
      <c r="F114" s="90">
        <f>E114*$F$123</f>
        <v>0</v>
      </c>
    </row>
    <row r="115" spans="2:7" x14ac:dyDescent="0.2">
      <c r="B115" s="66" t="s">
        <v>224</v>
      </c>
      <c r="C115" s="70" t="s">
        <v>114</v>
      </c>
      <c r="D115" s="71"/>
      <c r="E115" s="116">
        <f>'Custos Indiretos Tributos Lucro'!F8</f>
        <v>0</v>
      </c>
      <c r="F115" s="90">
        <f>E115*$F$123</f>
        <v>0</v>
      </c>
    </row>
    <row r="116" spans="2:7" x14ac:dyDescent="0.2">
      <c r="B116" s="66" t="s">
        <v>225</v>
      </c>
      <c r="C116" s="71" t="s">
        <v>115</v>
      </c>
      <c r="D116" s="71"/>
      <c r="E116" s="116">
        <f>'Custos Indiretos Tributos Lucro'!F9</f>
        <v>0</v>
      </c>
      <c r="F116" s="90">
        <f>E116*$F$123</f>
        <v>0</v>
      </c>
    </row>
    <row r="117" spans="2:7" x14ac:dyDescent="0.2">
      <c r="B117" s="397" t="s">
        <v>226</v>
      </c>
      <c r="C117" s="398"/>
      <c r="D117" s="399"/>
      <c r="E117" s="116"/>
      <c r="F117" s="69">
        <f>SUM(F110:F116)</f>
        <v>0</v>
      </c>
    </row>
    <row r="118" spans="2:7" x14ac:dyDescent="0.2">
      <c r="E118" s="202"/>
      <c r="G118" s="118"/>
    </row>
    <row r="119" spans="2:7" x14ac:dyDescent="0.2">
      <c r="B119" s="119" t="s">
        <v>227</v>
      </c>
      <c r="C119" s="120" t="s">
        <v>228</v>
      </c>
      <c r="D119" s="120"/>
      <c r="E119" s="121">
        <f>E113+E114+E115+E116</f>
        <v>0</v>
      </c>
      <c r="F119" s="122"/>
    </row>
    <row r="120" spans="2:7" x14ac:dyDescent="0.2">
      <c r="B120" s="123"/>
      <c r="C120" s="124">
        <v>100</v>
      </c>
      <c r="D120" s="124"/>
      <c r="E120" s="125"/>
      <c r="F120" s="126"/>
    </row>
    <row r="121" spans="2:7" x14ac:dyDescent="0.2">
      <c r="B121" s="127"/>
      <c r="C121" s="124"/>
      <c r="D121" s="124"/>
      <c r="E121" s="128"/>
      <c r="F121" s="129">
        <f>F135+F110+F111</f>
        <v>14536.94</v>
      </c>
    </row>
    <row r="122" spans="2:7" x14ac:dyDescent="0.2">
      <c r="B122" s="123" t="s">
        <v>229</v>
      </c>
      <c r="C122" s="130" t="s">
        <v>230</v>
      </c>
      <c r="D122" s="130"/>
      <c r="E122" s="128"/>
      <c r="F122" s="129"/>
    </row>
    <row r="123" spans="2:7" x14ac:dyDescent="0.2">
      <c r="B123" s="123"/>
      <c r="C123" s="124"/>
      <c r="D123" s="124"/>
      <c r="E123" s="128"/>
      <c r="F123" s="129">
        <f>F121/(1-E119)</f>
        <v>14536.94</v>
      </c>
    </row>
    <row r="124" spans="2:7" x14ac:dyDescent="0.2">
      <c r="B124" s="123" t="s">
        <v>231</v>
      </c>
      <c r="C124" s="130" t="s">
        <v>232</v>
      </c>
      <c r="D124" s="130"/>
      <c r="E124" s="128"/>
      <c r="F124" s="129"/>
    </row>
    <row r="125" spans="2:7" x14ac:dyDescent="0.2">
      <c r="B125" s="123"/>
      <c r="C125" s="124"/>
      <c r="D125" s="124"/>
      <c r="E125" s="128"/>
      <c r="F125" s="129">
        <f>F123-F121</f>
        <v>0</v>
      </c>
    </row>
    <row r="126" spans="2:7" x14ac:dyDescent="0.2">
      <c r="B126" s="131"/>
      <c r="C126" s="132" t="s">
        <v>233</v>
      </c>
      <c r="D126" s="132"/>
      <c r="E126" s="133"/>
      <c r="F126" s="134"/>
    </row>
    <row r="127" spans="2:7" x14ac:dyDescent="0.2">
      <c r="G127" s="118"/>
    </row>
    <row r="128" spans="2:7" x14ac:dyDescent="0.2">
      <c r="B128" s="426" t="s">
        <v>234</v>
      </c>
      <c r="C128" s="427"/>
      <c r="D128" s="427"/>
      <c r="E128" s="427"/>
      <c r="F128" s="428"/>
      <c r="G128" s="135"/>
    </row>
    <row r="129" spans="2:10" x14ac:dyDescent="0.2">
      <c r="B129" s="397" t="s">
        <v>235</v>
      </c>
      <c r="C129" s="398"/>
      <c r="D129" s="398"/>
      <c r="E129" s="399"/>
      <c r="F129" s="69" t="s">
        <v>178</v>
      </c>
    </row>
    <row r="130" spans="2:10" x14ac:dyDescent="0.2">
      <c r="B130" s="110" t="s">
        <v>30</v>
      </c>
      <c r="C130" s="70" t="str">
        <f>B24</f>
        <v>MÓDULO 1 - COMPOSIÇÃO DA REMUNERAÇÃO</v>
      </c>
      <c r="D130" s="71"/>
      <c r="E130" s="104"/>
      <c r="F130" s="90">
        <f>F33</f>
        <v>14536.94</v>
      </c>
    </row>
    <row r="131" spans="2:10" x14ac:dyDescent="0.2">
      <c r="B131" s="110" t="s">
        <v>34</v>
      </c>
      <c r="C131" s="70" t="str">
        <f>B35</f>
        <v>MÓDULO 2 – ENCARGOS E BENEFÍCIOS ANUAIS, MENSAIS E DIÁRIOS</v>
      </c>
      <c r="D131" s="71"/>
      <c r="E131" s="104"/>
      <c r="F131" s="90">
        <f>F69</f>
        <v>0</v>
      </c>
    </row>
    <row r="132" spans="2:10" x14ac:dyDescent="0.2">
      <c r="B132" s="110" t="s">
        <v>38</v>
      </c>
      <c r="C132" s="70" t="str">
        <f>B71</f>
        <v>MÓDULO 3 – PROVISÃO PARA RESCISÃO</v>
      </c>
      <c r="D132" s="71"/>
      <c r="E132" s="104"/>
      <c r="F132" s="90">
        <f>F78</f>
        <v>0</v>
      </c>
      <c r="G132" s="135"/>
    </row>
    <row r="133" spans="2:10" x14ac:dyDescent="0.2">
      <c r="B133" s="110" t="s">
        <v>51</v>
      </c>
      <c r="C133" s="70" t="str">
        <f>B80</f>
        <v>MÓDULO 4 – CUSTO DE REPOSIÇÃO DO PROFISSIONAL AUSENTE</v>
      </c>
      <c r="D133" s="71"/>
      <c r="E133" s="104"/>
      <c r="F133" s="90">
        <f>F99</f>
        <v>0</v>
      </c>
      <c r="G133" s="135"/>
    </row>
    <row r="134" spans="2:10" x14ac:dyDescent="0.2">
      <c r="B134" s="110" t="s">
        <v>54</v>
      </c>
      <c r="C134" s="70" t="str">
        <f>B101</f>
        <v>MÓDULO 5 – INSUMOS DIVERSOS</v>
      </c>
      <c r="D134" s="71"/>
      <c r="E134" s="104"/>
      <c r="F134" s="90">
        <f>F106</f>
        <v>0</v>
      </c>
    </row>
    <row r="135" spans="2:10" x14ac:dyDescent="0.2">
      <c r="B135" s="66"/>
      <c r="C135" s="114" t="s">
        <v>236</v>
      </c>
      <c r="D135" s="68"/>
      <c r="E135" s="105"/>
      <c r="F135" s="69">
        <f>SUM(F130:F134)</f>
        <v>14536.94</v>
      </c>
      <c r="G135" s="118"/>
    </row>
    <row r="136" spans="2:10" x14ac:dyDescent="0.2">
      <c r="B136" s="110" t="s">
        <v>57</v>
      </c>
      <c r="C136" s="70" t="str">
        <f>B108</f>
        <v>MÓDULO 6 – CUSTOS INDIRETOS, TRIBUTOS E LUCRO</v>
      </c>
      <c r="D136" s="71"/>
      <c r="E136" s="104"/>
      <c r="F136" s="90">
        <f>F117</f>
        <v>0</v>
      </c>
    </row>
    <row r="137" spans="2:10" x14ac:dyDescent="0.2">
      <c r="B137" s="114" t="s">
        <v>237</v>
      </c>
      <c r="C137" s="68"/>
      <c r="D137" s="68"/>
      <c r="E137" s="105"/>
      <c r="F137" s="106">
        <f>SUM(F135:F136)</f>
        <v>14536.94</v>
      </c>
    </row>
    <row r="138" spans="2:10" ht="15.75" customHeight="1" thickBot="1" x14ac:dyDescent="0.25">
      <c r="B138" s="79"/>
      <c r="C138" s="79"/>
      <c r="D138" s="79"/>
      <c r="E138" s="79"/>
      <c r="F138" s="80"/>
      <c r="J138" s="118"/>
    </row>
    <row r="139" spans="2:10" ht="13.5" thickBot="1" x14ac:dyDescent="0.25">
      <c r="B139" s="423" t="s">
        <v>238</v>
      </c>
      <c r="C139" s="424"/>
      <c r="D139" s="424"/>
      <c r="E139" s="425"/>
      <c r="F139" s="136">
        <f>'Salários e Benefícios'!E15</f>
        <v>1</v>
      </c>
    </row>
    <row r="140" spans="2:10" ht="13.5" thickBot="1" x14ac:dyDescent="0.25"/>
    <row r="141" spans="2:10" ht="13.5" thickBot="1" x14ac:dyDescent="0.25">
      <c r="B141" s="429" t="s">
        <v>239</v>
      </c>
      <c r="C141" s="430"/>
      <c r="D141" s="430"/>
      <c r="E141" s="431"/>
      <c r="F141" s="137">
        <f>F139*F137</f>
        <v>14536.94</v>
      </c>
    </row>
  </sheetData>
  <protectedRanges>
    <protectedRange sqref="C15" name="Intervalo1_1_1"/>
  </protectedRanges>
  <mergeCells count="72">
    <mergeCell ref="B9:C9"/>
    <mergeCell ref="B2:F2"/>
    <mergeCell ref="A4:F4"/>
    <mergeCell ref="B5:F5"/>
    <mergeCell ref="B6:C6"/>
    <mergeCell ref="B7:C7"/>
    <mergeCell ref="D19:F19"/>
    <mergeCell ref="B10:C10"/>
    <mergeCell ref="E10:F10"/>
    <mergeCell ref="B11:C11"/>
    <mergeCell ref="E11:F11"/>
    <mergeCell ref="B12:F12"/>
    <mergeCell ref="B14:C14"/>
    <mergeCell ref="D14:F14"/>
    <mergeCell ref="D15:F15"/>
    <mergeCell ref="B16:C16"/>
    <mergeCell ref="D16:F16"/>
    <mergeCell ref="D17:F17"/>
    <mergeCell ref="D18:F18"/>
    <mergeCell ref="C57:D57"/>
    <mergeCell ref="B42:D42"/>
    <mergeCell ref="D20:F20"/>
    <mergeCell ref="B21:C21"/>
    <mergeCell ref="D21:F21"/>
    <mergeCell ref="B23:F23"/>
    <mergeCell ref="B24:F24"/>
    <mergeCell ref="B33:D33"/>
    <mergeCell ref="B35:F35"/>
    <mergeCell ref="B36:D36"/>
    <mergeCell ref="C39:D39"/>
    <mergeCell ref="B40:D40"/>
    <mergeCell ref="B41:F41"/>
    <mergeCell ref="B101:F101"/>
    <mergeCell ref="B80:F80"/>
    <mergeCell ref="B51:D51"/>
    <mergeCell ref="B52:F52"/>
    <mergeCell ref="B53:D53"/>
    <mergeCell ref="B62:D62"/>
    <mergeCell ref="B65:E65"/>
    <mergeCell ref="B69:D69"/>
    <mergeCell ref="B70:F70"/>
    <mergeCell ref="B71:F71"/>
    <mergeCell ref="C72:D72"/>
    <mergeCell ref="B78:D78"/>
    <mergeCell ref="B79:F79"/>
    <mergeCell ref="C54:D54"/>
    <mergeCell ref="C55:D55"/>
    <mergeCell ref="C56:D56"/>
    <mergeCell ref="B139:E139"/>
    <mergeCell ref="B141:E141"/>
    <mergeCell ref="B106:D106"/>
    <mergeCell ref="B107:F107"/>
    <mergeCell ref="B108:F108"/>
    <mergeCell ref="C109:D109"/>
    <mergeCell ref="B128:F128"/>
    <mergeCell ref="B117:D117"/>
    <mergeCell ref="C58:D58"/>
    <mergeCell ref="C59:D59"/>
    <mergeCell ref="C60:D60"/>
    <mergeCell ref="C61:D61"/>
    <mergeCell ref="B129:E129"/>
    <mergeCell ref="C102:D102"/>
    <mergeCell ref="B81:D81"/>
    <mergeCell ref="B89:D89"/>
    <mergeCell ref="B90:F90"/>
    <mergeCell ref="B91:D91"/>
    <mergeCell ref="B93:D93"/>
    <mergeCell ref="B94:F94"/>
    <mergeCell ref="B95:F95"/>
    <mergeCell ref="B96:E96"/>
    <mergeCell ref="B99:E99"/>
    <mergeCell ref="B100:F100"/>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60:F65560 IZ65560:JB65560 SV65560:SX65560 ACR65560:ACT65560 AMN65560:AMP65560 AWJ65560:AWL65560 BGF65560:BGH65560 BQB65560:BQD65560 BZX65560:BZZ65560 CJT65560:CJV65560 CTP65560:CTR65560 DDL65560:DDN65560 DNH65560:DNJ65560 DXD65560:DXF65560 EGZ65560:EHB65560 EQV65560:EQX65560 FAR65560:FAT65560 FKN65560:FKP65560 FUJ65560:FUL65560 GEF65560:GEH65560 GOB65560:GOD65560 GXX65560:GXZ65560 HHT65560:HHV65560 HRP65560:HRR65560 IBL65560:IBN65560 ILH65560:ILJ65560 IVD65560:IVF65560 JEZ65560:JFB65560 JOV65560:JOX65560 JYR65560:JYT65560 KIN65560:KIP65560 KSJ65560:KSL65560 LCF65560:LCH65560 LMB65560:LMD65560 LVX65560:LVZ65560 MFT65560:MFV65560 MPP65560:MPR65560 MZL65560:MZN65560 NJH65560:NJJ65560 NTD65560:NTF65560 OCZ65560:ODB65560 OMV65560:OMX65560 OWR65560:OWT65560 PGN65560:PGP65560 PQJ65560:PQL65560 QAF65560:QAH65560 QKB65560:QKD65560 QTX65560:QTZ65560 RDT65560:RDV65560 RNP65560:RNR65560 RXL65560:RXN65560 SHH65560:SHJ65560 SRD65560:SRF65560 TAZ65560:TBB65560 TKV65560:TKX65560 TUR65560:TUT65560 UEN65560:UEP65560 UOJ65560:UOL65560 UYF65560:UYH65560 VIB65560:VID65560 VRX65560:VRZ65560 WBT65560:WBV65560 WLP65560:WLR65560 WVL65560:WVN65560 D131096:F131096 IZ131096:JB131096 SV131096:SX131096 ACR131096:ACT131096 AMN131096:AMP131096 AWJ131096:AWL131096 BGF131096:BGH131096 BQB131096:BQD131096 BZX131096:BZZ131096 CJT131096:CJV131096 CTP131096:CTR131096 DDL131096:DDN131096 DNH131096:DNJ131096 DXD131096:DXF131096 EGZ131096:EHB131096 EQV131096:EQX131096 FAR131096:FAT131096 FKN131096:FKP131096 FUJ131096:FUL131096 GEF131096:GEH131096 GOB131096:GOD131096 GXX131096:GXZ131096 HHT131096:HHV131096 HRP131096:HRR131096 IBL131096:IBN131096 ILH131096:ILJ131096 IVD131096:IVF131096 JEZ131096:JFB131096 JOV131096:JOX131096 JYR131096:JYT131096 KIN131096:KIP131096 KSJ131096:KSL131096 LCF131096:LCH131096 LMB131096:LMD131096 LVX131096:LVZ131096 MFT131096:MFV131096 MPP131096:MPR131096 MZL131096:MZN131096 NJH131096:NJJ131096 NTD131096:NTF131096 OCZ131096:ODB131096 OMV131096:OMX131096 OWR131096:OWT131096 PGN131096:PGP131096 PQJ131096:PQL131096 QAF131096:QAH131096 QKB131096:QKD131096 QTX131096:QTZ131096 RDT131096:RDV131096 RNP131096:RNR131096 RXL131096:RXN131096 SHH131096:SHJ131096 SRD131096:SRF131096 TAZ131096:TBB131096 TKV131096:TKX131096 TUR131096:TUT131096 UEN131096:UEP131096 UOJ131096:UOL131096 UYF131096:UYH131096 VIB131096:VID131096 VRX131096:VRZ131096 WBT131096:WBV131096 WLP131096:WLR131096 WVL131096:WVN131096 D196632:F196632 IZ196632:JB196632 SV196632:SX196632 ACR196632:ACT196632 AMN196632:AMP196632 AWJ196632:AWL196632 BGF196632:BGH196632 BQB196632:BQD196632 BZX196632:BZZ196632 CJT196632:CJV196632 CTP196632:CTR196632 DDL196632:DDN196632 DNH196632:DNJ196632 DXD196632:DXF196632 EGZ196632:EHB196632 EQV196632:EQX196632 FAR196632:FAT196632 FKN196632:FKP196632 FUJ196632:FUL196632 GEF196632:GEH196632 GOB196632:GOD196632 GXX196632:GXZ196632 HHT196632:HHV196632 HRP196632:HRR196632 IBL196632:IBN196632 ILH196632:ILJ196632 IVD196632:IVF196632 JEZ196632:JFB196632 JOV196632:JOX196632 JYR196632:JYT196632 KIN196632:KIP196632 KSJ196632:KSL196632 LCF196632:LCH196632 LMB196632:LMD196632 LVX196632:LVZ196632 MFT196632:MFV196632 MPP196632:MPR196632 MZL196632:MZN196632 NJH196632:NJJ196632 NTD196632:NTF196632 OCZ196632:ODB196632 OMV196632:OMX196632 OWR196632:OWT196632 PGN196632:PGP196632 PQJ196632:PQL196632 QAF196632:QAH196632 QKB196632:QKD196632 QTX196632:QTZ196632 RDT196632:RDV196632 RNP196632:RNR196632 RXL196632:RXN196632 SHH196632:SHJ196632 SRD196632:SRF196632 TAZ196632:TBB196632 TKV196632:TKX196632 TUR196632:TUT196632 UEN196632:UEP196632 UOJ196632:UOL196632 UYF196632:UYH196632 VIB196632:VID196632 VRX196632:VRZ196632 WBT196632:WBV196632 WLP196632:WLR196632 WVL196632:WVN196632 D262168:F262168 IZ262168:JB262168 SV262168:SX262168 ACR262168:ACT262168 AMN262168:AMP262168 AWJ262168:AWL262168 BGF262168:BGH262168 BQB262168:BQD262168 BZX262168:BZZ262168 CJT262168:CJV262168 CTP262168:CTR262168 DDL262168:DDN262168 DNH262168:DNJ262168 DXD262168:DXF262168 EGZ262168:EHB262168 EQV262168:EQX262168 FAR262168:FAT262168 FKN262168:FKP262168 FUJ262168:FUL262168 GEF262168:GEH262168 GOB262168:GOD262168 GXX262168:GXZ262168 HHT262168:HHV262168 HRP262168:HRR262168 IBL262168:IBN262168 ILH262168:ILJ262168 IVD262168:IVF262168 JEZ262168:JFB262168 JOV262168:JOX262168 JYR262168:JYT262168 KIN262168:KIP262168 KSJ262168:KSL262168 LCF262168:LCH262168 LMB262168:LMD262168 LVX262168:LVZ262168 MFT262168:MFV262168 MPP262168:MPR262168 MZL262168:MZN262168 NJH262168:NJJ262168 NTD262168:NTF262168 OCZ262168:ODB262168 OMV262168:OMX262168 OWR262168:OWT262168 PGN262168:PGP262168 PQJ262168:PQL262168 QAF262168:QAH262168 QKB262168:QKD262168 QTX262168:QTZ262168 RDT262168:RDV262168 RNP262168:RNR262168 RXL262168:RXN262168 SHH262168:SHJ262168 SRD262168:SRF262168 TAZ262168:TBB262168 TKV262168:TKX262168 TUR262168:TUT262168 UEN262168:UEP262168 UOJ262168:UOL262168 UYF262168:UYH262168 VIB262168:VID262168 VRX262168:VRZ262168 WBT262168:WBV262168 WLP262168:WLR262168 WVL262168:WVN262168 D327704:F327704 IZ327704:JB327704 SV327704:SX327704 ACR327704:ACT327704 AMN327704:AMP327704 AWJ327704:AWL327704 BGF327704:BGH327704 BQB327704:BQD327704 BZX327704:BZZ327704 CJT327704:CJV327704 CTP327704:CTR327704 DDL327704:DDN327704 DNH327704:DNJ327704 DXD327704:DXF327704 EGZ327704:EHB327704 EQV327704:EQX327704 FAR327704:FAT327704 FKN327704:FKP327704 FUJ327704:FUL327704 GEF327704:GEH327704 GOB327704:GOD327704 GXX327704:GXZ327704 HHT327704:HHV327704 HRP327704:HRR327704 IBL327704:IBN327704 ILH327704:ILJ327704 IVD327704:IVF327704 JEZ327704:JFB327704 JOV327704:JOX327704 JYR327704:JYT327704 KIN327704:KIP327704 KSJ327704:KSL327704 LCF327704:LCH327704 LMB327704:LMD327704 LVX327704:LVZ327704 MFT327704:MFV327704 MPP327704:MPR327704 MZL327704:MZN327704 NJH327704:NJJ327704 NTD327704:NTF327704 OCZ327704:ODB327704 OMV327704:OMX327704 OWR327704:OWT327704 PGN327704:PGP327704 PQJ327704:PQL327704 QAF327704:QAH327704 QKB327704:QKD327704 QTX327704:QTZ327704 RDT327704:RDV327704 RNP327704:RNR327704 RXL327704:RXN327704 SHH327704:SHJ327704 SRD327704:SRF327704 TAZ327704:TBB327704 TKV327704:TKX327704 TUR327704:TUT327704 UEN327704:UEP327704 UOJ327704:UOL327704 UYF327704:UYH327704 VIB327704:VID327704 VRX327704:VRZ327704 WBT327704:WBV327704 WLP327704:WLR327704 WVL327704:WVN327704 D393240:F393240 IZ393240:JB393240 SV393240:SX393240 ACR393240:ACT393240 AMN393240:AMP393240 AWJ393240:AWL393240 BGF393240:BGH393240 BQB393240:BQD393240 BZX393240:BZZ393240 CJT393240:CJV393240 CTP393240:CTR393240 DDL393240:DDN393240 DNH393240:DNJ393240 DXD393240:DXF393240 EGZ393240:EHB393240 EQV393240:EQX393240 FAR393240:FAT393240 FKN393240:FKP393240 FUJ393240:FUL393240 GEF393240:GEH393240 GOB393240:GOD393240 GXX393240:GXZ393240 HHT393240:HHV393240 HRP393240:HRR393240 IBL393240:IBN393240 ILH393240:ILJ393240 IVD393240:IVF393240 JEZ393240:JFB393240 JOV393240:JOX393240 JYR393240:JYT393240 KIN393240:KIP393240 KSJ393240:KSL393240 LCF393240:LCH393240 LMB393240:LMD393240 LVX393240:LVZ393240 MFT393240:MFV393240 MPP393240:MPR393240 MZL393240:MZN393240 NJH393240:NJJ393240 NTD393240:NTF393240 OCZ393240:ODB393240 OMV393240:OMX393240 OWR393240:OWT393240 PGN393240:PGP393240 PQJ393240:PQL393240 QAF393240:QAH393240 QKB393240:QKD393240 QTX393240:QTZ393240 RDT393240:RDV393240 RNP393240:RNR393240 RXL393240:RXN393240 SHH393240:SHJ393240 SRD393240:SRF393240 TAZ393240:TBB393240 TKV393240:TKX393240 TUR393240:TUT393240 UEN393240:UEP393240 UOJ393240:UOL393240 UYF393240:UYH393240 VIB393240:VID393240 VRX393240:VRZ393240 WBT393240:WBV393240 WLP393240:WLR393240 WVL393240:WVN393240 D458776:F458776 IZ458776:JB458776 SV458776:SX458776 ACR458776:ACT458776 AMN458776:AMP458776 AWJ458776:AWL458776 BGF458776:BGH458776 BQB458776:BQD458776 BZX458776:BZZ458776 CJT458776:CJV458776 CTP458776:CTR458776 DDL458776:DDN458776 DNH458776:DNJ458776 DXD458776:DXF458776 EGZ458776:EHB458776 EQV458776:EQX458776 FAR458776:FAT458776 FKN458776:FKP458776 FUJ458776:FUL458776 GEF458776:GEH458776 GOB458776:GOD458776 GXX458776:GXZ458776 HHT458776:HHV458776 HRP458776:HRR458776 IBL458776:IBN458776 ILH458776:ILJ458776 IVD458776:IVF458776 JEZ458776:JFB458776 JOV458776:JOX458776 JYR458776:JYT458776 KIN458776:KIP458776 KSJ458776:KSL458776 LCF458776:LCH458776 LMB458776:LMD458776 LVX458776:LVZ458776 MFT458776:MFV458776 MPP458776:MPR458776 MZL458776:MZN458776 NJH458776:NJJ458776 NTD458776:NTF458776 OCZ458776:ODB458776 OMV458776:OMX458776 OWR458776:OWT458776 PGN458776:PGP458776 PQJ458776:PQL458776 QAF458776:QAH458776 QKB458776:QKD458776 QTX458776:QTZ458776 RDT458776:RDV458776 RNP458776:RNR458776 RXL458776:RXN458776 SHH458776:SHJ458776 SRD458776:SRF458776 TAZ458776:TBB458776 TKV458776:TKX458776 TUR458776:TUT458776 UEN458776:UEP458776 UOJ458776:UOL458776 UYF458776:UYH458776 VIB458776:VID458776 VRX458776:VRZ458776 WBT458776:WBV458776 WLP458776:WLR458776 WVL458776:WVN458776 D524312:F524312 IZ524312:JB524312 SV524312:SX524312 ACR524312:ACT524312 AMN524312:AMP524312 AWJ524312:AWL524312 BGF524312:BGH524312 BQB524312:BQD524312 BZX524312:BZZ524312 CJT524312:CJV524312 CTP524312:CTR524312 DDL524312:DDN524312 DNH524312:DNJ524312 DXD524312:DXF524312 EGZ524312:EHB524312 EQV524312:EQX524312 FAR524312:FAT524312 FKN524312:FKP524312 FUJ524312:FUL524312 GEF524312:GEH524312 GOB524312:GOD524312 GXX524312:GXZ524312 HHT524312:HHV524312 HRP524312:HRR524312 IBL524312:IBN524312 ILH524312:ILJ524312 IVD524312:IVF524312 JEZ524312:JFB524312 JOV524312:JOX524312 JYR524312:JYT524312 KIN524312:KIP524312 KSJ524312:KSL524312 LCF524312:LCH524312 LMB524312:LMD524312 LVX524312:LVZ524312 MFT524312:MFV524312 MPP524312:MPR524312 MZL524312:MZN524312 NJH524312:NJJ524312 NTD524312:NTF524312 OCZ524312:ODB524312 OMV524312:OMX524312 OWR524312:OWT524312 PGN524312:PGP524312 PQJ524312:PQL524312 QAF524312:QAH524312 QKB524312:QKD524312 QTX524312:QTZ524312 RDT524312:RDV524312 RNP524312:RNR524312 RXL524312:RXN524312 SHH524312:SHJ524312 SRD524312:SRF524312 TAZ524312:TBB524312 TKV524312:TKX524312 TUR524312:TUT524312 UEN524312:UEP524312 UOJ524312:UOL524312 UYF524312:UYH524312 VIB524312:VID524312 VRX524312:VRZ524312 WBT524312:WBV524312 WLP524312:WLR524312 WVL524312:WVN524312 D589848:F589848 IZ589848:JB589848 SV589848:SX589848 ACR589848:ACT589848 AMN589848:AMP589848 AWJ589848:AWL589848 BGF589848:BGH589848 BQB589848:BQD589848 BZX589848:BZZ589848 CJT589848:CJV589848 CTP589848:CTR589848 DDL589848:DDN589848 DNH589848:DNJ589848 DXD589848:DXF589848 EGZ589848:EHB589848 EQV589848:EQX589848 FAR589848:FAT589848 FKN589848:FKP589848 FUJ589848:FUL589848 GEF589848:GEH589848 GOB589848:GOD589848 GXX589848:GXZ589848 HHT589848:HHV589848 HRP589848:HRR589848 IBL589848:IBN589848 ILH589848:ILJ589848 IVD589848:IVF589848 JEZ589848:JFB589848 JOV589848:JOX589848 JYR589848:JYT589848 KIN589848:KIP589848 KSJ589848:KSL589848 LCF589848:LCH589848 LMB589848:LMD589848 LVX589848:LVZ589848 MFT589848:MFV589848 MPP589848:MPR589848 MZL589848:MZN589848 NJH589848:NJJ589848 NTD589848:NTF589848 OCZ589848:ODB589848 OMV589848:OMX589848 OWR589848:OWT589848 PGN589848:PGP589848 PQJ589848:PQL589848 QAF589848:QAH589848 QKB589848:QKD589848 QTX589848:QTZ589848 RDT589848:RDV589848 RNP589848:RNR589848 RXL589848:RXN589848 SHH589848:SHJ589848 SRD589848:SRF589848 TAZ589848:TBB589848 TKV589848:TKX589848 TUR589848:TUT589848 UEN589848:UEP589848 UOJ589848:UOL589848 UYF589848:UYH589848 VIB589848:VID589848 VRX589848:VRZ589848 WBT589848:WBV589848 WLP589848:WLR589848 WVL589848:WVN589848 D655384:F655384 IZ655384:JB655384 SV655384:SX655384 ACR655384:ACT655384 AMN655384:AMP655384 AWJ655384:AWL655384 BGF655384:BGH655384 BQB655384:BQD655384 BZX655384:BZZ655384 CJT655384:CJV655384 CTP655384:CTR655384 DDL655384:DDN655384 DNH655384:DNJ655384 DXD655384:DXF655384 EGZ655384:EHB655384 EQV655384:EQX655384 FAR655384:FAT655384 FKN655384:FKP655384 FUJ655384:FUL655384 GEF655384:GEH655384 GOB655384:GOD655384 GXX655384:GXZ655384 HHT655384:HHV655384 HRP655384:HRR655384 IBL655384:IBN655384 ILH655384:ILJ655384 IVD655384:IVF655384 JEZ655384:JFB655384 JOV655384:JOX655384 JYR655384:JYT655384 KIN655384:KIP655384 KSJ655384:KSL655384 LCF655384:LCH655384 LMB655384:LMD655384 LVX655384:LVZ655384 MFT655384:MFV655384 MPP655384:MPR655384 MZL655384:MZN655384 NJH655384:NJJ655384 NTD655384:NTF655384 OCZ655384:ODB655384 OMV655384:OMX655384 OWR655384:OWT655384 PGN655384:PGP655384 PQJ655384:PQL655384 QAF655384:QAH655384 QKB655384:QKD655384 QTX655384:QTZ655384 RDT655384:RDV655384 RNP655384:RNR655384 RXL655384:RXN655384 SHH655384:SHJ655384 SRD655384:SRF655384 TAZ655384:TBB655384 TKV655384:TKX655384 TUR655384:TUT655384 UEN655384:UEP655384 UOJ655384:UOL655384 UYF655384:UYH655384 VIB655384:VID655384 VRX655384:VRZ655384 WBT655384:WBV655384 WLP655384:WLR655384 WVL655384:WVN655384 D720920:F720920 IZ720920:JB720920 SV720920:SX720920 ACR720920:ACT720920 AMN720920:AMP720920 AWJ720920:AWL720920 BGF720920:BGH720920 BQB720920:BQD720920 BZX720920:BZZ720920 CJT720920:CJV720920 CTP720920:CTR720920 DDL720920:DDN720920 DNH720920:DNJ720920 DXD720920:DXF720920 EGZ720920:EHB720920 EQV720920:EQX720920 FAR720920:FAT720920 FKN720920:FKP720920 FUJ720920:FUL720920 GEF720920:GEH720920 GOB720920:GOD720920 GXX720920:GXZ720920 HHT720920:HHV720920 HRP720920:HRR720920 IBL720920:IBN720920 ILH720920:ILJ720920 IVD720920:IVF720920 JEZ720920:JFB720920 JOV720920:JOX720920 JYR720920:JYT720920 KIN720920:KIP720920 KSJ720920:KSL720920 LCF720920:LCH720920 LMB720920:LMD720920 LVX720920:LVZ720920 MFT720920:MFV720920 MPP720920:MPR720920 MZL720920:MZN720920 NJH720920:NJJ720920 NTD720920:NTF720920 OCZ720920:ODB720920 OMV720920:OMX720920 OWR720920:OWT720920 PGN720920:PGP720920 PQJ720920:PQL720920 QAF720920:QAH720920 QKB720920:QKD720920 QTX720920:QTZ720920 RDT720920:RDV720920 RNP720920:RNR720920 RXL720920:RXN720920 SHH720920:SHJ720920 SRD720920:SRF720920 TAZ720920:TBB720920 TKV720920:TKX720920 TUR720920:TUT720920 UEN720920:UEP720920 UOJ720920:UOL720920 UYF720920:UYH720920 VIB720920:VID720920 VRX720920:VRZ720920 WBT720920:WBV720920 WLP720920:WLR720920 WVL720920:WVN720920 D786456:F786456 IZ786456:JB786456 SV786456:SX786456 ACR786456:ACT786456 AMN786456:AMP786456 AWJ786456:AWL786456 BGF786456:BGH786456 BQB786456:BQD786456 BZX786456:BZZ786456 CJT786456:CJV786456 CTP786456:CTR786456 DDL786456:DDN786456 DNH786456:DNJ786456 DXD786456:DXF786456 EGZ786456:EHB786456 EQV786456:EQX786456 FAR786456:FAT786456 FKN786456:FKP786456 FUJ786456:FUL786456 GEF786456:GEH786456 GOB786456:GOD786456 GXX786456:GXZ786456 HHT786456:HHV786456 HRP786456:HRR786456 IBL786456:IBN786456 ILH786456:ILJ786456 IVD786456:IVF786456 JEZ786456:JFB786456 JOV786456:JOX786456 JYR786456:JYT786456 KIN786456:KIP786456 KSJ786456:KSL786456 LCF786456:LCH786456 LMB786456:LMD786456 LVX786456:LVZ786456 MFT786456:MFV786456 MPP786456:MPR786456 MZL786456:MZN786456 NJH786456:NJJ786456 NTD786456:NTF786456 OCZ786456:ODB786456 OMV786456:OMX786456 OWR786456:OWT786456 PGN786456:PGP786456 PQJ786456:PQL786456 QAF786456:QAH786456 QKB786456:QKD786456 QTX786456:QTZ786456 RDT786456:RDV786456 RNP786456:RNR786456 RXL786456:RXN786456 SHH786456:SHJ786456 SRD786456:SRF786456 TAZ786456:TBB786456 TKV786456:TKX786456 TUR786456:TUT786456 UEN786456:UEP786456 UOJ786456:UOL786456 UYF786456:UYH786456 VIB786456:VID786456 VRX786456:VRZ786456 WBT786456:WBV786456 WLP786456:WLR786456 WVL786456:WVN786456 D851992:F851992 IZ851992:JB851992 SV851992:SX851992 ACR851992:ACT851992 AMN851992:AMP851992 AWJ851992:AWL851992 BGF851992:BGH851992 BQB851992:BQD851992 BZX851992:BZZ851992 CJT851992:CJV851992 CTP851992:CTR851992 DDL851992:DDN851992 DNH851992:DNJ851992 DXD851992:DXF851992 EGZ851992:EHB851992 EQV851992:EQX851992 FAR851992:FAT851992 FKN851992:FKP851992 FUJ851992:FUL851992 GEF851992:GEH851992 GOB851992:GOD851992 GXX851992:GXZ851992 HHT851992:HHV851992 HRP851992:HRR851992 IBL851992:IBN851992 ILH851992:ILJ851992 IVD851992:IVF851992 JEZ851992:JFB851992 JOV851992:JOX851992 JYR851992:JYT851992 KIN851992:KIP851992 KSJ851992:KSL851992 LCF851992:LCH851992 LMB851992:LMD851992 LVX851992:LVZ851992 MFT851992:MFV851992 MPP851992:MPR851992 MZL851992:MZN851992 NJH851992:NJJ851992 NTD851992:NTF851992 OCZ851992:ODB851992 OMV851992:OMX851992 OWR851992:OWT851992 PGN851992:PGP851992 PQJ851992:PQL851992 QAF851992:QAH851992 QKB851992:QKD851992 QTX851992:QTZ851992 RDT851992:RDV851992 RNP851992:RNR851992 RXL851992:RXN851992 SHH851992:SHJ851992 SRD851992:SRF851992 TAZ851992:TBB851992 TKV851992:TKX851992 TUR851992:TUT851992 UEN851992:UEP851992 UOJ851992:UOL851992 UYF851992:UYH851992 VIB851992:VID851992 VRX851992:VRZ851992 WBT851992:WBV851992 WLP851992:WLR851992 WVL851992:WVN851992 D917528:F917528 IZ917528:JB917528 SV917528:SX917528 ACR917528:ACT917528 AMN917528:AMP917528 AWJ917528:AWL917528 BGF917528:BGH917528 BQB917528:BQD917528 BZX917528:BZZ917528 CJT917528:CJV917528 CTP917528:CTR917528 DDL917528:DDN917528 DNH917528:DNJ917528 DXD917528:DXF917528 EGZ917528:EHB917528 EQV917528:EQX917528 FAR917528:FAT917528 FKN917528:FKP917528 FUJ917528:FUL917528 GEF917528:GEH917528 GOB917528:GOD917528 GXX917528:GXZ917528 HHT917528:HHV917528 HRP917528:HRR917528 IBL917528:IBN917528 ILH917528:ILJ917528 IVD917528:IVF917528 JEZ917528:JFB917528 JOV917528:JOX917528 JYR917528:JYT917528 KIN917528:KIP917528 KSJ917528:KSL917528 LCF917528:LCH917528 LMB917528:LMD917528 LVX917528:LVZ917528 MFT917528:MFV917528 MPP917528:MPR917528 MZL917528:MZN917528 NJH917528:NJJ917528 NTD917528:NTF917528 OCZ917528:ODB917528 OMV917528:OMX917528 OWR917528:OWT917528 PGN917528:PGP917528 PQJ917528:PQL917528 QAF917528:QAH917528 QKB917528:QKD917528 QTX917528:QTZ917528 RDT917528:RDV917528 RNP917528:RNR917528 RXL917528:RXN917528 SHH917528:SHJ917528 SRD917528:SRF917528 TAZ917528:TBB917528 TKV917528:TKX917528 TUR917528:TUT917528 UEN917528:UEP917528 UOJ917528:UOL917528 UYF917528:UYH917528 VIB917528:VID917528 VRX917528:VRZ917528 WBT917528:WBV917528 WLP917528:WLR917528 WVL917528:WVN917528 D983064:F983064 IZ983064:JB983064 SV983064:SX983064 ACR983064:ACT983064 AMN983064:AMP983064 AWJ983064:AWL983064 BGF983064:BGH983064 BQB983064:BQD983064 BZX983064:BZZ983064 CJT983064:CJV983064 CTP983064:CTR983064 DDL983064:DDN983064 DNH983064:DNJ983064 DXD983064:DXF983064 EGZ983064:EHB983064 EQV983064:EQX983064 FAR983064:FAT983064 FKN983064:FKP983064 FUJ983064:FUL983064 GEF983064:GEH983064 GOB983064:GOD983064 GXX983064:GXZ983064 HHT983064:HHV983064 HRP983064:HRR983064 IBL983064:IBN983064 ILH983064:ILJ983064 IVD983064:IVF983064 JEZ983064:JFB983064 JOV983064:JOX983064 JYR983064:JYT983064 KIN983064:KIP983064 KSJ983064:KSL983064 LCF983064:LCH983064 LMB983064:LMD983064 LVX983064:LVZ983064 MFT983064:MFV983064 MPP983064:MPR983064 MZL983064:MZN983064 NJH983064:NJJ983064 NTD983064:NTF983064 OCZ983064:ODB983064 OMV983064:OMX983064 OWR983064:OWT983064 PGN983064:PGP983064 PQJ983064:PQL983064 QAF983064:QAH983064 QKB983064:QKD983064 QTX983064:QTZ983064 RDT983064:RDV983064 RNP983064:RNR983064 RXL983064:RXN983064 SHH983064:SHJ983064 SRD983064:SRF983064 TAZ983064:TBB983064 TKV983064:TKX983064 TUR983064:TUT983064 UEN983064:UEP983064 UOJ983064:UOL983064 UYF983064:UYH983064 VIB983064:VID983064 VRX983064:VRZ983064 WBT983064:WBV983064 WLP983064:WLR983064 WVL983064:WVN983064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1991AF70-0ED3-45DF-A3A3-73E37BBEEAA1}">
      <formula1>40543</formula1>
    </dataValidation>
    <dataValidation allowBlank="1" showInputMessage="1" showErrorMessage="1" promptTitle="Sindicato Profissional:" sqref="D65558:F65558 IZ65558:JB65558 SV65558:SX65558 ACR65558:ACT65558 AMN65558:AMP65558 AWJ65558:AWL65558 BGF65558:BGH65558 BQB65558:BQD65558 BZX65558:BZZ65558 CJT65558:CJV65558 CTP65558:CTR65558 DDL65558:DDN65558 DNH65558:DNJ65558 DXD65558:DXF65558 EGZ65558:EHB65558 EQV65558:EQX65558 FAR65558:FAT65558 FKN65558:FKP65558 FUJ65558:FUL65558 GEF65558:GEH65558 GOB65558:GOD65558 GXX65558:GXZ65558 HHT65558:HHV65558 HRP65558:HRR65558 IBL65558:IBN65558 ILH65558:ILJ65558 IVD65558:IVF65558 JEZ65558:JFB65558 JOV65558:JOX65558 JYR65558:JYT65558 KIN65558:KIP65558 KSJ65558:KSL65558 LCF65558:LCH65558 LMB65558:LMD65558 LVX65558:LVZ65558 MFT65558:MFV65558 MPP65558:MPR65558 MZL65558:MZN65558 NJH65558:NJJ65558 NTD65558:NTF65558 OCZ65558:ODB65558 OMV65558:OMX65558 OWR65558:OWT65558 PGN65558:PGP65558 PQJ65558:PQL65558 QAF65558:QAH65558 QKB65558:QKD65558 QTX65558:QTZ65558 RDT65558:RDV65558 RNP65558:RNR65558 RXL65558:RXN65558 SHH65558:SHJ65558 SRD65558:SRF65558 TAZ65558:TBB65558 TKV65558:TKX65558 TUR65558:TUT65558 UEN65558:UEP65558 UOJ65558:UOL65558 UYF65558:UYH65558 VIB65558:VID65558 VRX65558:VRZ65558 WBT65558:WBV65558 WLP65558:WLR65558 WVL65558:WVN65558 D131094:F131094 IZ131094:JB131094 SV131094:SX131094 ACR131094:ACT131094 AMN131094:AMP131094 AWJ131094:AWL131094 BGF131094:BGH131094 BQB131094:BQD131094 BZX131094:BZZ131094 CJT131094:CJV131094 CTP131094:CTR131094 DDL131094:DDN131094 DNH131094:DNJ131094 DXD131094:DXF131094 EGZ131094:EHB131094 EQV131094:EQX131094 FAR131094:FAT131094 FKN131094:FKP131094 FUJ131094:FUL131094 GEF131094:GEH131094 GOB131094:GOD131094 GXX131094:GXZ131094 HHT131094:HHV131094 HRP131094:HRR131094 IBL131094:IBN131094 ILH131094:ILJ131094 IVD131094:IVF131094 JEZ131094:JFB131094 JOV131094:JOX131094 JYR131094:JYT131094 KIN131094:KIP131094 KSJ131094:KSL131094 LCF131094:LCH131094 LMB131094:LMD131094 LVX131094:LVZ131094 MFT131094:MFV131094 MPP131094:MPR131094 MZL131094:MZN131094 NJH131094:NJJ131094 NTD131094:NTF131094 OCZ131094:ODB131094 OMV131094:OMX131094 OWR131094:OWT131094 PGN131094:PGP131094 PQJ131094:PQL131094 QAF131094:QAH131094 QKB131094:QKD131094 QTX131094:QTZ131094 RDT131094:RDV131094 RNP131094:RNR131094 RXL131094:RXN131094 SHH131094:SHJ131094 SRD131094:SRF131094 TAZ131094:TBB131094 TKV131094:TKX131094 TUR131094:TUT131094 UEN131094:UEP131094 UOJ131094:UOL131094 UYF131094:UYH131094 VIB131094:VID131094 VRX131094:VRZ131094 WBT131094:WBV131094 WLP131094:WLR131094 WVL131094:WVN131094 D196630:F196630 IZ196630:JB196630 SV196630:SX196630 ACR196630:ACT196630 AMN196630:AMP196630 AWJ196630:AWL196630 BGF196630:BGH196630 BQB196630:BQD196630 BZX196630:BZZ196630 CJT196630:CJV196630 CTP196630:CTR196630 DDL196630:DDN196630 DNH196630:DNJ196630 DXD196630:DXF196630 EGZ196630:EHB196630 EQV196630:EQX196630 FAR196630:FAT196630 FKN196630:FKP196630 FUJ196630:FUL196630 GEF196630:GEH196630 GOB196630:GOD196630 GXX196630:GXZ196630 HHT196630:HHV196630 HRP196630:HRR196630 IBL196630:IBN196630 ILH196630:ILJ196630 IVD196630:IVF196630 JEZ196630:JFB196630 JOV196630:JOX196630 JYR196630:JYT196630 KIN196630:KIP196630 KSJ196630:KSL196630 LCF196630:LCH196630 LMB196630:LMD196630 LVX196630:LVZ196630 MFT196630:MFV196630 MPP196630:MPR196630 MZL196630:MZN196630 NJH196630:NJJ196630 NTD196630:NTF196630 OCZ196630:ODB196630 OMV196630:OMX196630 OWR196630:OWT196630 PGN196630:PGP196630 PQJ196630:PQL196630 QAF196630:QAH196630 QKB196630:QKD196630 QTX196630:QTZ196630 RDT196630:RDV196630 RNP196630:RNR196630 RXL196630:RXN196630 SHH196630:SHJ196630 SRD196630:SRF196630 TAZ196630:TBB196630 TKV196630:TKX196630 TUR196630:TUT196630 UEN196630:UEP196630 UOJ196630:UOL196630 UYF196630:UYH196630 VIB196630:VID196630 VRX196630:VRZ196630 WBT196630:WBV196630 WLP196630:WLR196630 WVL196630:WVN196630 D262166:F262166 IZ262166:JB262166 SV262166:SX262166 ACR262166:ACT262166 AMN262166:AMP262166 AWJ262166:AWL262166 BGF262166:BGH262166 BQB262166:BQD262166 BZX262166:BZZ262166 CJT262166:CJV262166 CTP262166:CTR262166 DDL262166:DDN262166 DNH262166:DNJ262166 DXD262166:DXF262166 EGZ262166:EHB262166 EQV262166:EQX262166 FAR262166:FAT262166 FKN262166:FKP262166 FUJ262166:FUL262166 GEF262166:GEH262166 GOB262166:GOD262166 GXX262166:GXZ262166 HHT262166:HHV262166 HRP262166:HRR262166 IBL262166:IBN262166 ILH262166:ILJ262166 IVD262166:IVF262166 JEZ262166:JFB262166 JOV262166:JOX262166 JYR262166:JYT262166 KIN262166:KIP262166 KSJ262166:KSL262166 LCF262166:LCH262166 LMB262166:LMD262166 LVX262166:LVZ262166 MFT262166:MFV262166 MPP262166:MPR262166 MZL262166:MZN262166 NJH262166:NJJ262166 NTD262166:NTF262166 OCZ262166:ODB262166 OMV262166:OMX262166 OWR262166:OWT262166 PGN262166:PGP262166 PQJ262166:PQL262166 QAF262166:QAH262166 QKB262166:QKD262166 QTX262166:QTZ262166 RDT262166:RDV262166 RNP262166:RNR262166 RXL262166:RXN262166 SHH262166:SHJ262166 SRD262166:SRF262166 TAZ262166:TBB262166 TKV262166:TKX262166 TUR262166:TUT262166 UEN262166:UEP262166 UOJ262166:UOL262166 UYF262166:UYH262166 VIB262166:VID262166 VRX262166:VRZ262166 WBT262166:WBV262166 WLP262166:WLR262166 WVL262166:WVN262166 D327702:F327702 IZ327702:JB327702 SV327702:SX327702 ACR327702:ACT327702 AMN327702:AMP327702 AWJ327702:AWL327702 BGF327702:BGH327702 BQB327702:BQD327702 BZX327702:BZZ327702 CJT327702:CJV327702 CTP327702:CTR327702 DDL327702:DDN327702 DNH327702:DNJ327702 DXD327702:DXF327702 EGZ327702:EHB327702 EQV327702:EQX327702 FAR327702:FAT327702 FKN327702:FKP327702 FUJ327702:FUL327702 GEF327702:GEH327702 GOB327702:GOD327702 GXX327702:GXZ327702 HHT327702:HHV327702 HRP327702:HRR327702 IBL327702:IBN327702 ILH327702:ILJ327702 IVD327702:IVF327702 JEZ327702:JFB327702 JOV327702:JOX327702 JYR327702:JYT327702 KIN327702:KIP327702 KSJ327702:KSL327702 LCF327702:LCH327702 LMB327702:LMD327702 LVX327702:LVZ327702 MFT327702:MFV327702 MPP327702:MPR327702 MZL327702:MZN327702 NJH327702:NJJ327702 NTD327702:NTF327702 OCZ327702:ODB327702 OMV327702:OMX327702 OWR327702:OWT327702 PGN327702:PGP327702 PQJ327702:PQL327702 QAF327702:QAH327702 QKB327702:QKD327702 QTX327702:QTZ327702 RDT327702:RDV327702 RNP327702:RNR327702 RXL327702:RXN327702 SHH327702:SHJ327702 SRD327702:SRF327702 TAZ327702:TBB327702 TKV327702:TKX327702 TUR327702:TUT327702 UEN327702:UEP327702 UOJ327702:UOL327702 UYF327702:UYH327702 VIB327702:VID327702 VRX327702:VRZ327702 WBT327702:WBV327702 WLP327702:WLR327702 WVL327702:WVN327702 D393238:F393238 IZ393238:JB393238 SV393238:SX393238 ACR393238:ACT393238 AMN393238:AMP393238 AWJ393238:AWL393238 BGF393238:BGH393238 BQB393238:BQD393238 BZX393238:BZZ393238 CJT393238:CJV393238 CTP393238:CTR393238 DDL393238:DDN393238 DNH393238:DNJ393238 DXD393238:DXF393238 EGZ393238:EHB393238 EQV393238:EQX393238 FAR393238:FAT393238 FKN393238:FKP393238 FUJ393238:FUL393238 GEF393238:GEH393238 GOB393238:GOD393238 GXX393238:GXZ393238 HHT393238:HHV393238 HRP393238:HRR393238 IBL393238:IBN393238 ILH393238:ILJ393238 IVD393238:IVF393238 JEZ393238:JFB393238 JOV393238:JOX393238 JYR393238:JYT393238 KIN393238:KIP393238 KSJ393238:KSL393238 LCF393238:LCH393238 LMB393238:LMD393238 LVX393238:LVZ393238 MFT393238:MFV393238 MPP393238:MPR393238 MZL393238:MZN393238 NJH393238:NJJ393238 NTD393238:NTF393238 OCZ393238:ODB393238 OMV393238:OMX393238 OWR393238:OWT393238 PGN393238:PGP393238 PQJ393238:PQL393238 QAF393238:QAH393238 QKB393238:QKD393238 QTX393238:QTZ393238 RDT393238:RDV393238 RNP393238:RNR393238 RXL393238:RXN393238 SHH393238:SHJ393238 SRD393238:SRF393238 TAZ393238:TBB393238 TKV393238:TKX393238 TUR393238:TUT393238 UEN393238:UEP393238 UOJ393238:UOL393238 UYF393238:UYH393238 VIB393238:VID393238 VRX393238:VRZ393238 WBT393238:WBV393238 WLP393238:WLR393238 WVL393238:WVN393238 D458774:F458774 IZ458774:JB458774 SV458774:SX458774 ACR458774:ACT458774 AMN458774:AMP458774 AWJ458774:AWL458774 BGF458774:BGH458774 BQB458774:BQD458774 BZX458774:BZZ458774 CJT458774:CJV458774 CTP458774:CTR458774 DDL458774:DDN458774 DNH458774:DNJ458774 DXD458774:DXF458774 EGZ458774:EHB458774 EQV458774:EQX458774 FAR458774:FAT458774 FKN458774:FKP458774 FUJ458774:FUL458774 GEF458774:GEH458774 GOB458774:GOD458774 GXX458774:GXZ458774 HHT458774:HHV458774 HRP458774:HRR458774 IBL458774:IBN458774 ILH458774:ILJ458774 IVD458774:IVF458774 JEZ458774:JFB458774 JOV458774:JOX458774 JYR458774:JYT458774 KIN458774:KIP458774 KSJ458774:KSL458774 LCF458774:LCH458774 LMB458774:LMD458774 LVX458774:LVZ458774 MFT458774:MFV458774 MPP458774:MPR458774 MZL458774:MZN458774 NJH458774:NJJ458774 NTD458774:NTF458774 OCZ458774:ODB458774 OMV458774:OMX458774 OWR458774:OWT458774 PGN458774:PGP458774 PQJ458774:PQL458774 QAF458774:QAH458774 QKB458774:QKD458774 QTX458774:QTZ458774 RDT458774:RDV458774 RNP458774:RNR458774 RXL458774:RXN458774 SHH458774:SHJ458774 SRD458774:SRF458774 TAZ458774:TBB458774 TKV458774:TKX458774 TUR458774:TUT458774 UEN458774:UEP458774 UOJ458774:UOL458774 UYF458774:UYH458774 VIB458774:VID458774 VRX458774:VRZ458774 WBT458774:WBV458774 WLP458774:WLR458774 WVL458774:WVN458774 D524310:F524310 IZ524310:JB524310 SV524310:SX524310 ACR524310:ACT524310 AMN524310:AMP524310 AWJ524310:AWL524310 BGF524310:BGH524310 BQB524310:BQD524310 BZX524310:BZZ524310 CJT524310:CJV524310 CTP524310:CTR524310 DDL524310:DDN524310 DNH524310:DNJ524310 DXD524310:DXF524310 EGZ524310:EHB524310 EQV524310:EQX524310 FAR524310:FAT524310 FKN524310:FKP524310 FUJ524310:FUL524310 GEF524310:GEH524310 GOB524310:GOD524310 GXX524310:GXZ524310 HHT524310:HHV524310 HRP524310:HRR524310 IBL524310:IBN524310 ILH524310:ILJ524310 IVD524310:IVF524310 JEZ524310:JFB524310 JOV524310:JOX524310 JYR524310:JYT524310 KIN524310:KIP524310 KSJ524310:KSL524310 LCF524310:LCH524310 LMB524310:LMD524310 LVX524310:LVZ524310 MFT524310:MFV524310 MPP524310:MPR524310 MZL524310:MZN524310 NJH524310:NJJ524310 NTD524310:NTF524310 OCZ524310:ODB524310 OMV524310:OMX524310 OWR524310:OWT524310 PGN524310:PGP524310 PQJ524310:PQL524310 QAF524310:QAH524310 QKB524310:QKD524310 QTX524310:QTZ524310 RDT524310:RDV524310 RNP524310:RNR524310 RXL524310:RXN524310 SHH524310:SHJ524310 SRD524310:SRF524310 TAZ524310:TBB524310 TKV524310:TKX524310 TUR524310:TUT524310 UEN524310:UEP524310 UOJ524310:UOL524310 UYF524310:UYH524310 VIB524310:VID524310 VRX524310:VRZ524310 WBT524310:WBV524310 WLP524310:WLR524310 WVL524310:WVN524310 D589846:F589846 IZ589846:JB589846 SV589846:SX589846 ACR589846:ACT589846 AMN589846:AMP589846 AWJ589846:AWL589846 BGF589846:BGH589846 BQB589846:BQD589846 BZX589846:BZZ589846 CJT589846:CJV589846 CTP589846:CTR589846 DDL589846:DDN589846 DNH589846:DNJ589846 DXD589846:DXF589846 EGZ589846:EHB589846 EQV589846:EQX589846 FAR589846:FAT589846 FKN589846:FKP589846 FUJ589846:FUL589846 GEF589846:GEH589846 GOB589846:GOD589846 GXX589846:GXZ589846 HHT589846:HHV589846 HRP589846:HRR589846 IBL589846:IBN589846 ILH589846:ILJ589846 IVD589846:IVF589846 JEZ589846:JFB589846 JOV589846:JOX589846 JYR589846:JYT589846 KIN589846:KIP589846 KSJ589846:KSL589846 LCF589846:LCH589846 LMB589846:LMD589846 LVX589846:LVZ589846 MFT589846:MFV589846 MPP589846:MPR589846 MZL589846:MZN589846 NJH589846:NJJ589846 NTD589846:NTF589846 OCZ589846:ODB589846 OMV589846:OMX589846 OWR589846:OWT589846 PGN589846:PGP589846 PQJ589846:PQL589846 QAF589846:QAH589846 QKB589846:QKD589846 QTX589846:QTZ589846 RDT589846:RDV589846 RNP589846:RNR589846 RXL589846:RXN589846 SHH589846:SHJ589846 SRD589846:SRF589846 TAZ589846:TBB589846 TKV589846:TKX589846 TUR589846:TUT589846 UEN589846:UEP589846 UOJ589846:UOL589846 UYF589846:UYH589846 VIB589846:VID589846 VRX589846:VRZ589846 WBT589846:WBV589846 WLP589846:WLR589846 WVL589846:WVN589846 D655382:F655382 IZ655382:JB655382 SV655382:SX655382 ACR655382:ACT655382 AMN655382:AMP655382 AWJ655382:AWL655382 BGF655382:BGH655382 BQB655382:BQD655382 BZX655382:BZZ655382 CJT655382:CJV655382 CTP655382:CTR655382 DDL655382:DDN655382 DNH655382:DNJ655382 DXD655382:DXF655382 EGZ655382:EHB655382 EQV655382:EQX655382 FAR655382:FAT655382 FKN655382:FKP655382 FUJ655382:FUL655382 GEF655382:GEH655382 GOB655382:GOD655382 GXX655382:GXZ655382 HHT655382:HHV655382 HRP655382:HRR655382 IBL655382:IBN655382 ILH655382:ILJ655382 IVD655382:IVF655382 JEZ655382:JFB655382 JOV655382:JOX655382 JYR655382:JYT655382 KIN655382:KIP655382 KSJ655382:KSL655382 LCF655382:LCH655382 LMB655382:LMD655382 LVX655382:LVZ655382 MFT655382:MFV655382 MPP655382:MPR655382 MZL655382:MZN655382 NJH655382:NJJ655382 NTD655382:NTF655382 OCZ655382:ODB655382 OMV655382:OMX655382 OWR655382:OWT655382 PGN655382:PGP655382 PQJ655382:PQL655382 QAF655382:QAH655382 QKB655382:QKD655382 QTX655382:QTZ655382 RDT655382:RDV655382 RNP655382:RNR655382 RXL655382:RXN655382 SHH655382:SHJ655382 SRD655382:SRF655382 TAZ655382:TBB655382 TKV655382:TKX655382 TUR655382:TUT655382 UEN655382:UEP655382 UOJ655382:UOL655382 UYF655382:UYH655382 VIB655382:VID655382 VRX655382:VRZ655382 WBT655382:WBV655382 WLP655382:WLR655382 WVL655382:WVN655382 D720918:F720918 IZ720918:JB720918 SV720918:SX720918 ACR720918:ACT720918 AMN720918:AMP720918 AWJ720918:AWL720918 BGF720918:BGH720918 BQB720918:BQD720918 BZX720918:BZZ720918 CJT720918:CJV720918 CTP720918:CTR720918 DDL720918:DDN720918 DNH720918:DNJ720918 DXD720918:DXF720918 EGZ720918:EHB720918 EQV720918:EQX720918 FAR720918:FAT720918 FKN720918:FKP720918 FUJ720918:FUL720918 GEF720918:GEH720918 GOB720918:GOD720918 GXX720918:GXZ720918 HHT720918:HHV720918 HRP720918:HRR720918 IBL720918:IBN720918 ILH720918:ILJ720918 IVD720918:IVF720918 JEZ720918:JFB720918 JOV720918:JOX720918 JYR720918:JYT720918 KIN720918:KIP720918 KSJ720918:KSL720918 LCF720918:LCH720918 LMB720918:LMD720918 LVX720918:LVZ720918 MFT720918:MFV720918 MPP720918:MPR720918 MZL720918:MZN720918 NJH720918:NJJ720918 NTD720918:NTF720918 OCZ720918:ODB720918 OMV720918:OMX720918 OWR720918:OWT720918 PGN720918:PGP720918 PQJ720918:PQL720918 QAF720918:QAH720918 QKB720918:QKD720918 QTX720918:QTZ720918 RDT720918:RDV720918 RNP720918:RNR720918 RXL720918:RXN720918 SHH720918:SHJ720918 SRD720918:SRF720918 TAZ720918:TBB720918 TKV720918:TKX720918 TUR720918:TUT720918 UEN720918:UEP720918 UOJ720918:UOL720918 UYF720918:UYH720918 VIB720918:VID720918 VRX720918:VRZ720918 WBT720918:WBV720918 WLP720918:WLR720918 WVL720918:WVN720918 D786454:F786454 IZ786454:JB786454 SV786454:SX786454 ACR786454:ACT786454 AMN786454:AMP786454 AWJ786454:AWL786454 BGF786454:BGH786454 BQB786454:BQD786454 BZX786454:BZZ786454 CJT786454:CJV786454 CTP786454:CTR786454 DDL786454:DDN786454 DNH786454:DNJ786454 DXD786454:DXF786454 EGZ786454:EHB786454 EQV786454:EQX786454 FAR786454:FAT786454 FKN786454:FKP786454 FUJ786454:FUL786454 GEF786454:GEH786454 GOB786454:GOD786454 GXX786454:GXZ786454 HHT786454:HHV786454 HRP786454:HRR786454 IBL786454:IBN786454 ILH786454:ILJ786454 IVD786454:IVF786454 JEZ786454:JFB786454 JOV786454:JOX786454 JYR786454:JYT786454 KIN786454:KIP786454 KSJ786454:KSL786454 LCF786454:LCH786454 LMB786454:LMD786454 LVX786454:LVZ786454 MFT786454:MFV786454 MPP786454:MPR786454 MZL786454:MZN786454 NJH786454:NJJ786454 NTD786454:NTF786454 OCZ786454:ODB786454 OMV786454:OMX786454 OWR786454:OWT786454 PGN786454:PGP786454 PQJ786454:PQL786454 QAF786454:QAH786454 QKB786454:QKD786454 QTX786454:QTZ786454 RDT786454:RDV786454 RNP786454:RNR786454 RXL786454:RXN786454 SHH786454:SHJ786454 SRD786454:SRF786454 TAZ786454:TBB786454 TKV786454:TKX786454 TUR786454:TUT786454 UEN786454:UEP786454 UOJ786454:UOL786454 UYF786454:UYH786454 VIB786454:VID786454 VRX786454:VRZ786454 WBT786454:WBV786454 WLP786454:WLR786454 WVL786454:WVN786454 D851990:F851990 IZ851990:JB851990 SV851990:SX851990 ACR851990:ACT851990 AMN851990:AMP851990 AWJ851990:AWL851990 BGF851990:BGH851990 BQB851990:BQD851990 BZX851990:BZZ851990 CJT851990:CJV851990 CTP851990:CTR851990 DDL851990:DDN851990 DNH851990:DNJ851990 DXD851990:DXF851990 EGZ851990:EHB851990 EQV851990:EQX851990 FAR851990:FAT851990 FKN851990:FKP851990 FUJ851990:FUL851990 GEF851990:GEH851990 GOB851990:GOD851990 GXX851990:GXZ851990 HHT851990:HHV851990 HRP851990:HRR851990 IBL851990:IBN851990 ILH851990:ILJ851990 IVD851990:IVF851990 JEZ851990:JFB851990 JOV851990:JOX851990 JYR851990:JYT851990 KIN851990:KIP851990 KSJ851990:KSL851990 LCF851990:LCH851990 LMB851990:LMD851990 LVX851990:LVZ851990 MFT851990:MFV851990 MPP851990:MPR851990 MZL851990:MZN851990 NJH851990:NJJ851990 NTD851990:NTF851990 OCZ851990:ODB851990 OMV851990:OMX851990 OWR851990:OWT851990 PGN851990:PGP851990 PQJ851990:PQL851990 QAF851990:QAH851990 QKB851990:QKD851990 QTX851990:QTZ851990 RDT851990:RDV851990 RNP851990:RNR851990 RXL851990:RXN851990 SHH851990:SHJ851990 SRD851990:SRF851990 TAZ851990:TBB851990 TKV851990:TKX851990 TUR851990:TUT851990 UEN851990:UEP851990 UOJ851990:UOL851990 UYF851990:UYH851990 VIB851990:VID851990 VRX851990:VRZ851990 WBT851990:WBV851990 WLP851990:WLR851990 WVL851990:WVN851990 D917526:F917526 IZ917526:JB917526 SV917526:SX917526 ACR917526:ACT917526 AMN917526:AMP917526 AWJ917526:AWL917526 BGF917526:BGH917526 BQB917526:BQD917526 BZX917526:BZZ917526 CJT917526:CJV917526 CTP917526:CTR917526 DDL917526:DDN917526 DNH917526:DNJ917526 DXD917526:DXF917526 EGZ917526:EHB917526 EQV917526:EQX917526 FAR917526:FAT917526 FKN917526:FKP917526 FUJ917526:FUL917526 GEF917526:GEH917526 GOB917526:GOD917526 GXX917526:GXZ917526 HHT917526:HHV917526 HRP917526:HRR917526 IBL917526:IBN917526 ILH917526:ILJ917526 IVD917526:IVF917526 JEZ917526:JFB917526 JOV917526:JOX917526 JYR917526:JYT917526 KIN917526:KIP917526 KSJ917526:KSL917526 LCF917526:LCH917526 LMB917526:LMD917526 LVX917526:LVZ917526 MFT917526:MFV917526 MPP917526:MPR917526 MZL917526:MZN917526 NJH917526:NJJ917526 NTD917526:NTF917526 OCZ917526:ODB917526 OMV917526:OMX917526 OWR917526:OWT917526 PGN917526:PGP917526 PQJ917526:PQL917526 QAF917526:QAH917526 QKB917526:QKD917526 QTX917526:QTZ917526 RDT917526:RDV917526 RNP917526:RNR917526 RXL917526:RXN917526 SHH917526:SHJ917526 SRD917526:SRF917526 TAZ917526:TBB917526 TKV917526:TKX917526 TUR917526:TUT917526 UEN917526:UEP917526 UOJ917526:UOL917526 UYF917526:UYH917526 VIB917526:VID917526 VRX917526:VRZ917526 WBT917526:WBV917526 WLP917526:WLR917526 WVL917526:WVN917526 D983062:F983062 IZ983062:JB983062 SV983062:SX983062 ACR983062:ACT983062 AMN983062:AMP983062 AWJ983062:AWL983062 BGF983062:BGH983062 BQB983062:BQD983062 BZX983062:BZZ983062 CJT983062:CJV983062 CTP983062:CTR983062 DDL983062:DDN983062 DNH983062:DNJ983062 DXD983062:DXF983062 EGZ983062:EHB983062 EQV983062:EQX983062 FAR983062:FAT983062 FKN983062:FKP983062 FUJ983062:FUL983062 GEF983062:GEH983062 GOB983062:GOD983062 GXX983062:GXZ983062 HHT983062:HHV983062 HRP983062:HRR983062 IBL983062:IBN983062 ILH983062:ILJ983062 IVD983062:IVF983062 JEZ983062:JFB983062 JOV983062:JOX983062 JYR983062:JYT983062 KIN983062:KIP983062 KSJ983062:KSL983062 LCF983062:LCH983062 LMB983062:LMD983062 LVX983062:LVZ983062 MFT983062:MFV983062 MPP983062:MPR983062 MZL983062:MZN983062 NJH983062:NJJ983062 NTD983062:NTF983062 OCZ983062:ODB983062 OMV983062:OMX983062 OWR983062:OWT983062 PGN983062:PGP983062 PQJ983062:PQL983062 QAF983062:QAH983062 QKB983062:QKD983062 QTX983062:QTZ983062 RDT983062:RDV983062 RNP983062:RNR983062 RXL983062:RXN983062 SHH983062:SHJ983062 SRD983062:SRF983062 TAZ983062:TBB983062 TKV983062:TKX983062 TUR983062:TUT983062 UEN983062:UEP983062 UOJ983062:UOL983062 UYF983062:UYH983062 VIB983062:VID983062 VRX983062:VRZ983062 WBT983062:WBV983062 WLP983062:WLR983062 WVL983062:WVN983062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38018CA3-F0A8-417D-AA65-462D4BE4DDC1}"/>
    <dataValidation allowBlank="1" showInputMessage="1" showErrorMessage="1" promptTitle="C.B.O:" prompt="Insira  O NÚMERO  da C.B.O cadastrada no Ministério do Trabalho e Emprego." sqref="D65556:F65556 IZ65556:JB65556 SV65556:SX65556 ACR65556:ACT65556 AMN65556:AMP65556 AWJ65556:AWL65556 BGF65556:BGH65556 BQB65556:BQD65556 BZX65556:BZZ65556 CJT65556:CJV65556 CTP65556:CTR65556 DDL65556:DDN65556 DNH65556:DNJ65556 DXD65556:DXF65556 EGZ65556:EHB65556 EQV65556:EQX65556 FAR65556:FAT65556 FKN65556:FKP65556 FUJ65556:FUL65556 GEF65556:GEH65556 GOB65556:GOD65556 GXX65556:GXZ65556 HHT65556:HHV65556 HRP65556:HRR65556 IBL65556:IBN65556 ILH65556:ILJ65556 IVD65556:IVF65556 JEZ65556:JFB65556 JOV65556:JOX65556 JYR65556:JYT65556 KIN65556:KIP65556 KSJ65556:KSL65556 LCF65556:LCH65556 LMB65556:LMD65556 LVX65556:LVZ65556 MFT65556:MFV65556 MPP65556:MPR65556 MZL65556:MZN65556 NJH65556:NJJ65556 NTD65556:NTF65556 OCZ65556:ODB65556 OMV65556:OMX65556 OWR65556:OWT65556 PGN65556:PGP65556 PQJ65556:PQL65556 QAF65556:QAH65556 QKB65556:QKD65556 QTX65556:QTZ65556 RDT65556:RDV65556 RNP65556:RNR65556 RXL65556:RXN65556 SHH65556:SHJ65556 SRD65556:SRF65556 TAZ65556:TBB65556 TKV65556:TKX65556 TUR65556:TUT65556 UEN65556:UEP65556 UOJ65556:UOL65556 UYF65556:UYH65556 VIB65556:VID65556 VRX65556:VRZ65556 WBT65556:WBV65556 WLP65556:WLR65556 WVL65556:WVN65556 D131092:F131092 IZ131092:JB131092 SV131092:SX131092 ACR131092:ACT131092 AMN131092:AMP131092 AWJ131092:AWL131092 BGF131092:BGH131092 BQB131092:BQD131092 BZX131092:BZZ131092 CJT131092:CJV131092 CTP131092:CTR131092 DDL131092:DDN131092 DNH131092:DNJ131092 DXD131092:DXF131092 EGZ131092:EHB131092 EQV131092:EQX131092 FAR131092:FAT131092 FKN131092:FKP131092 FUJ131092:FUL131092 GEF131092:GEH131092 GOB131092:GOD131092 GXX131092:GXZ131092 HHT131092:HHV131092 HRP131092:HRR131092 IBL131092:IBN131092 ILH131092:ILJ131092 IVD131092:IVF131092 JEZ131092:JFB131092 JOV131092:JOX131092 JYR131092:JYT131092 KIN131092:KIP131092 KSJ131092:KSL131092 LCF131092:LCH131092 LMB131092:LMD131092 LVX131092:LVZ131092 MFT131092:MFV131092 MPP131092:MPR131092 MZL131092:MZN131092 NJH131092:NJJ131092 NTD131092:NTF131092 OCZ131092:ODB131092 OMV131092:OMX131092 OWR131092:OWT131092 PGN131092:PGP131092 PQJ131092:PQL131092 QAF131092:QAH131092 QKB131092:QKD131092 QTX131092:QTZ131092 RDT131092:RDV131092 RNP131092:RNR131092 RXL131092:RXN131092 SHH131092:SHJ131092 SRD131092:SRF131092 TAZ131092:TBB131092 TKV131092:TKX131092 TUR131092:TUT131092 UEN131092:UEP131092 UOJ131092:UOL131092 UYF131092:UYH131092 VIB131092:VID131092 VRX131092:VRZ131092 WBT131092:WBV131092 WLP131092:WLR131092 WVL131092:WVN131092 D196628:F196628 IZ196628:JB196628 SV196628:SX196628 ACR196628:ACT196628 AMN196628:AMP196628 AWJ196628:AWL196628 BGF196628:BGH196628 BQB196628:BQD196628 BZX196628:BZZ196628 CJT196628:CJV196628 CTP196628:CTR196628 DDL196628:DDN196628 DNH196628:DNJ196628 DXD196628:DXF196628 EGZ196628:EHB196628 EQV196628:EQX196628 FAR196628:FAT196628 FKN196628:FKP196628 FUJ196628:FUL196628 GEF196628:GEH196628 GOB196628:GOD196628 GXX196628:GXZ196628 HHT196628:HHV196628 HRP196628:HRR196628 IBL196628:IBN196628 ILH196628:ILJ196628 IVD196628:IVF196628 JEZ196628:JFB196628 JOV196628:JOX196628 JYR196628:JYT196628 KIN196628:KIP196628 KSJ196628:KSL196628 LCF196628:LCH196628 LMB196628:LMD196628 LVX196628:LVZ196628 MFT196628:MFV196628 MPP196628:MPR196628 MZL196628:MZN196628 NJH196628:NJJ196628 NTD196628:NTF196628 OCZ196628:ODB196628 OMV196628:OMX196628 OWR196628:OWT196628 PGN196628:PGP196628 PQJ196628:PQL196628 QAF196628:QAH196628 QKB196628:QKD196628 QTX196628:QTZ196628 RDT196628:RDV196628 RNP196628:RNR196628 RXL196628:RXN196628 SHH196628:SHJ196628 SRD196628:SRF196628 TAZ196628:TBB196628 TKV196628:TKX196628 TUR196628:TUT196628 UEN196628:UEP196628 UOJ196628:UOL196628 UYF196628:UYH196628 VIB196628:VID196628 VRX196628:VRZ196628 WBT196628:WBV196628 WLP196628:WLR196628 WVL196628:WVN196628 D262164:F262164 IZ262164:JB262164 SV262164:SX262164 ACR262164:ACT262164 AMN262164:AMP262164 AWJ262164:AWL262164 BGF262164:BGH262164 BQB262164:BQD262164 BZX262164:BZZ262164 CJT262164:CJV262164 CTP262164:CTR262164 DDL262164:DDN262164 DNH262164:DNJ262164 DXD262164:DXF262164 EGZ262164:EHB262164 EQV262164:EQX262164 FAR262164:FAT262164 FKN262164:FKP262164 FUJ262164:FUL262164 GEF262164:GEH262164 GOB262164:GOD262164 GXX262164:GXZ262164 HHT262164:HHV262164 HRP262164:HRR262164 IBL262164:IBN262164 ILH262164:ILJ262164 IVD262164:IVF262164 JEZ262164:JFB262164 JOV262164:JOX262164 JYR262164:JYT262164 KIN262164:KIP262164 KSJ262164:KSL262164 LCF262164:LCH262164 LMB262164:LMD262164 LVX262164:LVZ262164 MFT262164:MFV262164 MPP262164:MPR262164 MZL262164:MZN262164 NJH262164:NJJ262164 NTD262164:NTF262164 OCZ262164:ODB262164 OMV262164:OMX262164 OWR262164:OWT262164 PGN262164:PGP262164 PQJ262164:PQL262164 QAF262164:QAH262164 QKB262164:QKD262164 QTX262164:QTZ262164 RDT262164:RDV262164 RNP262164:RNR262164 RXL262164:RXN262164 SHH262164:SHJ262164 SRD262164:SRF262164 TAZ262164:TBB262164 TKV262164:TKX262164 TUR262164:TUT262164 UEN262164:UEP262164 UOJ262164:UOL262164 UYF262164:UYH262164 VIB262164:VID262164 VRX262164:VRZ262164 WBT262164:WBV262164 WLP262164:WLR262164 WVL262164:WVN262164 D327700:F327700 IZ327700:JB327700 SV327700:SX327700 ACR327700:ACT327700 AMN327700:AMP327700 AWJ327700:AWL327700 BGF327700:BGH327700 BQB327700:BQD327700 BZX327700:BZZ327700 CJT327700:CJV327700 CTP327700:CTR327700 DDL327700:DDN327700 DNH327700:DNJ327700 DXD327700:DXF327700 EGZ327700:EHB327700 EQV327700:EQX327700 FAR327700:FAT327700 FKN327700:FKP327700 FUJ327700:FUL327700 GEF327700:GEH327700 GOB327700:GOD327700 GXX327700:GXZ327700 HHT327700:HHV327700 HRP327700:HRR327700 IBL327700:IBN327700 ILH327700:ILJ327700 IVD327700:IVF327700 JEZ327700:JFB327700 JOV327700:JOX327700 JYR327700:JYT327700 KIN327700:KIP327700 KSJ327700:KSL327700 LCF327700:LCH327700 LMB327700:LMD327700 LVX327700:LVZ327700 MFT327700:MFV327700 MPP327700:MPR327700 MZL327700:MZN327700 NJH327700:NJJ327700 NTD327700:NTF327700 OCZ327700:ODB327700 OMV327700:OMX327700 OWR327700:OWT327700 PGN327700:PGP327700 PQJ327700:PQL327700 QAF327700:QAH327700 QKB327700:QKD327700 QTX327700:QTZ327700 RDT327700:RDV327700 RNP327700:RNR327700 RXL327700:RXN327700 SHH327700:SHJ327700 SRD327700:SRF327700 TAZ327700:TBB327700 TKV327700:TKX327700 TUR327700:TUT327700 UEN327700:UEP327700 UOJ327700:UOL327700 UYF327700:UYH327700 VIB327700:VID327700 VRX327700:VRZ327700 WBT327700:WBV327700 WLP327700:WLR327700 WVL327700:WVN327700 D393236:F393236 IZ393236:JB393236 SV393236:SX393236 ACR393236:ACT393236 AMN393236:AMP393236 AWJ393236:AWL393236 BGF393236:BGH393236 BQB393236:BQD393236 BZX393236:BZZ393236 CJT393236:CJV393236 CTP393236:CTR393236 DDL393236:DDN393236 DNH393236:DNJ393236 DXD393236:DXF393236 EGZ393236:EHB393236 EQV393236:EQX393236 FAR393236:FAT393236 FKN393236:FKP393236 FUJ393236:FUL393236 GEF393236:GEH393236 GOB393236:GOD393236 GXX393236:GXZ393236 HHT393236:HHV393236 HRP393236:HRR393236 IBL393236:IBN393236 ILH393236:ILJ393236 IVD393236:IVF393236 JEZ393236:JFB393236 JOV393236:JOX393236 JYR393236:JYT393236 KIN393236:KIP393236 KSJ393236:KSL393236 LCF393236:LCH393236 LMB393236:LMD393236 LVX393236:LVZ393236 MFT393236:MFV393236 MPP393236:MPR393236 MZL393236:MZN393236 NJH393236:NJJ393236 NTD393236:NTF393236 OCZ393236:ODB393236 OMV393236:OMX393236 OWR393236:OWT393236 PGN393236:PGP393236 PQJ393236:PQL393236 QAF393236:QAH393236 QKB393236:QKD393236 QTX393236:QTZ393236 RDT393236:RDV393236 RNP393236:RNR393236 RXL393236:RXN393236 SHH393236:SHJ393236 SRD393236:SRF393236 TAZ393236:TBB393236 TKV393236:TKX393236 TUR393236:TUT393236 UEN393236:UEP393236 UOJ393236:UOL393236 UYF393236:UYH393236 VIB393236:VID393236 VRX393236:VRZ393236 WBT393236:WBV393236 WLP393236:WLR393236 WVL393236:WVN393236 D458772:F458772 IZ458772:JB458772 SV458772:SX458772 ACR458772:ACT458772 AMN458772:AMP458772 AWJ458772:AWL458772 BGF458772:BGH458772 BQB458772:BQD458772 BZX458772:BZZ458772 CJT458772:CJV458772 CTP458772:CTR458772 DDL458772:DDN458772 DNH458772:DNJ458772 DXD458772:DXF458772 EGZ458772:EHB458772 EQV458772:EQX458772 FAR458772:FAT458772 FKN458772:FKP458772 FUJ458772:FUL458772 GEF458772:GEH458772 GOB458772:GOD458772 GXX458772:GXZ458772 HHT458772:HHV458772 HRP458772:HRR458772 IBL458772:IBN458772 ILH458772:ILJ458772 IVD458772:IVF458772 JEZ458772:JFB458772 JOV458772:JOX458772 JYR458772:JYT458772 KIN458772:KIP458772 KSJ458772:KSL458772 LCF458772:LCH458772 LMB458772:LMD458772 LVX458772:LVZ458772 MFT458772:MFV458772 MPP458772:MPR458772 MZL458772:MZN458772 NJH458772:NJJ458772 NTD458772:NTF458772 OCZ458772:ODB458772 OMV458772:OMX458772 OWR458772:OWT458772 PGN458772:PGP458772 PQJ458772:PQL458772 QAF458772:QAH458772 QKB458772:QKD458772 QTX458772:QTZ458772 RDT458772:RDV458772 RNP458772:RNR458772 RXL458772:RXN458772 SHH458772:SHJ458772 SRD458772:SRF458772 TAZ458772:TBB458772 TKV458772:TKX458772 TUR458772:TUT458772 UEN458772:UEP458772 UOJ458772:UOL458772 UYF458772:UYH458772 VIB458772:VID458772 VRX458772:VRZ458772 WBT458772:WBV458772 WLP458772:WLR458772 WVL458772:WVN458772 D524308:F524308 IZ524308:JB524308 SV524308:SX524308 ACR524308:ACT524308 AMN524308:AMP524308 AWJ524308:AWL524308 BGF524308:BGH524308 BQB524308:BQD524308 BZX524308:BZZ524308 CJT524308:CJV524308 CTP524308:CTR524308 DDL524308:DDN524308 DNH524308:DNJ524308 DXD524308:DXF524308 EGZ524308:EHB524308 EQV524308:EQX524308 FAR524308:FAT524308 FKN524308:FKP524308 FUJ524308:FUL524308 GEF524308:GEH524308 GOB524308:GOD524308 GXX524308:GXZ524308 HHT524308:HHV524308 HRP524308:HRR524308 IBL524308:IBN524308 ILH524308:ILJ524308 IVD524308:IVF524308 JEZ524308:JFB524308 JOV524308:JOX524308 JYR524308:JYT524308 KIN524308:KIP524308 KSJ524308:KSL524308 LCF524308:LCH524308 LMB524308:LMD524308 LVX524308:LVZ524308 MFT524308:MFV524308 MPP524308:MPR524308 MZL524308:MZN524308 NJH524308:NJJ524308 NTD524308:NTF524308 OCZ524308:ODB524308 OMV524308:OMX524308 OWR524308:OWT524308 PGN524308:PGP524308 PQJ524308:PQL524308 QAF524308:QAH524308 QKB524308:QKD524308 QTX524308:QTZ524308 RDT524308:RDV524308 RNP524308:RNR524308 RXL524308:RXN524308 SHH524308:SHJ524308 SRD524308:SRF524308 TAZ524308:TBB524308 TKV524308:TKX524308 TUR524308:TUT524308 UEN524308:UEP524308 UOJ524308:UOL524308 UYF524308:UYH524308 VIB524308:VID524308 VRX524308:VRZ524308 WBT524308:WBV524308 WLP524308:WLR524308 WVL524308:WVN524308 D589844:F589844 IZ589844:JB589844 SV589844:SX589844 ACR589844:ACT589844 AMN589844:AMP589844 AWJ589844:AWL589844 BGF589844:BGH589844 BQB589844:BQD589844 BZX589844:BZZ589844 CJT589844:CJV589844 CTP589844:CTR589844 DDL589844:DDN589844 DNH589844:DNJ589844 DXD589844:DXF589844 EGZ589844:EHB589844 EQV589844:EQX589844 FAR589844:FAT589844 FKN589844:FKP589844 FUJ589844:FUL589844 GEF589844:GEH589844 GOB589844:GOD589844 GXX589844:GXZ589844 HHT589844:HHV589844 HRP589844:HRR589844 IBL589844:IBN589844 ILH589844:ILJ589844 IVD589844:IVF589844 JEZ589844:JFB589844 JOV589844:JOX589844 JYR589844:JYT589844 KIN589844:KIP589844 KSJ589844:KSL589844 LCF589844:LCH589844 LMB589844:LMD589844 LVX589844:LVZ589844 MFT589844:MFV589844 MPP589844:MPR589844 MZL589844:MZN589844 NJH589844:NJJ589844 NTD589844:NTF589844 OCZ589844:ODB589844 OMV589844:OMX589844 OWR589844:OWT589844 PGN589844:PGP589844 PQJ589844:PQL589844 QAF589844:QAH589844 QKB589844:QKD589844 QTX589844:QTZ589844 RDT589844:RDV589844 RNP589844:RNR589844 RXL589844:RXN589844 SHH589844:SHJ589844 SRD589844:SRF589844 TAZ589844:TBB589844 TKV589844:TKX589844 TUR589844:TUT589844 UEN589844:UEP589844 UOJ589844:UOL589844 UYF589844:UYH589844 VIB589844:VID589844 VRX589844:VRZ589844 WBT589844:WBV589844 WLP589844:WLR589844 WVL589844:WVN589844 D655380:F655380 IZ655380:JB655380 SV655380:SX655380 ACR655380:ACT655380 AMN655380:AMP655380 AWJ655380:AWL655380 BGF655380:BGH655380 BQB655380:BQD655380 BZX655380:BZZ655380 CJT655380:CJV655380 CTP655380:CTR655380 DDL655380:DDN655380 DNH655380:DNJ655380 DXD655380:DXF655380 EGZ655380:EHB655380 EQV655380:EQX655380 FAR655380:FAT655380 FKN655380:FKP655380 FUJ655380:FUL655380 GEF655380:GEH655380 GOB655380:GOD655380 GXX655380:GXZ655380 HHT655380:HHV655380 HRP655380:HRR655380 IBL655380:IBN655380 ILH655380:ILJ655380 IVD655380:IVF655380 JEZ655380:JFB655380 JOV655380:JOX655380 JYR655380:JYT655380 KIN655380:KIP655380 KSJ655380:KSL655380 LCF655380:LCH655380 LMB655380:LMD655380 LVX655380:LVZ655380 MFT655380:MFV655380 MPP655380:MPR655380 MZL655380:MZN655380 NJH655380:NJJ655380 NTD655380:NTF655380 OCZ655380:ODB655380 OMV655380:OMX655380 OWR655380:OWT655380 PGN655380:PGP655380 PQJ655380:PQL655380 QAF655380:QAH655380 QKB655380:QKD655380 QTX655380:QTZ655380 RDT655380:RDV655380 RNP655380:RNR655380 RXL655380:RXN655380 SHH655380:SHJ655380 SRD655380:SRF655380 TAZ655380:TBB655380 TKV655380:TKX655380 TUR655380:TUT655380 UEN655380:UEP655380 UOJ655380:UOL655380 UYF655380:UYH655380 VIB655380:VID655380 VRX655380:VRZ655380 WBT655380:WBV655380 WLP655380:WLR655380 WVL655380:WVN655380 D720916:F720916 IZ720916:JB720916 SV720916:SX720916 ACR720916:ACT720916 AMN720916:AMP720916 AWJ720916:AWL720916 BGF720916:BGH720916 BQB720916:BQD720916 BZX720916:BZZ720916 CJT720916:CJV720916 CTP720916:CTR720916 DDL720916:DDN720916 DNH720916:DNJ720916 DXD720916:DXF720916 EGZ720916:EHB720916 EQV720916:EQX720916 FAR720916:FAT720916 FKN720916:FKP720916 FUJ720916:FUL720916 GEF720916:GEH720916 GOB720916:GOD720916 GXX720916:GXZ720916 HHT720916:HHV720916 HRP720916:HRR720916 IBL720916:IBN720916 ILH720916:ILJ720916 IVD720916:IVF720916 JEZ720916:JFB720916 JOV720916:JOX720916 JYR720916:JYT720916 KIN720916:KIP720916 KSJ720916:KSL720916 LCF720916:LCH720916 LMB720916:LMD720916 LVX720916:LVZ720916 MFT720916:MFV720916 MPP720916:MPR720916 MZL720916:MZN720916 NJH720916:NJJ720916 NTD720916:NTF720916 OCZ720916:ODB720916 OMV720916:OMX720916 OWR720916:OWT720916 PGN720916:PGP720916 PQJ720916:PQL720916 QAF720916:QAH720916 QKB720916:QKD720916 QTX720916:QTZ720916 RDT720916:RDV720916 RNP720916:RNR720916 RXL720916:RXN720916 SHH720916:SHJ720916 SRD720916:SRF720916 TAZ720916:TBB720916 TKV720916:TKX720916 TUR720916:TUT720916 UEN720916:UEP720916 UOJ720916:UOL720916 UYF720916:UYH720916 VIB720916:VID720916 VRX720916:VRZ720916 WBT720916:WBV720916 WLP720916:WLR720916 WVL720916:WVN720916 D786452:F786452 IZ786452:JB786452 SV786452:SX786452 ACR786452:ACT786452 AMN786452:AMP786452 AWJ786452:AWL786452 BGF786452:BGH786452 BQB786452:BQD786452 BZX786452:BZZ786452 CJT786452:CJV786452 CTP786452:CTR786452 DDL786452:DDN786452 DNH786452:DNJ786452 DXD786452:DXF786452 EGZ786452:EHB786452 EQV786452:EQX786452 FAR786452:FAT786452 FKN786452:FKP786452 FUJ786452:FUL786452 GEF786452:GEH786452 GOB786452:GOD786452 GXX786452:GXZ786452 HHT786452:HHV786452 HRP786452:HRR786452 IBL786452:IBN786452 ILH786452:ILJ786452 IVD786452:IVF786452 JEZ786452:JFB786452 JOV786452:JOX786452 JYR786452:JYT786452 KIN786452:KIP786452 KSJ786452:KSL786452 LCF786452:LCH786452 LMB786452:LMD786452 LVX786452:LVZ786452 MFT786452:MFV786452 MPP786452:MPR786452 MZL786452:MZN786452 NJH786452:NJJ786452 NTD786452:NTF786452 OCZ786452:ODB786452 OMV786452:OMX786452 OWR786452:OWT786452 PGN786452:PGP786452 PQJ786452:PQL786452 QAF786452:QAH786452 QKB786452:QKD786452 QTX786452:QTZ786452 RDT786452:RDV786452 RNP786452:RNR786452 RXL786452:RXN786452 SHH786452:SHJ786452 SRD786452:SRF786452 TAZ786452:TBB786452 TKV786452:TKX786452 TUR786452:TUT786452 UEN786452:UEP786452 UOJ786452:UOL786452 UYF786452:UYH786452 VIB786452:VID786452 VRX786452:VRZ786452 WBT786452:WBV786452 WLP786452:WLR786452 WVL786452:WVN786452 D851988:F851988 IZ851988:JB851988 SV851988:SX851988 ACR851988:ACT851988 AMN851988:AMP851988 AWJ851988:AWL851988 BGF851988:BGH851988 BQB851988:BQD851988 BZX851988:BZZ851988 CJT851988:CJV851988 CTP851988:CTR851988 DDL851988:DDN851988 DNH851988:DNJ851988 DXD851988:DXF851988 EGZ851988:EHB851988 EQV851988:EQX851988 FAR851988:FAT851988 FKN851988:FKP851988 FUJ851988:FUL851988 GEF851988:GEH851988 GOB851988:GOD851988 GXX851988:GXZ851988 HHT851988:HHV851988 HRP851988:HRR851988 IBL851988:IBN851988 ILH851988:ILJ851988 IVD851988:IVF851988 JEZ851988:JFB851988 JOV851988:JOX851988 JYR851988:JYT851988 KIN851988:KIP851988 KSJ851988:KSL851988 LCF851988:LCH851988 LMB851988:LMD851988 LVX851988:LVZ851988 MFT851988:MFV851988 MPP851988:MPR851988 MZL851988:MZN851988 NJH851988:NJJ851988 NTD851988:NTF851988 OCZ851988:ODB851988 OMV851988:OMX851988 OWR851988:OWT851988 PGN851988:PGP851988 PQJ851988:PQL851988 QAF851988:QAH851988 QKB851988:QKD851988 QTX851988:QTZ851988 RDT851988:RDV851988 RNP851988:RNR851988 RXL851988:RXN851988 SHH851988:SHJ851988 SRD851988:SRF851988 TAZ851988:TBB851988 TKV851988:TKX851988 TUR851988:TUT851988 UEN851988:UEP851988 UOJ851988:UOL851988 UYF851988:UYH851988 VIB851988:VID851988 VRX851988:VRZ851988 WBT851988:WBV851988 WLP851988:WLR851988 WVL851988:WVN851988 D917524:F917524 IZ917524:JB917524 SV917524:SX917524 ACR917524:ACT917524 AMN917524:AMP917524 AWJ917524:AWL917524 BGF917524:BGH917524 BQB917524:BQD917524 BZX917524:BZZ917524 CJT917524:CJV917524 CTP917524:CTR917524 DDL917524:DDN917524 DNH917524:DNJ917524 DXD917524:DXF917524 EGZ917524:EHB917524 EQV917524:EQX917524 FAR917524:FAT917524 FKN917524:FKP917524 FUJ917524:FUL917524 GEF917524:GEH917524 GOB917524:GOD917524 GXX917524:GXZ917524 HHT917524:HHV917524 HRP917524:HRR917524 IBL917524:IBN917524 ILH917524:ILJ917524 IVD917524:IVF917524 JEZ917524:JFB917524 JOV917524:JOX917524 JYR917524:JYT917524 KIN917524:KIP917524 KSJ917524:KSL917524 LCF917524:LCH917524 LMB917524:LMD917524 LVX917524:LVZ917524 MFT917524:MFV917524 MPP917524:MPR917524 MZL917524:MZN917524 NJH917524:NJJ917524 NTD917524:NTF917524 OCZ917524:ODB917524 OMV917524:OMX917524 OWR917524:OWT917524 PGN917524:PGP917524 PQJ917524:PQL917524 QAF917524:QAH917524 QKB917524:QKD917524 QTX917524:QTZ917524 RDT917524:RDV917524 RNP917524:RNR917524 RXL917524:RXN917524 SHH917524:SHJ917524 SRD917524:SRF917524 TAZ917524:TBB917524 TKV917524:TKX917524 TUR917524:TUT917524 UEN917524:UEP917524 UOJ917524:UOL917524 UYF917524:UYH917524 VIB917524:VID917524 VRX917524:VRZ917524 WBT917524:WBV917524 WLP917524:WLR917524 WVL917524:WVN917524 D983060:F983060 IZ983060:JB983060 SV983060:SX983060 ACR983060:ACT983060 AMN983060:AMP983060 AWJ983060:AWL983060 BGF983060:BGH983060 BQB983060:BQD983060 BZX983060:BZZ983060 CJT983060:CJV983060 CTP983060:CTR983060 DDL983060:DDN983060 DNH983060:DNJ983060 DXD983060:DXF983060 EGZ983060:EHB983060 EQV983060:EQX983060 FAR983060:FAT983060 FKN983060:FKP983060 FUJ983060:FUL983060 GEF983060:GEH983060 GOB983060:GOD983060 GXX983060:GXZ983060 HHT983060:HHV983060 HRP983060:HRR983060 IBL983060:IBN983060 ILH983060:ILJ983060 IVD983060:IVF983060 JEZ983060:JFB983060 JOV983060:JOX983060 JYR983060:JYT983060 KIN983060:KIP983060 KSJ983060:KSL983060 LCF983060:LCH983060 LMB983060:LMD983060 LVX983060:LVZ983060 MFT983060:MFV983060 MPP983060:MPR983060 MZL983060:MZN983060 NJH983060:NJJ983060 NTD983060:NTF983060 OCZ983060:ODB983060 OMV983060:OMX983060 OWR983060:OWT983060 PGN983060:PGP983060 PQJ983060:PQL983060 QAF983060:QAH983060 QKB983060:QKD983060 QTX983060:QTZ983060 RDT983060:RDV983060 RNP983060:RNR983060 RXL983060:RXN983060 SHH983060:SHJ983060 SRD983060:SRF983060 TAZ983060:TBB983060 TKV983060:TKX983060 TUR983060:TUT983060 UEN983060:UEP983060 UOJ983060:UOL983060 UYF983060:UYH983060 VIB983060:VID983060 VRX983060:VRZ983060 WBT983060:WBV983060 WLP983060:WLR983060 WVL983060:WVN983060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39E962F9-BE25-40CC-AC6D-CE5EC94D34E8}"/>
  </dataValidations>
  <printOptions horizontalCentered="1" verticalCentered="1"/>
  <pageMargins left="0.51181102362204722" right="0.51181102362204722" top="0.78740157480314965" bottom="0.78740157480314965" header="0.31496062992125984" footer="0.31496062992125984"/>
  <pageSetup paperSize="9" scale="25"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DD9B4-6AE4-4303-92A0-51245E64B331}">
  <sheetPr>
    <tabColor theme="4" tint="-0.249977111117893"/>
  </sheetPr>
  <dimension ref="A2:WVO141"/>
  <sheetViews>
    <sheetView showGridLines="0" showRowColHeaders="0" view="pageBreakPreview" topLeftCell="A87" zoomScale="60" zoomScaleNormal="100" workbookViewId="0">
      <selection activeCell="B1" sqref="B1:I1"/>
    </sheetView>
  </sheetViews>
  <sheetFormatPr defaultColWidth="0" defaultRowHeight="12.75" x14ac:dyDescent="0.2"/>
  <cols>
    <col min="1" max="1" width="9.140625" style="38" customWidth="1"/>
    <col min="2" max="2" width="12.5703125" style="38" customWidth="1"/>
    <col min="3" max="3" width="49.5703125" style="38" customWidth="1"/>
    <col min="4" max="4" width="28" style="38" customWidth="1"/>
    <col min="5" max="5" width="16.85546875" style="64" customWidth="1"/>
    <col min="6" max="6" width="17.5703125" style="65" customWidth="1"/>
    <col min="7" max="7" width="12.85546875" style="38" customWidth="1"/>
    <col min="8" max="8" width="15.85546875" style="38" hidden="1"/>
    <col min="9" max="9" width="3.85546875" style="38" hidden="1"/>
    <col min="10" max="10" width="21.7109375" style="38" hidden="1"/>
    <col min="11" max="11" width="2.5703125" style="38" hidden="1"/>
    <col min="12" max="12" width="19.85546875" style="38" hidden="1"/>
    <col min="13" max="13" width="2.42578125" style="38" hidden="1"/>
    <col min="14" max="14" width="42.7109375" style="38" hidden="1"/>
    <col min="15" max="15" width="2.28515625" style="38" hidden="1"/>
    <col min="16" max="16" width="13.42578125" style="38" hidden="1"/>
    <col min="17" max="17" width="2.140625" style="38" hidden="1"/>
    <col min="18" max="18" width="23.42578125" style="38" hidden="1"/>
    <col min="19" max="19" width="1.42578125" style="38" hidden="1"/>
    <col min="20" max="20" width="19.85546875" style="38" hidden="1"/>
    <col min="21" max="257" width="9.140625" style="38" hidden="1"/>
    <col min="258" max="258" width="12.5703125" style="38" hidden="1"/>
    <col min="259" max="259" width="49.5703125" style="38" hidden="1"/>
    <col min="260" max="260" width="28" style="38" hidden="1"/>
    <col min="261" max="261" width="16.85546875" style="38" hidden="1"/>
    <col min="262" max="262" width="17.5703125" style="38" hidden="1"/>
    <col min="263" max="263" width="33.140625" style="38" hidden="1"/>
    <col min="264" max="513" width="9.140625" style="38" hidden="1"/>
    <col min="514" max="514" width="12.5703125" style="38" hidden="1"/>
    <col min="515" max="515" width="49.5703125" style="38" hidden="1"/>
    <col min="516" max="516" width="28" style="38" hidden="1"/>
    <col min="517" max="517" width="16.85546875" style="38" hidden="1"/>
    <col min="518" max="518" width="17.5703125" style="38" hidden="1"/>
    <col min="519" max="519" width="33.140625" style="38" hidden="1"/>
    <col min="520" max="769" width="9.140625" style="38" hidden="1"/>
    <col min="770" max="770" width="12.5703125" style="38" hidden="1"/>
    <col min="771" max="771" width="49.5703125" style="38" hidden="1"/>
    <col min="772" max="772" width="28" style="38" hidden="1"/>
    <col min="773" max="773" width="16.85546875" style="38" hidden="1"/>
    <col min="774" max="774" width="17.5703125" style="38" hidden="1"/>
    <col min="775" max="775" width="33.140625" style="38" hidden="1"/>
    <col min="776" max="1025" width="9.140625" style="38" hidden="1"/>
    <col min="1026" max="1026" width="12.5703125" style="38" hidden="1"/>
    <col min="1027" max="1027" width="49.5703125" style="38" hidden="1"/>
    <col min="1028" max="1028" width="28" style="38" hidden="1"/>
    <col min="1029" max="1029" width="16.85546875" style="38" hidden="1"/>
    <col min="1030" max="1030" width="17.5703125" style="38" hidden="1"/>
    <col min="1031" max="1031" width="33.140625" style="38" hidden="1"/>
    <col min="1032" max="1281" width="9.140625" style="38" hidden="1"/>
    <col min="1282" max="1282" width="12.5703125" style="38" hidden="1"/>
    <col min="1283" max="1283" width="49.5703125" style="38" hidden="1"/>
    <col min="1284" max="1284" width="28" style="38" hidden="1"/>
    <col min="1285" max="1285" width="16.85546875" style="38" hidden="1"/>
    <col min="1286" max="1286" width="17.5703125" style="38" hidden="1"/>
    <col min="1287" max="1287" width="33.140625" style="38" hidden="1"/>
    <col min="1288" max="1537" width="9.140625" style="38" hidden="1"/>
    <col min="1538" max="1538" width="12.5703125" style="38" hidden="1"/>
    <col min="1539" max="1539" width="49.5703125" style="38" hidden="1"/>
    <col min="1540" max="1540" width="28" style="38" hidden="1"/>
    <col min="1541" max="1541" width="16.85546875" style="38" hidden="1"/>
    <col min="1542" max="1542" width="17.5703125" style="38" hidden="1"/>
    <col min="1543" max="1543" width="33.140625" style="38" hidden="1"/>
    <col min="1544" max="1793" width="9.140625" style="38" hidden="1"/>
    <col min="1794" max="1794" width="12.5703125" style="38" hidden="1"/>
    <col min="1795" max="1795" width="49.5703125" style="38" hidden="1"/>
    <col min="1796" max="1796" width="28" style="38" hidden="1"/>
    <col min="1797" max="1797" width="16.85546875" style="38" hidden="1"/>
    <col min="1798" max="1798" width="17.5703125" style="38" hidden="1"/>
    <col min="1799" max="1799" width="33.140625" style="38" hidden="1"/>
    <col min="1800" max="2049" width="9.140625" style="38" hidden="1"/>
    <col min="2050" max="2050" width="12.5703125" style="38" hidden="1"/>
    <col min="2051" max="2051" width="49.5703125" style="38" hidden="1"/>
    <col min="2052" max="2052" width="28" style="38" hidden="1"/>
    <col min="2053" max="2053" width="16.85546875" style="38" hidden="1"/>
    <col min="2054" max="2054" width="17.5703125" style="38" hidden="1"/>
    <col min="2055" max="2055" width="33.140625" style="38" hidden="1"/>
    <col min="2056" max="2305" width="9.140625" style="38" hidden="1"/>
    <col min="2306" max="2306" width="12.5703125" style="38" hidden="1"/>
    <col min="2307" max="2307" width="49.5703125" style="38" hidden="1"/>
    <col min="2308" max="2308" width="28" style="38" hidden="1"/>
    <col min="2309" max="2309" width="16.85546875" style="38" hidden="1"/>
    <col min="2310" max="2310" width="17.5703125" style="38" hidden="1"/>
    <col min="2311" max="2311" width="33.140625" style="38" hidden="1"/>
    <col min="2312" max="2561" width="9.140625" style="38" hidden="1"/>
    <col min="2562" max="2562" width="12.5703125" style="38" hidden="1"/>
    <col min="2563" max="2563" width="49.5703125" style="38" hidden="1"/>
    <col min="2564" max="2564" width="28" style="38" hidden="1"/>
    <col min="2565" max="2565" width="16.85546875" style="38" hidden="1"/>
    <col min="2566" max="2566" width="17.5703125" style="38" hidden="1"/>
    <col min="2567" max="2567" width="33.140625" style="38" hidden="1"/>
    <col min="2568" max="2817" width="9.140625" style="38" hidden="1"/>
    <col min="2818" max="2818" width="12.5703125" style="38" hidden="1"/>
    <col min="2819" max="2819" width="49.5703125" style="38" hidden="1"/>
    <col min="2820" max="2820" width="28" style="38" hidden="1"/>
    <col min="2821" max="2821" width="16.85546875" style="38" hidden="1"/>
    <col min="2822" max="2822" width="17.5703125" style="38" hidden="1"/>
    <col min="2823" max="2823" width="33.140625" style="38" hidden="1"/>
    <col min="2824" max="3073" width="9.140625" style="38" hidden="1"/>
    <col min="3074" max="3074" width="12.5703125" style="38" hidden="1"/>
    <col min="3075" max="3075" width="49.5703125" style="38" hidden="1"/>
    <col min="3076" max="3076" width="28" style="38" hidden="1"/>
    <col min="3077" max="3077" width="16.85546875" style="38" hidden="1"/>
    <col min="3078" max="3078" width="17.5703125" style="38" hidden="1"/>
    <col min="3079" max="3079" width="33.140625" style="38" hidden="1"/>
    <col min="3080" max="3329" width="9.140625" style="38" hidden="1"/>
    <col min="3330" max="3330" width="12.5703125" style="38" hidden="1"/>
    <col min="3331" max="3331" width="49.5703125" style="38" hidden="1"/>
    <col min="3332" max="3332" width="28" style="38" hidden="1"/>
    <col min="3333" max="3333" width="16.85546875" style="38" hidden="1"/>
    <col min="3334" max="3334" width="17.5703125" style="38" hidden="1"/>
    <col min="3335" max="3335" width="33.140625" style="38" hidden="1"/>
    <col min="3336" max="3585" width="9.140625" style="38" hidden="1"/>
    <col min="3586" max="3586" width="12.5703125" style="38" hidden="1"/>
    <col min="3587" max="3587" width="49.5703125" style="38" hidden="1"/>
    <col min="3588" max="3588" width="28" style="38" hidden="1"/>
    <col min="3589" max="3589" width="16.85546875" style="38" hidden="1"/>
    <col min="3590" max="3590" width="17.5703125" style="38" hidden="1"/>
    <col min="3591" max="3591" width="33.140625" style="38" hidden="1"/>
    <col min="3592" max="3841" width="9.140625" style="38" hidden="1"/>
    <col min="3842" max="3842" width="12.5703125" style="38" hidden="1"/>
    <col min="3843" max="3843" width="49.5703125" style="38" hidden="1"/>
    <col min="3844" max="3844" width="28" style="38" hidden="1"/>
    <col min="3845" max="3845" width="16.85546875" style="38" hidden="1"/>
    <col min="3846" max="3846" width="17.5703125" style="38" hidden="1"/>
    <col min="3847" max="3847" width="33.140625" style="38" hidden="1"/>
    <col min="3848" max="4097" width="9.140625" style="38" hidden="1"/>
    <col min="4098" max="4098" width="12.5703125" style="38" hidden="1"/>
    <col min="4099" max="4099" width="49.5703125" style="38" hidden="1"/>
    <col min="4100" max="4100" width="28" style="38" hidden="1"/>
    <col min="4101" max="4101" width="16.85546875" style="38" hidden="1"/>
    <col min="4102" max="4102" width="17.5703125" style="38" hidden="1"/>
    <col min="4103" max="4103" width="33.140625" style="38" hidden="1"/>
    <col min="4104" max="4353" width="9.140625" style="38" hidden="1"/>
    <col min="4354" max="4354" width="12.5703125" style="38" hidden="1"/>
    <col min="4355" max="4355" width="49.5703125" style="38" hidden="1"/>
    <col min="4356" max="4356" width="28" style="38" hidden="1"/>
    <col min="4357" max="4357" width="16.85546875" style="38" hidden="1"/>
    <col min="4358" max="4358" width="17.5703125" style="38" hidden="1"/>
    <col min="4359" max="4359" width="33.140625" style="38" hidden="1"/>
    <col min="4360" max="4609" width="9.140625" style="38" hidden="1"/>
    <col min="4610" max="4610" width="12.5703125" style="38" hidden="1"/>
    <col min="4611" max="4611" width="49.5703125" style="38" hidden="1"/>
    <col min="4612" max="4612" width="28" style="38" hidden="1"/>
    <col min="4613" max="4613" width="16.85546875" style="38" hidden="1"/>
    <col min="4614" max="4614" width="17.5703125" style="38" hidden="1"/>
    <col min="4615" max="4615" width="33.140625" style="38" hidden="1"/>
    <col min="4616" max="4865" width="9.140625" style="38" hidden="1"/>
    <col min="4866" max="4866" width="12.5703125" style="38" hidden="1"/>
    <col min="4867" max="4867" width="49.5703125" style="38" hidden="1"/>
    <col min="4868" max="4868" width="28" style="38" hidden="1"/>
    <col min="4869" max="4869" width="16.85546875" style="38" hidden="1"/>
    <col min="4870" max="4870" width="17.5703125" style="38" hidden="1"/>
    <col min="4871" max="4871" width="33.140625" style="38" hidden="1"/>
    <col min="4872" max="5121" width="9.140625" style="38" hidden="1"/>
    <col min="5122" max="5122" width="12.5703125" style="38" hidden="1"/>
    <col min="5123" max="5123" width="49.5703125" style="38" hidden="1"/>
    <col min="5124" max="5124" width="28" style="38" hidden="1"/>
    <col min="5125" max="5125" width="16.85546875" style="38" hidden="1"/>
    <col min="5126" max="5126" width="17.5703125" style="38" hidden="1"/>
    <col min="5127" max="5127" width="33.140625" style="38" hidden="1"/>
    <col min="5128" max="5377" width="9.140625" style="38" hidden="1"/>
    <col min="5378" max="5378" width="12.5703125" style="38" hidden="1"/>
    <col min="5379" max="5379" width="49.5703125" style="38" hidden="1"/>
    <col min="5380" max="5380" width="28" style="38" hidden="1"/>
    <col min="5381" max="5381" width="16.85546875" style="38" hidden="1"/>
    <col min="5382" max="5382" width="17.5703125" style="38" hidden="1"/>
    <col min="5383" max="5383" width="33.140625" style="38" hidden="1"/>
    <col min="5384" max="5633" width="9.140625" style="38" hidden="1"/>
    <col min="5634" max="5634" width="12.5703125" style="38" hidden="1"/>
    <col min="5635" max="5635" width="49.5703125" style="38" hidden="1"/>
    <col min="5636" max="5636" width="28" style="38" hidden="1"/>
    <col min="5637" max="5637" width="16.85546875" style="38" hidden="1"/>
    <col min="5638" max="5638" width="17.5703125" style="38" hidden="1"/>
    <col min="5639" max="5639" width="33.140625" style="38" hidden="1"/>
    <col min="5640" max="5889" width="9.140625" style="38" hidden="1"/>
    <col min="5890" max="5890" width="12.5703125" style="38" hidden="1"/>
    <col min="5891" max="5891" width="49.5703125" style="38" hidden="1"/>
    <col min="5892" max="5892" width="28" style="38" hidden="1"/>
    <col min="5893" max="5893" width="16.85546875" style="38" hidden="1"/>
    <col min="5894" max="5894" width="17.5703125" style="38" hidden="1"/>
    <col min="5895" max="5895" width="33.140625" style="38" hidden="1"/>
    <col min="5896" max="6145" width="9.140625" style="38" hidden="1"/>
    <col min="6146" max="6146" width="12.5703125" style="38" hidden="1"/>
    <col min="6147" max="6147" width="49.5703125" style="38" hidden="1"/>
    <col min="6148" max="6148" width="28" style="38" hidden="1"/>
    <col min="6149" max="6149" width="16.85546875" style="38" hidden="1"/>
    <col min="6150" max="6150" width="17.5703125" style="38" hidden="1"/>
    <col min="6151" max="6151" width="33.140625" style="38" hidden="1"/>
    <col min="6152" max="6401" width="9.140625" style="38" hidden="1"/>
    <col min="6402" max="6402" width="12.5703125" style="38" hidden="1"/>
    <col min="6403" max="6403" width="49.5703125" style="38" hidden="1"/>
    <col min="6404" max="6404" width="28" style="38" hidden="1"/>
    <col min="6405" max="6405" width="16.85546875" style="38" hidden="1"/>
    <col min="6406" max="6406" width="17.5703125" style="38" hidden="1"/>
    <col min="6407" max="6407" width="33.140625" style="38" hidden="1"/>
    <col min="6408" max="6657" width="9.140625" style="38" hidden="1"/>
    <col min="6658" max="6658" width="12.5703125" style="38" hidden="1"/>
    <col min="6659" max="6659" width="49.5703125" style="38" hidden="1"/>
    <col min="6660" max="6660" width="28" style="38" hidden="1"/>
    <col min="6661" max="6661" width="16.85546875" style="38" hidden="1"/>
    <col min="6662" max="6662" width="17.5703125" style="38" hidden="1"/>
    <col min="6663" max="6663" width="33.140625" style="38" hidden="1"/>
    <col min="6664" max="6913" width="9.140625" style="38" hidden="1"/>
    <col min="6914" max="6914" width="12.5703125" style="38" hidden="1"/>
    <col min="6915" max="6915" width="49.5703125" style="38" hidden="1"/>
    <col min="6916" max="6916" width="28" style="38" hidden="1"/>
    <col min="6917" max="6917" width="16.85546875" style="38" hidden="1"/>
    <col min="6918" max="6918" width="17.5703125" style="38" hidden="1"/>
    <col min="6919" max="6919" width="33.140625" style="38" hidden="1"/>
    <col min="6920" max="7169" width="9.140625" style="38" hidden="1"/>
    <col min="7170" max="7170" width="12.5703125" style="38" hidden="1"/>
    <col min="7171" max="7171" width="49.5703125" style="38" hidden="1"/>
    <col min="7172" max="7172" width="28" style="38" hidden="1"/>
    <col min="7173" max="7173" width="16.85546875" style="38" hidden="1"/>
    <col min="7174" max="7174" width="17.5703125" style="38" hidden="1"/>
    <col min="7175" max="7175" width="33.140625" style="38" hidden="1"/>
    <col min="7176" max="7425" width="9.140625" style="38" hidden="1"/>
    <col min="7426" max="7426" width="12.5703125" style="38" hidden="1"/>
    <col min="7427" max="7427" width="49.5703125" style="38" hidden="1"/>
    <col min="7428" max="7428" width="28" style="38" hidden="1"/>
    <col min="7429" max="7429" width="16.85546875" style="38" hidden="1"/>
    <col min="7430" max="7430" width="17.5703125" style="38" hidden="1"/>
    <col min="7431" max="7431" width="33.140625" style="38" hidden="1"/>
    <col min="7432" max="7681" width="9.140625" style="38" hidden="1"/>
    <col min="7682" max="7682" width="12.5703125" style="38" hidden="1"/>
    <col min="7683" max="7683" width="49.5703125" style="38" hidden="1"/>
    <col min="7684" max="7684" width="28" style="38" hidden="1"/>
    <col min="7685" max="7685" width="16.85546875" style="38" hidden="1"/>
    <col min="7686" max="7686" width="17.5703125" style="38" hidden="1"/>
    <col min="7687" max="7687" width="33.140625" style="38" hidden="1"/>
    <col min="7688" max="7937" width="9.140625" style="38" hidden="1"/>
    <col min="7938" max="7938" width="12.5703125" style="38" hidden="1"/>
    <col min="7939" max="7939" width="49.5703125" style="38" hidden="1"/>
    <col min="7940" max="7940" width="28" style="38" hidden="1"/>
    <col min="7941" max="7941" width="16.85546875" style="38" hidden="1"/>
    <col min="7942" max="7942" width="17.5703125" style="38" hidden="1"/>
    <col min="7943" max="7943" width="33.140625" style="38" hidden="1"/>
    <col min="7944" max="8193" width="9.140625" style="38" hidden="1"/>
    <col min="8194" max="8194" width="12.5703125" style="38" hidden="1"/>
    <col min="8195" max="8195" width="49.5703125" style="38" hidden="1"/>
    <col min="8196" max="8196" width="28" style="38" hidden="1"/>
    <col min="8197" max="8197" width="16.85546875" style="38" hidden="1"/>
    <col min="8198" max="8198" width="17.5703125" style="38" hidden="1"/>
    <col min="8199" max="8199" width="33.140625" style="38" hidden="1"/>
    <col min="8200" max="8449" width="9.140625" style="38" hidden="1"/>
    <col min="8450" max="8450" width="12.5703125" style="38" hidden="1"/>
    <col min="8451" max="8451" width="49.5703125" style="38" hidden="1"/>
    <col min="8452" max="8452" width="28" style="38" hidden="1"/>
    <col min="8453" max="8453" width="16.85546875" style="38" hidden="1"/>
    <col min="8454" max="8454" width="17.5703125" style="38" hidden="1"/>
    <col min="8455" max="8455" width="33.140625" style="38" hidden="1"/>
    <col min="8456" max="8705" width="9.140625" style="38" hidden="1"/>
    <col min="8706" max="8706" width="12.5703125" style="38" hidden="1"/>
    <col min="8707" max="8707" width="49.5703125" style="38" hidden="1"/>
    <col min="8708" max="8708" width="28" style="38" hidden="1"/>
    <col min="8709" max="8709" width="16.85546875" style="38" hidden="1"/>
    <col min="8710" max="8710" width="17.5703125" style="38" hidden="1"/>
    <col min="8711" max="8711" width="33.140625" style="38" hidden="1"/>
    <col min="8712" max="8961" width="9.140625" style="38" hidden="1"/>
    <col min="8962" max="8962" width="12.5703125" style="38" hidden="1"/>
    <col min="8963" max="8963" width="49.5703125" style="38" hidden="1"/>
    <col min="8964" max="8964" width="28" style="38" hidden="1"/>
    <col min="8965" max="8965" width="16.85546875" style="38" hidden="1"/>
    <col min="8966" max="8966" width="17.5703125" style="38" hidden="1"/>
    <col min="8967" max="8967" width="33.140625" style="38" hidden="1"/>
    <col min="8968" max="9217" width="9.140625" style="38" hidden="1"/>
    <col min="9218" max="9218" width="12.5703125" style="38" hidden="1"/>
    <col min="9219" max="9219" width="49.5703125" style="38" hidden="1"/>
    <col min="9220" max="9220" width="28" style="38" hidden="1"/>
    <col min="9221" max="9221" width="16.85546875" style="38" hidden="1"/>
    <col min="9222" max="9222" width="17.5703125" style="38" hidden="1"/>
    <col min="9223" max="9223" width="33.140625" style="38" hidden="1"/>
    <col min="9224" max="9473" width="9.140625" style="38" hidden="1"/>
    <col min="9474" max="9474" width="12.5703125" style="38" hidden="1"/>
    <col min="9475" max="9475" width="49.5703125" style="38" hidden="1"/>
    <col min="9476" max="9476" width="28" style="38" hidden="1"/>
    <col min="9477" max="9477" width="16.85546875" style="38" hidden="1"/>
    <col min="9478" max="9478" width="17.5703125" style="38" hidden="1"/>
    <col min="9479" max="9479" width="33.140625" style="38" hidden="1"/>
    <col min="9480" max="9729" width="9.140625" style="38" hidden="1"/>
    <col min="9730" max="9730" width="12.5703125" style="38" hidden="1"/>
    <col min="9731" max="9731" width="49.5703125" style="38" hidden="1"/>
    <col min="9732" max="9732" width="28" style="38" hidden="1"/>
    <col min="9733" max="9733" width="16.85546875" style="38" hidden="1"/>
    <col min="9734" max="9734" width="17.5703125" style="38" hidden="1"/>
    <col min="9735" max="9735" width="33.140625" style="38" hidden="1"/>
    <col min="9736" max="9985" width="9.140625" style="38" hidden="1"/>
    <col min="9986" max="9986" width="12.5703125" style="38" hidden="1"/>
    <col min="9987" max="9987" width="49.5703125" style="38" hidden="1"/>
    <col min="9988" max="9988" width="28" style="38" hidden="1"/>
    <col min="9989" max="9989" width="16.85546875" style="38" hidden="1"/>
    <col min="9990" max="9990" width="17.5703125" style="38" hidden="1"/>
    <col min="9991" max="9991" width="33.140625" style="38" hidden="1"/>
    <col min="9992" max="10241" width="9.140625" style="38" hidden="1"/>
    <col min="10242" max="10242" width="12.5703125" style="38" hidden="1"/>
    <col min="10243" max="10243" width="49.5703125" style="38" hidden="1"/>
    <col min="10244" max="10244" width="28" style="38" hidden="1"/>
    <col min="10245" max="10245" width="16.85546875" style="38" hidden="1"/>
    <col min="10246" max="10246" width="17.5703125" style="38" hidden="1"/>
    <col min="10247" max="10247" width="33.140625" style="38" hidden="1"/>
    <col min="10248" max="10497" width="9.140625" style="38" hidden="1"/>
    <col min="10498" max="10498" width="12.5703125" style="38" hidden="1"/>
    <col min="10499" max="10499" width="49.5703125" style="38" hidden="1"/>
    <col min="10500" max="10500" width="28" style="38" hidden="1"/>
    <col min="10501" max="10501" width="16.85546875" style="38" hidden="1"/>
    <col min="10502" max="10502" width="17.5703125" style="38" hidden="1"/>
    <col min="10503" max="10503" width="33.140625" style="38" hidden="1"/>
    <col min="10504" max="10753" width="9.140625" style="38" hidden="1"/>
    <col min="10754" max="10754" width="12.5703125" style="38" hidden="1"/>
    <col min="10755" max="10755" width="49.5703125" style="38" hidden="1"/>
    <col min="10756" max="10756" width="28" style="38" hidden="1"/>
    <col min="10757" max="10757" width="16.85546875" style="38" hidden="1"/>
    <col min="10758" max="10758" width="17.5703125" style="38" hidden="1"/>
    <col min="10759" max="10759" width="33.140625" style="38" hidden="1"/>
    <col min="10760" max="11009" width="9.140625" style="38" hidden="1"/>
    <col min="11010" max="11010" width="12.5703125" style="38" hidden="1"/>
    <col min="11011" max="11011" width="49.5703125" style="38" hidden="1"/>
    <col min="11012" max="11012" width="28" style="38" hidden="1"/>
    <col min="11013" max="11013" width="16.85546875" style="38" hidden="1"/>
    <col min="11014" max="11014" width="17.5703125" style="38" hidden="1"/>
    <col min="11015" max="11015" width="33.140625" style="38" hidden="1"/>
    <col min="11016" max="11265" width="9.140625" style="38" hidden="1"/>
    <col min="11266" max="11266" width="12.5703125" style="38" hidden="1"/>
    <col min="11267" max="11267" width="49.5703125" style="38" hidden="1"/>
    <col min="11268" max="11268" width="28" style="38" hidden="1"/>
    <col min="11269" max="11269" width="16.85546875" style="38" hidden="1"/>
    <col min="11270" max="11270" width="17.5703125" style="38" hidden="1"/>
    <col min="11271" max="11271" width="33.140625" style="38" hidden="1"/>
    <col min="11272" max="11521" width="9.140625" style="38" hidden="1"/>
    <col min="11522" max="11522" width="12.5703125" style="38" hidden="1"/>
    <col min="11523" max="11523" width="49.5703125" style="38" hidden="1"/>
    <col min="11524" max="11524" width="28" style="38" hidden="1"/>
    <col min="11525" max="11525" width="16.85546875" style="38" hidden="1"/>
    <col min="11526" max="11526" width="17.5703125" style="38" hidden="1"/>
    <col min="11527" max="11527" width="33.140625" style="38" hidden="1"/>
    <col min="11528" max="11777" width="9.140625" style="38" hidden="1"/>
    <col min="11778" max="11778" width="12.5703125" style="38" hidden="1"/>
    <col min="11779" max="11779" width="49.5703125" style="38" hidden="1"/>
    <col min="11780" max="11780" width="28" style="38" hidden="1"/>
    <col min="11781" max="11781" width="16.85546875" style="38" hidden="1"/>
    <col min="11782" max="11782" width="17.5703125" style="38" hidden="1"/>
    <col min="11783" max="11783" width="33.140625" style="38" hidden="1"/>
    <col min="11784" max="12033" width="9.140625" style="38" hidden="1"/>
    <col min="12034" max="12034" width="12.5703125" style="38" hidden="1"/>
    <col min="12035" max="12035" width="49.5703125" style="38" hidden="1"/>
    <col min="12036" max="12036" width="28" style="38" hidden="1"/>
    <col min="12037" max="12037" width="16.85546875" style="38" hidden="1"/>
    <col min="12038" max="12038" width="17.5703125" style="38" hidden="1"/>
    <col min="12039" max="12039" width="33.140625" style="38" hidden="1"/>
    <col min="12040" max="12289" width="9.140625" style="38" hidden="1"/>
    <col min="12290" max="12290" width="12.5703125" style="38" hidden="1"/>
    <col min="12291" max="12291" width="49.5703125" style="38" hidden="1"/>
    <col min="12292" max="12292" width="28" style="38" hidden="1"/>
    <col min="12293" max="12293" width="16.85546875" style="38" hidden="1"/>
    <col min="12294" max="12294" width="17.5703125" style="38" hidden="1"/>
    <col min="12295" max="12295" width="33.140625" style="38" hidden="1"/>
    <col min="12296" max="12545" width="9.140625" style="38" hidden="1"/>
    <col min="12546" max="12546" width="12.5703125" style="38" hidden="1"/>
    <col min="12547" max="12547" width="49.5703125" style="38" hidden="1"/>
    <col min="12548" max="12548" width="28" style="38" hidden="1"/>
    <col min="12549" max="12549" width="16.85546875" style="38" hidden="1"/>
    <col min="12550" max="12550" width="17.5703125" style="38" hidden="1"/>
    <col min="12551" max="12551" width="33.140625" style="38" hidden="1"/>
    <col min="12552" max="12801" width="9.140625" style="38" hidden="1"/>
    <col min="12802" max="12802" width="12.5703125" style="38" hidden="1"/>
    <col min="12803" max="12803" width="49.5703125" style="38" hidden="1"/>
    <col min="12804" max="12804" width="28" style="38" hidden="1"/>
    <col min="12805" max="12805" width="16.85546875" style="38" hidden="1"/>
    <col min="12806" max="12806" width="17.5703125" style="38" hidden="1"/>
    <col min="12807" max="12807" width="33.140625" style="38" hidden="1"/>
    <col min="12808" max="13057" width="9.140625" style="38" hidden="1"/>
    <col min="13058" max="13058" width="12.5703125" style="38" hidden="1"/>
    <col min="13059" max="13059" width="49.5703125" style="38" hidden="1"/>
    <col min="13060" max="13060" width="28" style="38" hidden="1"/>
    <col min="13061" max="13061" width="16.85546875" style="38" hidden="1"/>
    <col min="13062" max="13062" width="17.5703125" style="38" hidden="1"/>
    <col min="13063" max="13063" width="33.140625" style="38" hidden="1"/>
    <col min="13064" max="13313" width="9.140625" style="38" hidden="1"/>
    <col min="13314" max="13314" width="12.5703125" style="38" hidden="1"/>
    <col min="13315" max="13315" width="49.5703125" style="38" hidden="1"/>
    <col min="13316" max="13316" width="28" style="38" hidden="1"/>
    <col min="13317" max="13317" width="16.85546875" style="38" hidden="1"/>
    <col min="13318" max="13318" width="17.5703125" style="38" hidden="1"/>
    <col min="13319" max="13319" width="33.140625" style="38" hidden="1"/>
    <col min="13320" max="13569" width="9.140625" style="38" hidden="1"/>
    <col min="13570" max="13570" width="12.5703125" style="38" hidden="1"/>
    <col min="13571" max="13571" width="49.5703125" style="38" hidden="1"/>
    <col min="13572" max="13572" width="28" style="38" hidden="1"/>
    <col min="13573" max="13573" width="16.85546875" style="38" hidden="1"/>
    <col min="13574" max="13574" width="17.5703125" style="38" hidden="1"/>
    <col min="13575" max="13575" width="33.140625" style="38" hidden="1"/>
    <col min="13576" max="13825" width="9.140625" style="38" hidden="1"/>
    <col min="13826" max="13826" width="12.5703125" style="38" hidden="1"/>
    <col min="13827" max="13827" width="49.5703125" style="38" hidden="1"/>
    <col min="13828" max="13828" width="28" style="38" hidden="1"/>
    <col min="13829" max="13829" width="16.85546875" style="38" hidden="1"/>
    <col min="13830" max="13830" width="17.5703125" style="38" hidden="1"/>
    <col min="13831" max="13831" width="33.140625" style="38" hidden="1"/>
    <col min="13832" max="14081" width="9.140625" style="38" hidden="1"/>
    <col min="14082" max="14082" width="12.5703125" style="38" hidden="1"/>
    <col min="14083" max="14083" width="49.5703125" style="38" hidden="1"/>
    <col min="14084" max="14084" width="28" style="38" hidden="1"/>
    <col min="14085" max="14085" width="16.85546875" style="38" hidden="1"/>
    <col min="14086" max="14086" width="17.5703125" style="38" hidden="1"/>
    <col min="14087" max="14087" width="33.140625" style="38" hidden="1"/>
    <col min="14088" max="14337" width="9.140625" style="38" hidden="1"/>
    <col min="14338" max="14338" width="12.5703125" style="38" hidden="1"/>
    <col min="14339" max="14339" width="49.5703125" style="38" hidden="1"/>
    <col min="14340" max="14340" width="28" style="38" hidden="1"/>
    <col min="14341" max="14341" width="16.85546875" style="38" hidden="1"/>
    <col min="14342" max="14342" width="17.5703125" style="38" hidden="1"/>
    <col min="14343" max="14343" width="33.140625" style="38" hidden="1"/>
    <col min="14344" max="14593" width="9.140625" style="38" hidden="1"/>
    <col min="14594" max="14594" width="12.5703125" style="38" hidden="1"/>
    <col min="14595" max="14595" width="49.5703125" style="38" hidden="1"/>
    <col min="14596" max="14596" width="28" style="38" hidden="1"/>
    <col min="14597" max="14597" width="16.85546875" style="38" hidden="1"/>
    <col min="14598" max="14598" width="17.5703125" style="38" hidden="1"/>
    <col min="14599" max="14599" width="33.140625" style="38" hidden="1"/>
    <col min="14600" max="14849" width="9.140625" style="38" hidden="1"/>
    <col min="14850" max="14850" width="12.5703125" style="38" hidden="1"/>
    <col min="14851" max="14851" width="49.5703125" style="38" hidden="1"/>
    <col min="14852" max="14852" width="28" style="38" hidden="1"/>
    <col min="14853" max="14853" width="16.85546875" style="38" hidden="1"/>
    <col min="14854" max="14854" width="17.5703125" style="38" hidden="1"/>
    <col min="14855" max="14855" width="33.140625" style="38" hidden="1"/>
    <col min="14856" max="15105" width="9.140625" style="38" hidden="1"/>
    <col min="15106" max="15106" width="12.5703125" style="38" hidden="1"/>
    <col min="15107" max="15107" width="49.5703125" style="38" hidden="1"/>
    <col min="15108" max="15108" width="28" style="38" hidden="1"/>
    <col min="15109" max="15109" width="16.85546875" style="38" hidden="1"/>
    <col min="15110" max="15110" width="17.5703125" style="38" hidden="1"/>
    <col min="15111" max="15111" width="33.140625" style="38" hidden="1"/>
    <col min="15112" max="15361" width="9.140625" style="38" hidden="1"/>
    <col min="15362" max="15362" width="12.5703125" style="38" hidden="1"/>
    <col min="15363" max="15363" width="49.5703125" style="38" hidden="1"/>
    <col min="15364" max="15364" width="28" style="38" hidden="1"/>
    <col min="15365" max="15365" width="16.85546875" style="38" hidden="1"/>
    <col min="15366" max="15366" width="17.5703125" style="38" hidden="1"/>
    <col min="15367" max="15367" width="33.140625" style="38" hidden="1"/>
    <col min="15368" max="15617" width="9.140625" style="38" hidden="1"/>
    <col min="15618" max="15618" width="12.5703125" style="38" hidden="1"/>
    <col min="15619" max="15619" width="49.5703125" style="38" hidden="1"/>
    <col min="15620" max="15620" width="28" style="38" hidden="1"/>
    <col min="15621" max="15621" width="16.85546875" style="38" hidden="1"/>
    <col min="15622" max="15622" width="17.5703125" style="38" hidden="1"/>
    <col min="15623" max="15623" width="33.140625" style="38" hidden="1"/>
    <col min="15624" max="15873" width="9.140625" style="38" hidden="1"/>
    <col min="15874" max="15874" width="12.5703125" style="38" hidden="1"/>
    <col min="15875" max="15875" width="49.5703125" style="38" hidden="1"/>
    <col min="15876" max="15876" width="28" style="38" hidden="1"/>
    <col min="15877" max="15877" width="16.85546875" style="38" hidden="1"/>
    <col min="15878" max="15878" width="17.5703125" style="38" hidden="1"/>
    <col min="15879" max="15879" width="33.140625" style="38" hidden="1"/>
    <col min="15880" max="16129" width="9.140625" style="38" hidden="1"/>
    <col min="16130" max="16130" width="12.5703125" style="38" hidden="1"/>
    <col min="16131" max="16131" width="49.5703125" style="38" hidden="1"/>
    <col min="16132" max="16132" width="28" style="38" hidden="1"/>
    <col min="16133" max="16133" width="16.85546875" style="38" hidden="1"/>
    <col min="16134" max="16134" width="17.5703125" style="38" hidden="1"/>
    <col min="16135" max="16135" width="33.140625" style="38" hidden="1"/>
    <col min="16136" max="16384" width="9.140625" style="38" hidden="1"/>
  </cols>
  <sheetData>
    <row r="2" spans="1:6" ht="35.25" customHeight="1" x14ac:dyDescent="0.2">
      <c r="B2" s="401" t="s">
        <v>148</v>
      </c>
      <c r="C2" s="402"/>
      <c r="D2" s="402"/>
      <c r="E2" s="402"/>
      <c r="F2" s="403"/>
    </row>
    <row r="4" spans="1:6" customFormat="1" ht="18" x14ac:dyDescent="0.25">
      <c r="A4" s="404" t="s">
        <v>149</v>
      </c>
      <c r="B4" s="404"/>
      <c r="C4" s="404"/>
      <c r="D4" s="404"/>
      <c r="E4" s="404"/>
      <c r="F4" s="404"/>
    </row>
    <row r="5" spans="1:6" customFormat="1" ht="15.75" x14ac:dyDescent="0.25">
      <c r="A5" s="39"/>
      <c r="B5" s="405" t="s">
        <v>150</v>
      </c>
      <c r="C5" s="405"/>
      <c r="D5" s="405"/>
      <c r="E5" s="405"/>
      <c r="F5" s="405"/>
    </row>
    <row r="6" spans="1:6" customFormat="1" ht="15" x14ac:dyDescent="0.25">
      <c r="A6" s="39"/>
      <c r="B6" s="406" t="s">
        <v>151</v>
      </c>
      <c r="C6" s="407"/>
      <c r="D6" s="40" t="s">
        <v>152</v>
      </c>
      <c r="E6" s="40" t="s">
        <v>153</v>
      </c>
      <c r="F6" s="41" t="s">
        <v>154</v>
      </c>
    </row>
    <row r="7" spans="1:6" customFormat="1" ht="15" x14ac:dyDescent="0.25">
      <c r="A7" s="39"/>
      <c r="B7" s="408"/>
      <c r="C7" s="408"/>
      <c r="D7" s="42"/>
      <c r="E7" s="43"/>
      <c r="F7" s="44"/>
    </row>
    <row r="8" spans="1:6" customFormat="1" ht="15" x14ac:dyDescent="0.25">
      <c r="A8" s="39"/>
      <c r="B8" s="45" t="s">
        <v>155</v>
      </c>
      <c r="C8" s="45"/>
      <c r="D8" s="45" t="s">
        <v>156</v>
      </c>
      <c r="E8" s="46"/>
      <c r="F8" s="47" t="s">
        <v>157</v>
      </c>
    </row>
    <row r="9" spans="1:6" customFormat="1" ht="15" x14ac:dyDescent="0.25">
      <c r="A9" s="39"/>
      <c r="B9" s="400" t="s">
        <v>158</v>
      </c>
      <c r="C9" s="400"/>
      <c r="D9" s="48" t="s">
        <v>159</v>
      </c>
      <c r="E9" s="49"/>
      <c r="F9" s="50" t="s">
        <v>160</v>
      </c>
    </row>
    <row r="10" spans="1:6" customFormat="1" ht="15" x14ac:dyDescent="0.25">
      <c r="A10" s="39"/>
      <c r="B10" s="409" t="s">
        <v>161</v>
      </c>
      <c r="C10" s="409"/>
      <c r="D10" s="51" t="s">
        <v>162</v>
      </c>
      <c r="E10" s="410" t="s">
        <v>163</v>
      </c>
      <c r="F10" s="410"/>
    </row>
    <row r="11" spans="1:6" customFormat="1" ht="15" x14ac:dyDescent="0.25">
      <c r="A11" s="39"/>
      <c r="B11" s="411" t="str">
        <f>'Salários e Benefícios'!C16</f>
        <v>Assessor II</v>
      </c>
      <c r="C11" s="411"/>
      <c r="D11" s="52"/>
      <c r="E11" s="412"/>
      <c r="F11" s="412"/>
    </row>
    <row r="12" spans="1:6" customFormat="1" ht="16.5" thickBot="1" x14ac:dyDescent="0.3">
      <c r="A12" s="39"/>
      <c r="B12" s="413" t="s">
        <v>164</v>
      </c>
      <c r="C12" s="413"/>
      <c r="D12" s="413"/>
      <c r="E12" s="413"/>
      <c r="F12" s="413"/>
    </row>
    <row r="13" spans="1:6" customFormat="1" ht="15.75" thickBot="1" x14ac:dyDescent="0.3">
      <c r="A13" s="39"/>
      <c r="B13" s="53" t="s">
        <v>165</v>
      </c>
      <c r="C13" s="53"/>
      <c r="D13" s="53" t="s">
        <v>166</v>
      </c>
      <c r="E13" s="54"/>
      <c r="F13" s="55" t="s">
        <v>167</v>
      </c>
    </row>
    <row r="14" spans="1:6" customFormat="1" ht="15" x14ac:dyDescent="0.25">
      <c r="A14" s="39"/>
      <c r="B14" s="434"/>
      <c r="C14" s="435"/>
      <c r="D14" s="382" t="s">
        <v>168</v>
      </c>
      <c r="E14" s="383"/>
      <c r="F14" s="384"/>
    </row>
    <row r="15" spans="1:6" customFormat="1" ht="15.75" thickBot="1" x14ac:dyDescent="0.3">
      <c r="A15" s="39"/>
      <c r="B15" s="56"/>
      <c r="C15" s="57" t="s">
        <v>169</v>
      </c>
      <c r="D15" s="380"/>
      <c r="E15" s="381"/>
      <c r="F15" s="381"/>
    </row>
    <row r="16" spans="1:6" customFormat="1" ht="15" x14ac:dyDescent="0.25">
      <c r="A16" s="39"/>
      <c r="B16" s="385"/>
      <c r="C16" s="386"/>
      <c r="D16" s="382" t="s">
        <v>170</v>
      </c>
      <c r="E16" s="383"/>
      <c r="F16" s="384"/>
    </row>
    <row r="17" spans="1:6" customFormat="1" ht="15.75" thickBot="1" x14ac:dyDescent="0.3">
      <c r="A17" s="39"/>
      <c r="B17" s="56"/>
      <c r="C17" s="57" t="s">
        <v>171</v>
      </c>
      <c r="D17" s="387"/>
      <c r="E17" s="388"/>
      <c r="F17" s="388"/>
    </row>
    <row r="18" spans="1:6" customFormat="1" ht="15" x14ac:dyDescent="0.25">
      <c r="A18" s="39"/>
      <c r="B18" s="58"/>
      <c r="C18" s="59"/>
      <c r="D18" s="382" t="s">
        <v>172</v>
      </c>
      <c r="E18" s="383"/>
      <c r="F18" s="384"/>
    </row>
    <row r="19" spans="1:6" customFormat="1" ht="15.75" thickBot="1" x14ac:dyDescent="0.3">
      <c r="A19" s="39"/>
      <c r="B19" s="60"/>
      <c r="C19" s="61" t="s">
        <v>173</v>
      </c>
      <c r="D19" s="432"/>
      <c r="E19" s="433"/>
      <c r="F19" s="433"/>
    </row>
    <row r="20" spans="1:6" customFormat="1" ht="15" x14ac:dyDescent="0.25">
      <c r="A20" s="39"/>
      <c r="B20" s="62" t="s">
        <v>174</v>
      </c>
      <c r="C20" s="62"/>
      <c r="D20" s="382" t="s">
        <v>175</v>
      </c>
      <c r="E20" s="383"/>
      <c r="F20" s="384"/>
    </row>
    <row r="21" spans="1:6" customFormat="1" ht="15.75" thickBot="1" x14ac:dyDescent="0.3">
      <c r="A21" s="39"/>
      <c r="B21" s="392">
        <v>0</v>
      </c>
      <c r="C21" s="393"/>
      <c r="D21" s="392"/>
      <c r="E21" s="394"/>
      <c r="F21" s="393"/>
    </row>
    <row r="22" spans="1:6" x14ac:dyDescent="0.2">
      <c r="B22" s="63"/>
      <c r="C22" s="63"/>
      <c r="D22" s="63"/>
    </row>
    <row r="23" spans="1:6" x14ac:dyDescent="0.2">
      <c r="B23" s="395"/>
      <c r="C23" s="395"/>
      <c r="D23" s="395"/>
      <c r="E23" s="395"/>
      <c r="F23" s="395"/>
    </row>
    <row r="24" spans="1:6" x14ac:dyDescent="0.2">
      <c r="B24" s="396" t="s">
        <v>176</v>
      </c>
      <c r="C24" s="396"/>
      <c r="D24" s="396"/>
      <c r="E24" s="396"/>
      <c r="F24" s="396"/>
    </row>
    <row r="25" spans="1:6" x14ac:dyDescent="0.2">
      <c r="B25" s="66">
        <v>1</v>
      </c>
      <c r="C25" s="67" t="s">
        <v>177</v>
      </c>
      <c r="D25" s="68"/>
      <c r="E25" s="66" t="s">
        <v>29</v>
      </c>
      <c r="F25" s="69" t="s">
        <v>178</v>
      </c>
    </row>
    <row r="26" spans="1:6" x14ac:dyDescent="0.2">
      <c r="B26" s="66" t="s">
        <v>30</v>
      </c>
      <c r="C26" s="70" t="s">
        <v>123</v>
      </c>
      <c r="D26" s="71"/>
      <c r="E26" s="72"/>
      <c r="F26" s="211">
        <f>'Salários e Benefícios'!F16</f>
        <v>19009.669999999998</v>
      </c>
    </row>
    <row r="27" spans="1:6" ht="15" x14ac:dyDescent="0.25">
      <c r="B27" s="66" t="s">
        <v>34</v>
      </c>
      <c r="C27" s="70" t="s">
        <v>179</v>
      </c>
      <c r="D27" s="71"/>
      <c r="E27" s="74">
        <v>0</v>
      </c>
      <c r="F27" s="73">
        <v>0</v>
      </c>
    </row>
    <row r="28" spans="1:6" ht="15" x14ac:dyDescent="0.25">
      <c r="B28" s="66" t="s">
        <v>38</v>
      </c>
      <c r="C28" s="70" t="s">
        <v>180</v>
      </c>
      <c r="D28" s="71"/>
      <c r="E28" s="74">
        <v>0</v>
      </c>
      <c r="F28" s="73">
        <v>0</v>
      </c>
    </row>
    <row r="29" spans="1:6" ht="15" x14ac:dyDescent="0.25">
      <c r="B29" s="66" t="s">
        <v>51</v>
      </c>
      <c r="C29" s="70" t="s">
        <v>181</v>
      </c>
      <c r="D29" s="71"/>
      <c r="E29" s="74">
        <v>0</v>
      </c>
      <c r="F29" s="73">
        <v>0</v>
      </c>
    </row>
    <row r="30" spans="1:6" ht="15" x14ac:dyDescent="0.25">
      <c r="B30" s="66" t="s">
        <v>54</v>
      </c>
      <c r="C30" s="70" t="s">
        <v>182</v>
      </c>
      <c r="D30" s="71"/>
      <c r="E30" s="74">
        <v>0</v>
      </c>
      <c r="F30" s="73">
        <v>0</v>
      </c>
    </row>
    <row r="31" spans="1:6" ht="15" x14ac:dyDescent="0.25">
      <c r="B31" s="66" t="s">
        <v>57</v>
      </c>
      <c r="C31" s="75" t="s">
        <v>183</v>
      </c>
      <c r="D31" s="71"/>
      <c r="E31" s="74">
        <v>0</v>
      </c>
      <c r="F31" s="73">
        <v>0</v>
      </c>
    </row>
    <row r="32" spans="1:6" ht="15" x14ac:dyDescent="0.25">
      <c r="B32" s="66"/>
      <c r="C32" s="70"/>
      <c r="D32" s="71"/>
      <c r="E32" s="76"/>
      <c r="F32" s="77"/>
    </row>
    <row r="33" spans="2:8" ht="15" x14ac:dyDescent="0.25">
      <c r="B33" s="397" t="s">
        <v>184</v>
      </c>
      <c r="C33" s="398"/>
      <c r="D33" s="399"/>
      <c r="E33" s="78"/>
      <c r="F33" s="69">
        <f>SUM(F26:F32)</f>
        <v>19009.669999999998</v>
      </c>
    </row>
    <row r="34" spans="2:8" x14ac:dyDescent="0.2">
      <c r="B34" s="79"/>
      <c r="C34" s="79"/>
      <c r="D34" s="79"/>
      <c r="E34" s="79"/>
      <c r="F34" s="80"/>
      <c r="G34" s="81"/>
    </row>
    <row r="35" spans="2:8" x14ac:dyDescent="0.2">
      <c r="B35" s="396" t="s">
        <v>23</v>
      </c>
      <c r="C35" s="396"/>
      <c r="D35" s="396"/>
      <c r="E35" s="396"/>
      <c r="F35" s="396"/>
    </row>
    <row r="36" spans="2:8" x14ac:dyDescent="0.2">
      <c r="B36" s="397" t="s">
        <v>28</v>
      </c>
      <c r="C36" s="398"/>
      <c r="D36" s="399"/>
      <c r="E36" s="66" t="s">
        <v>29</v>
      </c>
      <c r="F36" s="69" t="s">
        <v>178</v>
      </c>
    </row>
    <row r="37" spans="2:8" x14ac:dyDescent="0.2">
      <c r="B37" s="66" t="s">
        <v>30</v>
      </c>
      <c r="C37" s="70" t="s">
        <v>31</v>
      </c>
      <c r="D37" s="71"/>
      <c r="E37" s="82">
        <f>'Encargos_Rescisão_Prof Ausente'!E4</f>
        <v>0</v>
      </c>
      <c r="F37" s="83">
        <f>$F$33*E37</f>
        <v>0</v>
      </c>
    </row>
    <row r="38" spans="2:8" x14ac:dyDescent="0.2">
      <c r="B38" s="66" t="s">
        <v>34</v>
      </c>
      <c r="C38" s="70" t="s">
        <v>35</v>
      </c>
      <c r="D38" s="71"/>
      <c r="E38" s="82">
        <f>'Encargos_Rescisão_Prof Ausente'!E5</f>
        <v>0</v>
      </c>
      <c r="F38" s="83">
        <f>$F$33*E38</f>
        <v>0</v>
      </c>
      <c r="G38" s="81"/>
    </row>
    <row r="39" spans="2:8" ht="26.25" customHeight="1" x14ac:dyDescent="0.2">
      <c r="B39" s="84" t="s">
        <v>38</v>
      </c>
      <c r="C39" s="414" t="s">
        <v>39</v>
      </c>
      <c r="D39" s="415"/>
      <c r="E39" s="82">
        <f>'Encargos_Rescisão_Prof Ausente'!E6</f>
        <v>0</v>
      </c>
      <c r="F39" s="83">
        <f>$F$33*E39</f>
        <v>0</v>
      </c>
    </row>
    <row r="40" spans="2:8" x14ac:dyDescent="0.2">
      <c r="B40" s="397" t="s">
        <v>42</v>
      </c>
      <c r="C40" s="398"/>
      <c r="D40" s="399"/>
      <c r="E40" s="85"/>
      <c r="F40" s="69">
        <f>SUM(F37:F39)</f>
        <v>0</v>
      </c>
    </row>
    <row r="41" spans="2:8" x14ac:dyDescent="0.2">
      <c r="B41" s="416"/>
      <c r="C41" s="416"/>
      <c r="D41" s="416"/>
      <c r="E41" s="416"/>
      <c r="F41" s="416"/>
      <c r="G41" s="86"/>
    </row>
    <row r="42" spans="2:8" x14ac:dyDescent="0.2">
      <c r="B42" s="389" t="s">
        <v>43</v>
      </c>
      <c r="C42" s="390"/>
      <c r="D42" s="391"/>
      <c r="E42" s="66" t="s">
        <v>29</v>
      </c>
      <c r="F42" s="69" t="s">
        <v>178</v>
      </c>
      <c r="G42" s="87"/>
      <c r="H42" s="88"/>
    </row>
    <row r="43" spans="2:8" x14ac:dyDescent="0.2">
      <c r="B43" s="66" t="s">
        <v>30</v>
      </c>
      <c r="C43" s="70" t="s">
        <v>44</v>
      </c>
      <c r="D43" s="71"/>
      <c r="E43" s="89">
        <f>'Encargos_Rescisão_Prof Ausente'!E10</f>
        <v>0</v>
      </c>
      <c r="F43" s="90">
        <f t="shared" ref="F43:F50" si="0">E43*$F$33</f>
        <v>0</v>
      </c>
      <c r="G43" s="91"/>
      <c r="H43" s="88"/>
    </row>
    <row r="44" spans="2:8" x14ac:dyDescent="0.2">
      <c r="B44" s="66" t="s">
        <v>34</v>
      </c>
      <c r="C44" s="70" t="s">
        <v>46</v>
      </c>
      <c r="D44" s="71"/>
      <c r="E44" s="89">
        <f>'Encargos_Rescisão_Prof Ausente'!E11</f>
        <v>0</v>
      </c>
      <c r="F44" s="90">
        <f t="shared" si="0"/>
        <v>0</v>
      </c>
      <c r="G44" s="87"/>
    </row>
    <row r="45" spans="2:8" x14ac:dyDescent="0.2">
      <c r="B45" s="66" t="s">
        <v>38</v>
      </c>
      <c r="C45" s="70" t="s">
        <v>48</v>
      </c>
      <c r="D45" s="71"/>
      <c r="E45" s="194">
        <f>'Encargos_Rescisão_Prof Ausente'!E12</f>
        <v>0</v>
      </c>
      <c r="F45" s="90">
        <f t="shared" si="0"/>
        <v>0</v>
      </c>
      <c r="G45" s="87"/>
    </row>
    <row r="46" spans="2:8" x14ac:dyDescent="0.2">
      <c r="B46" s="66" t="s">
        <v>51</v>
      </c>
      <c r="C46" s="70" t="s">
        <v>52</v>
      </c>
      <c r="D46" s="71"/>
      <c r="E46" s="89">
        <f>'Encargos_Rescisão_Prof Ausente'!E13</f>
        <v>0</v>
      </c>
      <c r="F46" s="90">
        <f t="shared" si="0"/>
        <v>0</v>
      </c>
    </row>
    <row r="47" spans="2:8" x14ac:dyDescent="0.2">
      <c r="B47" s="66" t="s">
        <v>54</v>
      </c>
      <c r="C47" s="70" t="s">
        <v>55</v>
      </c>
      <c r="D47" s="71"/>
      <c r="E47" s="89">
        <f>'Encargos_Rescisão_Prof Ausente'!E14</f>
        <v>0</v>
      </c>
      <c r="F47" s="90">
        <f t="shared" si="0"/>
        <v>0</v>
      </c>
    </row>
    <row r="48" spans="2:8" x14ac:dyDescent="0.2">
      <c r="B48" s="66" t="s">
        <v>57</v>
      </c>
      <c r="C48" s="70" t="s">
        <v>58</v>
      </c>
      <c r="D48" s="71"/>
      <c r="E48" s="89">
        <f>'Encargos_Rescisão_Prof Ausente'!E15</f>
        <v>0</v>
      </c>
      <c r="F48" s="90">
        <f t="shared" si="0"/>
        <v>0</v>
      </c>
    </row>
    <row r="49" spans="2:7" x14ac:dyDescent="0.2">
      <c r="B49" s="66" t="s">
        <v>60</v>
      </c>
      <c r="C49" s="70" t="s">
        <v>61</v>
      </c>
      <c r="D49" s="71"/>
      <c r="E49" s="89">
        <f>'Encargos_Rescisão_Prof Ausente'!E16</f>
        <v>0</v>
      </c>
      <c r="F49" s="90">
        <f t="shared" si="0"/>
        <v>0</v>
      </c>
    </row>
    <row r="50" spans="2:7" x14ac:dyDescent="0.2">
      <c r="B50" s="66" t="s">
        <v>63</v>
      </c>
      <c r="C50" s="70" t="s">
        <v>64</v>
      </c>
      <c r="D50" s="71"/>
      <c r="E50" s="89">
        <f>'Encargos_Rescisão_Prof Ausente'!E17</f>
        <v>0</v>
      </c>
      <c r="F50" s="90">
        <f t="shared" si="0"/>
        <v>0</v>
      </c>
    </row>
    <row r="51" spans="2:7" x14ac:dyDescent="0.2">
      <c r="B51" s="397" t="s">
        <v>66</v>
      </c>
      <c r="C51" s="398"/>
      <c r="D51" s="399"/>
      <c r="E51" s="92">
        <f>SUM(E43:E50)</f>
        <v>0</v>
      </c>
      <c r="F51" s="69">
        <f>SUM(F43:F50)</f>
        <v>0</v>
      </c>
      <c r="G51" s="93"/>
    </row>
    <row r="52" spans="2:7" x14ac:dyDescent="0.2">
      <c r="B52" s="420"/>
      <c r="C52" s="421"/>
      <c r="D52" s="421"/>
      <c r="E52" s="421"/>
      <c r="F52" s="422"/>
    </row>
    <row r="53" spans="2:7" x14ac:dyDescent="0.2">
      <c r="B53" s="389" t="s">
        <v>185</v>
      </c>
      <c r="C53" s="390"/>
      <c r="D53" s="391"/>
      <c r="E53" s="85" t="s">
        <v>240</v>
      </c>
      <c r="F53" s="69" t="s">
        <v>178</v>
      </c>
    </row>
    <row r="54" spans="2:7" ht="15" x14ac:dyDescent="0.25">
      <c r="B54" s="66" t="s">
        <v>30</v>
      </c>
      <c r="C54" s="376" t="str">
        <f>'1'!C54</f>
        <v>Transporte (Cláusula 14ª)</v>
      </c>
      <c r="D54" s="377"/>
      <c r="E54" s="94">
        <v>0</v>
      </c>
      <c r="F54" s="73">
        <f>'Salários e Benefícios'!G35</f>
        <v>0</v>
      </c>
      <c r="G54" s="95"/>
    </row>
    <row r="55" spans="2:7" ht="15" x14ac:dyDescent="0.25">
      <c r="B55" s="66" t="s">
        <v>34</v>
      </c>
      <c r="C55" s="376" t="str">
        <f>'1'!C55</f>
        <v>Auxílio-Refeição/Alimentação (Cláusula 13ª)</v>
      </c>
      <c r="D55" s="377"/>
      <c r="E55" s="94">
        <v>0</v>
      </c>
      <c r="F55" s="73">
        <f>'Salários e Benefícios'!$M$23</f>
        <v>0</v>
      </c>
      <c r="G55" s="95"/>
    </row>
    <row r="56" spans="2:7" ht="15" x14ac:dyDescent="0.25">
      <c r="B56" s="66" t="s">
        <v>38</v>
      </c>
      <c r="C56" s="376" t="str">
        <f>'1'!C56</f>
        <v>Seguro de Vida (Cláusula 16ª)</v>
      </c>
      <c r="D56" s="377"/>
      <c r="E56" s="94">
        <v>0</v>
      </c>
      <c r="F56" s="73">
        <f>'Salários e Benefícios'!$P$23</f>
        <v>0</v>
      </c>
    </row>
    <row r="57" spans="2:7" ht="15" x14ac:dyDescent="0.25">
      <c r="B57" s="66" t="s">
        <v>51</v>
      </c>
      <c r="C57" s="376" t="str">
        <f>'1'!C57</f>
        <v>Plano de Assistência Médica (Cláusula 15ª)</v>
      </c>
      <c r="D57" s="377"/>
      <c r="E57" s="94">
        <v>0</v>
      </c>
      <c r="F57" s="73">
        <f>'Salários e Benefícios'!$U$23</f>
        <v>0</v>
      </c>
    </row>
    <row r="58" spans="2:7" ht="15" x14ac:dyDescent="0.25">
      <c r="B58" s="66" t="s">
        <v>54</v>
      </c>
      <c r="C58" s="376" t="s">
        <v>330</v>
      </c>
      <c r="D58" s="377"/>
      <c r="E58" s="94">
        <v>0</v>
      </c>
      <c r="F58" s="73">
        <f>'Salários e Benefícios'!Z23</f>
        <v>0</v>
      </c>
    </row>
    <row r="59" spans="2:7" ht="15" x14ac:dyDescent="0.25">
      <c r="B59" s="66" t="s">
        <v>57</v>
      </c>
      <c r="C59" s="376" t="str">
        <f>'1'!C59</f>
        <v>Outros Benefícios</v>
      </c>
      <c r="D59" s="377"/>
      <c r="E59" s="94">
        <v>0</v>
      </c>
      <c r="F59" s="73">
        <v>0</v>
      </c>
    </row>
    <row r="60" spans="2:7" ht="15" x14ac:dyDescent="0.25">
      <c r="B60" s="66" t="s">
        <v>60</v>
      </c>
      <c r="C60" s="376" t="str">
        <f>'1'!C60</f>
        <v>Outros Benefícios</v>
      </c>
      <c r="D60" s="377"/>
      <c r="E60" s="94">
        <v>0</v>
      </c>
      <c r="F60" s="73">
        <v>0</v>
      </c>
    </row>
    <row r="61" spans="2:7" ht="15" x14ac:dyDescent="0.25">
      <c r="B61" s="66" t="s">
        <v>63</v>
      </c>
      <c r="C61" s="376" t="str">
        <f>'1'!C61</f>
        <v>Outros Benefícios</v>
      </c>
      <c r="D61" s="377"/>
      <c r="E61" s="94">
        <v>0</v>
      </c>
      <c r="F61" s="94">
        <v>0</v>
      </c>
    </row>
    <row r="62" spans="2:7" x14ac:dyDescent="0.2">
      <c r="B62" s="397" t="s">
        <v>191</v>
      </c>
      <c r="C62" s="398"/>
      <c r="D62" s="398"/>
      <c r="E62" s="97"/>
      <c r="F62" s="69">
        <f>SUM(F54:F61)</f>
        <v>0</v>
      </c>
    </row>
    <row r="63" spans="2:7" x14ac:dyDescent="0.2">
      <c r="B63" s="98"/>
      <c r="C63" s="98"/>
      <c r="D63" s="98"/>
      <c r="E63" s="99"/>
      <c r="F63" s="100"/>
    </row>
    <row r="64" spans="2:7" x14ac:dyDescent="0.2">
      <c r="B64" s="101" t="s">
        <v>192</v>
      </c>
      <c r="C64" s="102"/>
      <c r="D64" s="102"/>
      <c r="E64" s="103"/>
      <c r="F64" s="200"/>
    </row>
    <row r="65" spans="2:6" x14ac:dyDescent="0.2">
      <c r="B65" s="397" t="s">
        <v>193</v>
      </c>
      <c r="C65" s="398"/>
      <c r="D65" s="398"/>
      <c r="E65" s="399"/>
      <c r="F65" s="69" t="s">
        <v>178</v>
      </c>
    </row>
    <row r="66" spans="2:6" x14ac:dyDescent="0.2">
      <c r="B66" s="66" t="s">
        <v>194</v>
      </c>
      <c r="C66" s="70" t="s">
        <v>195</v>
      </c>
      <c r="D66" s="71"/>
      <c r="E66" s="104"/>
      <c r="F66" s="90">
        <f>F40</f>
        <v>0</v>
      </c>
    </row>
    <row r="67" spans="2:6" x14ac:dyDescent="0.2">
      <c r="B67" s="66" t="s">
        <v>196</v>
      </c>
      <c r="C67" s="70" t="s">
        <v>197</v>
      </c>
      <c r="D67" s="71"/>
      <c r="E67" s="104"/>
      <c r="F67" s="90">
        <f>F51</f>
        <v>0</v>
      </c>
    </row>
    <row r="68" spans="2:6" x14ac:dyDescent="0.2">
      <c r="B68" s="66" t="s">
        <v>198</v>
      </c>
      <c r="C68" s="70" t="s">
        <v>199</v>
      </c>
      <c r="D68" s="71"/>
      <c r="E68" s="104"/>
      <c r="F68" s="90">
        <f>F62</f>
        <v>0</v>
      </c>
    </row>
    <row r="69" spans="2:6" x14ac:dyDescent="0.2">
      <c r="B69" s="397" t="s">
        <v>200</v>
      </c>
      <c r="C69" s="398"/>
      <c r="D69" s="398"/>
      <c r="E69" s="105"/>
      <c r="F69" s="106">
        <f>SUM(F66:F68)</f>
        <v>0</v>
      </c>
    </row>
    <row r="70" spans="2:6" x14ac:dyDescent="0.2">
      <c r="B70" s="416"/>
      <c r="C70" s="416"/>
      <c r="D70" s="416"/>
      <c r="E70" s="416"/>
      <c r="F70" s="416"/>
    </row>
    <row r="71" spans="2:6" x14ac:dyDescent="0.2">
      <c r="B71" s="417" t="s">
        <v>67</v>
      </c>
      <c r="C71" s="418"/>
      <c r="D71" s="418"/>
      <c r="E71" s="418"/>
      <c r="F71" s="419"/>
    </row>
    <row r="72" spans="2:6" x14ac:dyDescent="0.2">
      <c r="B72" s="66">
        <v>3</v>
      </c>
      <c r="C72" s="397" t="s">
        <v>68</v>
      </c>
      <c r="D72" s="399"/>
      <c r="E72" s="66" t="s">
        <v>29</v>
      </c>
      <c r="F72" s="69" t="s">
        <v>178</v>
      </c>
    </row>
    <row r="73" spans="2:6" x14ac:dyDescent="0.2">
      <c r="B73" s="66" t="s">
        <v>30</v>
      </c>
      <c r="C73" s="70" t="s">
        <v>69</v>
      </c>
      <c r="D73" s="71"/>
      <c r="E73" s="82">
        <f>'Encargos_Rescisão_Prof Ausente'!E22</f>
        <v>0</v>
      </c>
      <c r="F73" s="90">
        <f t="shared" ref="F73:F77" si="1">$F$33*E73</f>
        <v>0</v>
      </c>
    </row>
    <row r="74" spans="2:6" x14ac:dyDescent="0.2">
      <c r="B74" s="66" t="s">
        <v>34</v>
      </c>
      <c r="C74" s="70" t="s">
        <v>72</v>
      </c>
      <c r="D74" s="71"/>
      <c r="E74" s="82">
        <f>'Encargos_Rescisão_Prof Ausente'!E23</f>
        <v>0</v>
      </c>
      <c r="F74" s="90">
        <f t="shared" si="1"/>
        <v>0</v>
      </c>
    </row>
    <row r="75" spans="2:6" x14ac:dyDescent="0.2">
      <c r="B75" s="66" t="s">
        <v>38</v>
      </c>
      <c r="C75" s="70" t="s">
        <v>75</v>
      </c>
      <c r="D75" s="71"/>
      <c r="E75" s="82">
        <f>'Encargos_Rescisão_Prof Ausente'!E24</f>
        <v>0</v>
      </c>
      <c r="F75" s="90">
        <f t="shared" si="1"/>
        <v>0</v>
      </c>
    </row>
    <row r="76" spans="2:6" x14ac:dyDescent="0.2">
      <c r="B76" s="66" t="s">
        <v>51</v>
      </c>
      <c r="C76" s="70" t="s">
        <v>78</v>
      </c>
      <c r="D76" s="71"/>
      <c r="E76" s="82">
        <f>'Encargos_Rescisão_Prof Ausente'!E25</f>
        <v>0</v>
      </c>
      <c r="F76" s="90">
        <f t="shared" si="1"/>
        <v>0</v>
      </c>
    </row>
    <row r="77" spans="2:6" x14ac:dyDescent="0.2">
      <c r="B77" s="66" t="s">
        <v>54</v>
      </c>
      <c r="C77" s="70" t="s">
        <v>81</v>
      </c>
      <c r="D77" s="71"/>
      <c r="E77" s="82">
        <f>'Encargos_Rescisão_Prof Ausente'!E26</f>
        <v>0</v>
      </c>
      <c r="F77" s="90">
        <f t="shared" si="1"/>
        <v>0</v>
      </c>
    </row>
    <row r="78" spans="2:6" x14ac:dyDescent="0.2">
      <c r="B78" s="397" t="s">
        <v>84</v>
      </c>
      <c r="C78" s="398"/>
      <c r="D78" s="399"/>
      <c r="E78" s="85">
        <f>SUM(E73:E77)</f>
        <v>0</v>
      </c>
      <c r="F78" s="69">
        <f>SUM(F73:F77)</f>
        <v>0</v>
      </c>
    </row>
    <row r="79" spans="2:6" x14ac:dyDescent="0.2">
      <c r="B79" s="398"/>
      <c r="C79" s="398"/>
      <c r="D79" s="398"/>
      <c r="E79" s="398"/>
      <c r="F79" s="398"/>
    </row>
    <row r="80" spans="2:6" x14ac:dyDescent="0.2">
      <c r="B80" s="417" t="s">
        <v>85</v>
      </c>
      <c r="C80" s="418"/>
      <c r="D80" s="418"/>
      <c r="E80" s="418"/>
      <c r="F80" s="419"/>
    </row>
    <row r="81" spans="2:6" x14ac:dyDescent="0.2">
      <c r="B81" s="397" t="s">
        <v>201</v>
      </c>
      <c r="C81" s="398"/>
      <c r="D81" s="399"/>
      <c r="E81" s="66" t="s">
        <v>29</v>
      </c>
      <c r="F81" s="69" t="s">
        <v>178</v>
      </c>
    </row>
    <row r="82" spans="2:6" x14ac:dyDescent="0.2">
      <c r="B82" s="66" t="s">
        <v>30</v>
      </c>
      <c r="C82" s="107" t="s">
        <v>87</v>
      </c>
      <c r="D82" s="71"/>
      <c r="E82" s="82">
        <f>'Encargos_Rescisão_Prof Ausente'!E31</f>
        <v>0</v>
      </c>
      <c r="F82" s="90">
        <f>$F$33*E82</f>
        <v>0</v>
      </c>
    </row>
    <row r="83" spans="2:6" x14ac:dyDescent="0.2">
      <c r="B83" s="66" t="s">
        <v>34</v>
      </c>
      <c r="C83" s="107" t="s">
        <v>90</v>
      </c>
      <c r="D83" s="71"/>
      <c r="E83" s="82">
        <f>'Encargos_Rescisão_Prof Ausente'!E32</f>
        <v>0</v>
      </c>
      <c r="F83" s="90">
        <f>$F$33*E83</f>
        <v>0</v>
      </c>
    </row>
    <row r="84" spans="2:6" x14ac:dyDescent="0.2">
      <c r="B84" s="66" t="s">
        <v>38</v>
      </c>
      <c r="C84" s="107" t="s">
        <v>93</v>
      </c>
      <c r="D84" s="71"/>
      <c r="E84" s="82">
        <f>'Encargos_Rescisão_Prof Ausente'!E33</f>
        <v>0</v>
      </c>
      <c r="F84" s="90">
        <f t="shared" ref="F84:F85" si="2">$F$33*E84</f>
        <v>0</v>
      </c>
    </row>
    <row r="85" spans="2:6" x14ac:dyDescent="0.2">
      <c r="B85" s="66" t="s">
        <v>51</v>
      </c>
      <c r="C85" s="107" t="s">
        <v>96</v>
      </c>
      <c r="D85" s="71"/>
      <c r="E85" s="82">
        <f>'Encargos_Rescisão_Prof Ausente'!E34</f>
        <v>0</v>
      </c>
      <c r="F85" s="90">
        <f t="shared" si="2"/>
        <v>0</v>
      </c>
    </row>
    <row r="86" spans="2:6" x14ac:dyDescent="0.2">
      <c r="B86" s="66" t="s">
        <v>54</v>
      </c>
      <c r="C86" s="107" t="s">
        <v>98</v>
      </c>
      <c r="D86" s="71"/>
      <c r="E86" s="82">
        <f>'Encargos_Rescisão_Prof Ausente'!E35</f>
        <v>0</v>
      </c>
      <c r="F86" s="90">
        <f>$F$33*E86</f>
        <v>0</v>
      </c>
    </row>
    <row r="87" spans="2:6" x14ac:dyDescent="0.2">
      <c r="B87" s="66" t="s">
        <v>57</v>
      </c>
      <c r="C87" s="107" t="s">
        <v>101</v>
      </c>
      <c r="D87" s="71"/>
      <c r="E87" s="82">
        <f>'Encargos_Rescisão_Prof Ausente'!E36</f>
        <v>0</v>
      </c>
      <c r="F87" s="90">
        <f>$F$33*E87</f>
        <v>0</v>
      </c>
    </row>
    <row r="88" spans="2:6" x14ac:dyDescent="0.2">
      <c r="B88" s="66" t="s">
        <v>60</v>
      </c>
      <c r="C88" s="107" t="s">
        <v>103</v>
      </c>
      <c r="D88" s="71"/>
      <c r="E88" s="82">
        <f>'Encargos_Rescisão_Prof Ausente'!E37</f>
        <v>0</v>
      </c>
      <c r="F88" s="90">
        <f>$F$33*E88</f>
        <v>0</v>
      </c>
    </row>
    <row r="89" spans="2:6" x14ac:dyDescent="0.2">
      <c r="B89" s="397" t="s">
        <v>104</v>
      </c>
      <c r="C89" s="398"/>
      <c r="D89" s="399"/>
      <c r="E89" s="85">
        <f>SUM(E82:E88)</f>
        <v>0</v>
      </c>
      <c r="F89" s="69">
        <f>SUM(F82:F88)</f>
        <v>0</v>
      </c>
    </row>
    <row r="90" spans="2:6" x14ac:dyDescent="0.2">
      <c r="B90" s="416"/>
      <c r="C90" s="416"/>
      <c r="D90" s="416"/>
      <c r="E90" s="416"/>
      <c r="F90" s="416"/>
    </row>
    <row r="91" spans="2:6" x14ac:dyDescent="0.2">
      <c r="B91" s="397" t="s">
        <v>202</v>
      </c>
      <c r="C91" s="398"/>
      <c r="D91" s="399"/>
      <c r="E91" s="66" t="s">
        <v>29</v>
      </c>
      <c r="F91" s="69" t="s">
        <v>178</v>
      </c>
    </row>
    <row r="92" spans="2:6" x14ac:dyDescent="0.2">
      <c r="B92" s="66" t="s">
        <v>30</v>
      </c>
      <c r="C92" s="108" t="s">
        <v>106</v>
      </c>
      <c r="D92" s="71"/>
      <c r="E92" s="82">
        <f>'Encargos_Rescisão_Prof Ausente'!E41</f>
        <v>0</v>
      </c>
      <c r="F92" s="90">
        <f>$F$33*E92</f>
        <v>0</v>
      </c>
    </row>
    <row r="93" spans="2:6" x14ac:dyDescent="0.2">
      <c r="B93" s="397" t="s">
        <v>203</v>
      </c>
      <c r="C93" s="398"/>
      <c r="D93" s="399"/>
      <c r="E93" s="85"/>
      <c r="F93" s="69">
        <f>F92</f>
        <v>0</v>
      </c>
    </row>
    <row r="94" spans="2:6" x14ac:dyDescent="0.2">
      <c r="B94" s="416"/>
      <c r="C94" s="416"/>
      <c r="D94" s="416"/>
      <c r="E94" s="416"/>
      <c r="F94" s="416"/>
    </row>
    <row r="95" spans="2:6" x14ac:dyDescent="0.2">
      <c r="B95" s="426" t="s">
        <v>204</v>
      </c>
      <c r="C95" s="427"/>
      <c r="D95" s="427"/>
      <c r="E95" s="427"/>
      <c r="F95" s="428"/>
    </row>
    <row r="96" spans="2:6" x14ac:dyDescent="0.2">
      <c r="B96" s="397" t="s">
        <v>205</v>
      </c>
      <c r="C96" s="398"/>
      <c r="D96" s="398"/>
      <c r="E96" s="399"/>
      <c r="F96" s="69" t="s">
        <v>178</v>
      </c>
    </row>
    <row r="97" spans="2:6" x14ac:dyDescent="0.2">
      <c r="B97" s="66" t="s">
        <v>206</v>
      </c>
      <c r="C97" s="109" t="s">
        <v>207</v>
      </c>
      <c r="D97" s="71"/>
      <c r="E97" s="104"/>
      <c r="F97" s="90">
        <f>F89</f>
        <v>0</v>
      </c>
    </row>
    <row r="98" spans="2:6" x14ac:dyDescent="0.2">
      <c r="B98" s="66" t="s">
        <v>208</v>
      </c>
      <c r="C98" s="109" t="s">
        <v>209</v>
      </c>
      <c r="D98" s="71"/>
      <c r="E98" s="104"/>
      <c r="F98" s="90">
        <f>F93</f>
        <v>0</v>
      </c>
    </row>
    <row r="99" spans="2:6" x14ac:dyDescent="0.2">
      <c r="B99" s="397" t="s">
        <v>210</v>
      </c>
      <c r="C99" s="398"/>
      <c r="D99" s="398"/>
      <c r="E99" s="399"/>
      <c r="F99" s="106">
        <f>SUM(F97:F98)</f>
        <v>0</v>
      </c>
    </row>
    <row r="100" spans="2:6" x14ac:dyDescent="0.2">
      <c r="B100" s="416"/>
      <c r="C100" s="416"/>
      <c r="D100" s="416"/>
      <c r="E100" s="416"/>
      <c r="F100" s="416"/>
    </row>
    <row r="101" spans="2:6" x14ac:dyDescent="0.2">
      <c r="B101" s="417" t="s">
        <v>211</v>
      </c>
      <c r="C101" s="418"/>
      <c r="D101" s="418"/>
      <c r="E101" s="418"/>
      <c r="F101" s="419"/>
    </row>
    <row r="102" spans="2:6" x14ac:dyDescent="0.2">
      <c r="B102" s="66">
        <v>5</v>
      </c>
      <c r="C102" s="397" t="s">
        <v>212</v>
      </c>
      <c r="D102" s="399"/>
      <c r="E102" s="66"/>
      <c r="F102" s="69" t="s">
        <v>178</v>
      </c>
    </row>
    <row r="103" spans="2:6" x14ac:dyDescent="0.2">
      <c r="B103" s="66" t="s">
        <v>30</v>
      </c>
      <c r="C103" s="70" t="s">
        <v>213</v>
      </c>
      <c r="D103" s="71"/>
      <c r="E103" s="110"/>
      <c r="F103" s="90">
        <v>0</v>
      </c>
    </row>
    <row r="104" spans="2:6" x14ac:dyDescent="0.2">
      <c r="B104" s="66" t="s">
        <v>34</v>
      </c>
      <c r="C104" s="70" t="s">
        <v>214</v>
      </c>
      <c r="D104" s="71"/>
      <c r="E104" s="110"/>
      <c r="F104" s="90">
        <v>0</v>
      </c>
    </row>
    <row r="105" spans="2:6" ht="15" x14ac:dyDescent="0.25">
      <c r="B105" s="111" t="s">
        <v>38</v>
      </c>
      <c r="C105" s="75" t="s">
        <v>215</v>
      </c>
      <c r="D105" s="71"/>
      <c r="E105" s="112"/>
      <c r="F105" s="96">
        <v>0</v>
      </c>
    </row>
    <row r="106" spans="2:6" x14ac:dyDescent="0.2">
      <c r="B106" s="397" t="s">
        <v>216</v>
      </c>
      <c r="C106" s="398"/>
      <c r="D106" s="399"/>
      <c r="E106" s="85"/>
      <c r="F106" s="69">
        <f>SUM(F103:F105)</f>
        <v>0</v>
      </c>
    </row>
    <row r="107" spans="2:6" x14ac:dyDescent="0.2">
      <c r="B107" s="416"/>
      <c r="C107" s="416"/>
      <c r="D107" s="416"/>
      <c r="E107" s="416"/>
      <c r="F107" s="416"/>
    </row>
    <row r="108" spans="2:6" x14ac:dyDescent="0.2">
      <c r="B108" s="417" t="s">
        <v>217</v>
      </c>
      <c r="C108" s="418"/>
      <c r="D108" s="418"/>
      <c r="E108" s="418"/>
      <c r="F108" s="418"/>
    </row>
    <row r="109" spans="2:6" x14ac:dyDescent="0.2">
      <c r="B109" s="66">
        <v>6</v>
      </c>
      <c r="C109" s="397" t="s">
        <v>218</v>
      </c>
      <c r="D109" s="399"/>
      <c r="E109" s="84" t="s">
        <v>29</v>
      </c>
      <c r="F109" s="69" t="s">
        <v>178</v>
      </c>
    </row>
    <row r="110" spans="2:6" x14ac:dyDescent="0.2">
      <c r="B110" s="66" t="s">
        <v>30</v>
      </c>
      <c r="C110" s="70" t="s">
        <v>219</v>
      </c>
      <c r="D110" s="71"/>
      <c r="E110" s="113">
        <f>'Custos Indiretos Tributos Lucro'!F4</f>
        <v>0</v>
      </c>
      <c r="F110" s="90">
        <f>E110*F135</f>
        <v>0</v>
      </c>
    </row>
    <row r="111" spans="2:6" x14ac:dyDescent="0.2">
      <c r="B111" s="66" t="s">
        <v>34</v>
      </c>
      <c r="C111" s="70" t="s">
        <v>220</v>
      </c>
      <c r="D111" s="71"/>
      <c r="E111" s="113">
        <f>'Custos Indiretos Tributos Lucro'!F5</f>
        <v>0</v>
      </c>
      <c r="F111" s="90">
        <f>E111*(F110+F135)</f>
        <v>0</v>
      </c>
    </row>
    <row r="112" spans="2:6" ht="15" x14ac:dyDescent="0.2">
      <c r="B112" s="66" t="s">
        <v>38</v>
      </c>
      <c r="C112" s="114" t="s">
        <v>221</v>
      </c>
      <c r="D112" s="68"/>
      <c r="E112" s="115"/>
      <c r="F112" s="90"/>
    </row>
    <row r="113" spans="2:7" x14ac:dyDescent="0.2">
      <c r="B113" s="66" t="s">
        <v>222</v>
      </c>
      <c r="C113" s="70" t="s">
        <v>112</v>
      </c>
      <c r="D113" s="71"/>
      <c r="E113" s="116">
        <f>'Custos Indiretos Tributos Lucro'!F6</f>
        <v>0</v>
      </c>
      <c r="F113" s="90">
        <f>E113*$F$124</f>
        <v>0</v>
      </c>
    </row>
    <row r="114" spans="2:7" x14ac:dyDescent="0.2">
      <c r="B114" s="66" t="s">
        <v>223</v>
      </c>
      <c r="C114" s="70" t="s">
        <v>113</v>
      </c>
      <c r="D114" s="71"/>
      <c r="E114" s="116">
        <f>'Custos Indiretos Tributos Lucro'!F7</f>
        <v>0</v>
      </c>
      <c r="F114" s="90">
        <f>E114*$F$124</f>
        <v>0</v>
      </c>
    </row>
    <row r="115" spans="2:7" x14ac:dyDescent="0.2">
      <c r="B115" s="66" t="s">
        <v>224</v>
      </c>
      <c r="C115" s="70" t="s">
        <v>114</v>
      </c>
      <c r="D115" s="71"/>
      <c r="E115" s="116">
        <f>'Custos Indiretos Tributos Lucro'!F8</f>
        <v>0</v>
      </c>
      <c r="F115" s="90">
        <f>E115*$F$124</f>
        <v>0</v>
      </c>
    </row>
    <row r="116" spans="2:7" x14ac:dyDescent="0.2">
      <c r="B116" s="66" t="s">
        <v>225</v>
      </c>
      <c r="C116" s="71" t="s">
        <v>115</v>
      </c>
      <c r="D116" s="71"/>
      <c r="E116" s="116">
        <f>'Custos Indiretos Tributos Lucro'!F9</f>
        <v>0</v>
      </c>
      <c r="F116" s="90">
        <f>E116*$F$124</f>
        <v>0</v>
      </c>
    </row>
    <row r="117" spans="2:7" x14ac:dyDescent="0.2">
      <c r="B117" s="397" t="s">
        <v>226</v>
      </c>
      <c r="C117" s="398"/>
      <c r="D117" s="399"/>
      <c r="E117" s="117"/>
      <c r="F117" s="106">
        <f>SUM(F110:F116)</f>
        <v>0</v>
      </c>
    </row>
    <row r="118" spans="2:7" x14ac:dyDescent="0.2">
      <c r="G118" s="118"/>
    </row>
    <row r="119" spans="2:7" x14ac:dyDescent="0.2">
      <c r="B119" s="119" t="s">
        <v>227</v>
      </c>
      <c r="C119" s="120" t="s">
        <v>228</v>
      </c>
      <c r="D119" s="120"/>
      <c r="E119" s="121">
        <f>E113+E114+E115+E116</f>
        <v>0</v>
      </c>
      <c r="F119" s="122"/>
    </row>
    <row r="120" spans="2:7" x14ac:dyDescent="0.2">
      <c r="B120" s="123"/>
      <c r="C120" s="124">
        <v>100</v>
      </c>
      <c r="D120" s="124"/>
      <c r="E120" s="125"/>
      <c r="F120" s="126"/>
    </row>
    <row r="121" spans="2:7" x14ac:dyDescent="0.2">
      <c r="B121" s="127"/>
      <c r="C121" s="124"/>
      <c r="D121" s="124"/>
      <c r="E121" s="128"/>
      <c r="F121" s="129"/>
    </row>
    <row r="122" spans="2:7" x14ac:dyDescent="0.2">
      <c r="B122" s="123" t="s">
        <v>229</v>
      </c>
      <c r="C122" s="130" t="s">
        <v>230</v>
      </c>
      <c r="D122" s="130"/>
      <c r="E122" s="128"/>
      <c r="F122" s="129">
        <f>F135+F110+F111</f>
        <v>19009.669999999998</v>
      </c>
    </row>
    <row r="123" spans="2:7" x14ac:dyDescent="0.2">
      <c r="B123" s="123"/>
      <c r="C123" s="124"/>
      <c r="D123" s="124"/>
      <c r="E123" s="128"/>
      <c r="F123" s="129"/>
    </row>
    <row r="124" spans="2:7" x14ac:dyDescent="0.2">
      <c r="B124" s="123" t="s">
        <v>231</v>
      </c>
      <c r="C124" s="130" t="s">
        <v>232</v>
      </c>
      <c r="D124" s="130"/>
      <c r="E124" s="128"/>
      <c r="F124" s="129">
        <f>F122/(1-E119)</f>
        <v>19009.669999999998</v>
      </c>
    </row>
    <row r="125" spans="2:7" x14ac:dyDescent="0.2">
      <c r="B125" s="123"/>
      <c r="C125" s="124"/>
      <c r="D125" s="124"/>
      <c r="E125" s="128"/>
      <c r="F125" s="129"/>
    </row>
    <row r="126" spans="2:7" x14ac:dyDescent="0.2">
      <c r="B126" s="131"/>
      <c r="C126" s="132" t="s">
        <v>233</v>
      </c>
      <c r="D126" s="132"/>
      <c r="E126" s="133"/>
      <c r="F126" s="134">
        <f>F124-F122</f>
        <v>0</v>
      </c>
    </row>
    <row r="127" spans="2:7" x14ac:dyDescent="0.2">
      <c r="G127" s="118"/>
    </row>
    <row r="128" spans="2:7" x14ac:dyDescent="0.2">
      <c r="B128" s="426" t="s">
        <v>234</v>
      </c>
      <c r="C128" s="427"/>
      <c r="D128" s="427"/>
      <c r="E128" s="427"/>
      <c r="F128" s="427"/>
      <c r="G128" s="135"/>
    </row>
    <row r="129" spans="2:10" x14ac:dyDescent="0.2">
      <c r="B129" s="397" t="s">
        <v>235</v>
      </c>
      <c r="C129" s="398"/>
      <c r="D129" s="398"/>
      <c r="E129" s="399"/>
      <c r="F129" s="69" t="s">
        <v>178</v>
      </c>
    </row>
    <row r="130" spans="2:10" x14ac:dyDescent="0.2">
      <c r="B130" s="110" t="s">
        <v>30</v>
      </c>
      <c r="C130" s="70" t="str">
        <f>B24</f>
        <v>MÓDULO 1 - COMPOSIÇÃO DA REMUNERAÇÃO</v>
      </c>
      <c r="D130" s="71"/>
      <c r="E130" s="104"/>
      <c r="F130" s="90">
        <f>F33</f>
        <v>19009.669999999998</v>
      </c>
    </row>
    <row r="131" spans="2:10" x14ac:dyDescent="0.2">
      <c r="B131" s="110" t="s">
        <v>34</v>
      </c>
      <c r="C131" s="70" t="str">
        <f>B35</f>
        <v>MÓDULO 2 – ENCARGOS E BENEFÍCIOS ANUAIS, MENSAIS E DIÁRIOS</v>
      </c>
      <c r="D131" s="71"/>
      <c r="E131" s="104"/>
      <c r="F131" s="90">
        <f>F69</f>
        <v>0</v>
      </c>
    </row>
    <row r="132" spans="2:10" x14ac:dyDescent="0.2">
      <c r="B132" s="110" t="s">
        <v>38</v>
      </c>
      <c r="C132" s="70" t="str">
        <f>B71</f>
        <v>MÓDULO 3 – PROVISÃO PARA RESCISÃO</v>
      </c>
      <c r="D132" s="71"/>
      <c r="E132" s="104"/>
      <c r="F132" s="90">
        <f>F78</f>
        <v>0</v>
      </c>
      <c r="G132" s="135"/>
    </row>
    <row r="133" spans="2:10" x14ac:dyDescent="0.2">
      <c r="B133" s="110" t="s">
        <v>51</v>
      </c>
      <c r="C133" s="70" t="str">
        <f>B80</f>
        <v>MÓDULO 4 – CUSTO DE REPOSIÇÃO DO PROFISSIONAL AUSENTE</v>
      </c>
      <c r="D133" s="71"/>
      <c r="E133" s="104"/>
      <c r="F133" s="90">
        <f>F99</f>
        <v>0</v>
      </c>
      <c r="G133" s="135"/>
    </row>
    <row r="134" spans="2:10" x14ac:dyDescent="0.2">
      <c r="B134" s="110" t="s">
        <v>54</v>
      </c>
      <c r="C134" s="70" t="str">
        <f>B101</f>
        <v>MÓDULO 5 – INSUMOS DIVERSOS</v>
      </c>
      <c r="D134" s="71"/>
      <c r="E134" s="104"/>
      <c r="F134" s="90">
        <f>F106</f>
        <v>0</v>
      </c>
    </row>
    <row r="135" spans="2:10" x14ac:dyDescent="0.2">
      <c r="B135" s="66"/>
      <c r="C135" s="114" t="s">
        <v>236</v>
      </c>
      <c r="D135" s="68"/>
      <c r="E135" s="105"/>
      <c r="F135" s="106">
        <f>SUM(F130:F134)</f>
        <v>19009.669999999998</v>
      </c>
      <c r="G135" s="118"/>
    </row>
    <row r="136" spans="2:10" x14ac:dyDescent="0.2">
      <c r="B136" s="110" t="s">
        <v>57</v>
      </c>
      <c r="C136" s="70" t="str">
        <f>B108</f>
        <v>MÓDULO 6 – CUSTOS INDIRETOS, TRIBUTOS E LUCRO</v>
      </c>
      <c r="D136" s="71"/>
      <c r="E136" s="104"/>
      <c r="F136" s="90">
        <f>F117</f>
        <v>0</v>
      </c>
    </row>
    <row r="137" spans="2:10" x14ac:dyDescent="0.2">
      <c r="B137" s="114" t="s">
        <v>237</v>
      </c>
      <c r="C137" s="68"/>
      <c r="D137" s="68"/>
      <c r="E137" s="105"/>
      <c r="F137" s="106">
        <f>SUM(F135:F136)</f>
        <v>19009.669999999998</v>
      </c>
    </row>
    <row r="138" spans="2:10" ht="15.75" customHeight="1" thickBot="1" x14ac:dyDescent="0.25">
      <c r="B138" s="79"/>
      <c r="C138" s="79"/>
      <c r="D138" s="79"/>
      <c r="E138" s="79"/>
      <c r="F138" s="80"/>
      <c r="J138" s="118"/>
    </row>
    <row r="139" spans="2:10" ht="13.5" thickBot="1" x14ac:dyDescent="0.25">
      <c r="B139" s="423" t="s">
        <v>238</v>
      </c>
      <c r="C139" s="424"/>
      <c r="D139" s="424"/>
      <c r="E139" s="425"/>
      <c r="F139" s="136">
        <f>'Salários e Benefícios'!E16</f>
        <v>1</v>
      </c>
    </row>
    <row r="140" spans="2:10" ht="13.5" thickBot="1" x14ac:dyDescent="0.25"/>
    <row r="141" spans="2:10" ht="13.5" thickBot="1" x14ac:dyDescent="0.25">
      <c r="B141" s="429" t="s">
        <v>239</v>
      </c>
      <c r="C141" s="430"/>
      <c r="D141" s="430"/>
      <c r="E141" s="431"/>
      <c r="F141" s="137">
        <f>F139*F137</f>
        <v>19009.669999999998</v>
      </c>
    </row>
  </sheetData>
  <protectedRanges>
    <protectedRange sqref="C15" name="Intervalo1_1_1"/>
  </protectedRanges>
  <mergeCells count="72">
    <mergeCell ref="B9:C9"/>
    <mergeCell ref="B2:F2"/>
    <mergeCell ref="A4:F4"/>
    <mergeCell ref="B5:F5"/>
    <mergeCell ref="B6:C6"/>
    <mergeCell ref="B7:C7"/>
    <mergeCell ref="D19:F19"/>
    <mergeCell ref="B10:C10"/>
    <mergeCell ref="E10:F10"/>
    <mergeCell ref="B11:C11"/>
    <mergeCell ref="E11:F11"/>
    <mergeCell ref="B12:F12"/>
    <mergeCell ref="B14:C14"/>
    <mergeCell ref="D14:F14"/>
    <mergeCell ref="D15:F15"/>
    <mergeCell ref="B16:C16"/>
    <mergeCell ref="D16:F16"/>
    <mergeCell ref="D17:F17"/>
    <mergeCell ref="D18:F18"/>
    <mergeCell ref="C57:D57"/>
    <mergeCell ref="B42:D42"/>
    <mergeCell ref="D20:F20"/>
    <mergeCell ref="B21:C21"/>
    <mergeCell ref="D21:F21"/>
    <mergeCell ref="B23:F23"/>
    <mergeCell ref="B24:F24"/>
    <mergeCell ref="B33:D33"/>
    <mergeCell ref="B35:F35"/>
    <mergeCell ref="B36:D36"/>
    <mergeCell ref="C39:D39"/>
    <mergeCell ref="B40:D40"/>
    <mergeCell ref="B41:F41"/>
    <mergeCell ref="B101:F101"/>
    <mergeCell ref="B80:F80"/>
    <mergeCell ref="B51:D51"/>
    <mergeCell ref="B52:F52"/>
    <mergeCell ref="B53:D53"/>
    <mergeCell ref="B62:D62"/>
    <mergeCell ref="B65:E65"/>
    <mergeCell ref="B69:D69"/>
    <mergeCell ref="B70:F70"/>
    <mergeCell ref="B71:F71"/>
    <mergeCell ref="C72:D72"/>
    <mergeCell ref="B78:D78"/>
    <mergeCell ref="B79:F79"/>
    <mergeCell ref="C54:D54"/>
    <mergeCell ref="C55:D55"/>
    <mergeCell ref="C56:D56"/>
    <mergeCell ref="B139:E139"/>
    <mergeCell ref="B141:E141"/>
    <mergeCell ref="B106:D106"/>
    <mergeCell ref="B107:F107"/>
    <mergeCell ref="B108:F108"/>
    <mergeCell ref="C109:D109"/>
    <mergeCell ref="B117:D117"/>
    <mergeCell ref="B128:F128"/>
    <mergeCell ref="C58:D58"/>
    <mergeCell ref="C59:D59"/>
    <mergeCell ref="C60:D60"/>
    <mergeCell ref="C61:D61"/>
    <mergeCell ref="B129:E129"/>
    <mergeCell ref="C102:D102"/>
    <mergeCell ref="B81:D81"/>
    <mergeCell ref="B89:D89"/>
    <mergeCell ref="B90:F90"/>
    <mergeCell ref="B91:D91"/>
    <mergeCell ref="B93:D93"/>
    <mergeCell ref="B94:F94"/>
    <mergeCell ref="B95:F95"/>
    <mergeCell ref="B96:E96"/>
    <mergeCell ref="B99:E99"/>
    <mergeCell ref="B100:F100"/>
  </mergeCells>
  <dataValidations count="3">
    <dataValidation allowBlank="1" showInputMessage="1" showErrorMessage="1" promptTitle="C.B.O:" prompt="Insira  O NÚMERO  da C.B.O cadastrada no Ministério do Trabalho e Emprego." sqref="D65556:F65556 IZ65556:JB65556 SV65556:SX65556 ACR65556:ACT65556 AMN65556:AMP65556 AWJ65556:AWL65556 BGF65556:BGH65556 BQB65556:BQD65556 BZX65556:BZZ65556 CJT65556:CJV65556 CTP65556:CTR65556 DDL65556:DDN65556 DNH65556:DNJ65556 DXD65556:DXF65556 EGZ65556:EHB65556 EQV65556:EQX65556 FAR65556:FAT65556 FKN65556:FKP65556 FUJ65556:FUL65556 GEF65556:GEH65556 GOB65556:GOD65556 GXX65556:GXZ65556 HHT65556:HHV65556 HRP65556:HRR65556 IBL65556:IBN65556 ILH65556:ILJ65556 IVD65556:IVF65556 JEZ65556:JFB65556 JOV65556:JOX65556 JYR65556:JYT65556 KIN65556:KIP65556 KSJ65556:KSL65556 LCF65556:LCH65556 LMB65556:LMD65556 LVX65556:LVZ65556 MFT65556:MFV65556 MPP65556:MPR65556 MZL65556:MZN65556 NJH65556:NJJ65556 NTD65556:NTF65556 OCZ65556:ODB65556 OMV65556:OMX65556 OWR65556:OWT65556 PGN65556:PGP65556 PQJ65556:PQL65556 QAF65556:QAH65556 QKB65556:QKD65556 QTX65556:QTZ65556 RDT65556:RDV65556 RNP65556:RNR65556 RXL65556:RXN65556 SHH65556:SHJ65556 SRD65556:SRF65556 TAZ65556:TBB65556 TKV65556:TKX65556 TUR65556:TUT65556 UEN65556:UEP65556 UOJ65556:UOL65556 UYF65556:UYH65556 VIB65556:VID65556 VRX65556:VRZ65556 WBT65556:WBV65556 WLP65556:WLR65556 WVL65556:WVN65556 D131092:F131092 IZ131092:JB131092 SV131092:SX131092 ACR131092:ACT131092 AMN131092:AMP131092 AWJ131092:AWL131092 BGF131092:BGH131092 BQB131092:BQD131092 BZX131092:BZZ131092 CJT131092:CJV131092 CTP131092:CTR131092 DDL131092:DDN131092 DNH131092:DNJ131092 DXD131092:DXF131092 EGZ131092:EHB131092 EQV131092:EQX131092 FAR131092:FAT131092 FKN131092:FKP131092 FUJ131092:FUL131092 GEF131092:GEH131092 GOB131092:GOD131092 GXX131092:GXZ131092 HHT131092:HHV131092 HRP131092:HRR131092 IBL131092:IBN131092 ILH131092:ILJ131092 IVD131092:IVF131092 JEZ131092:JFB131092 JOV131092:JOX131092 JYR131092:JYT131092 KIN131092:KIP131092 KSJ131092:KSL131092 LCF131092:LCH131092 LMB131092:LMD131092 LVX131092:LVZ131092 MFT131092:MFV131092 MPP131092:MPR131092 MZL131092:MZN131092 NJH131092:NJJ131092 NTD131092:NTF131092 OCZ131092:ODB131092 OMV131092:OMX131092 OWR131092:OWT131092 PGN131092:PGP131092 PQJ131092:PQL131092 QAF131092:QAH131092 QKB131092:QKD131092 QTX131092:QTZ131092 RDT131092:RDV131092 RNP131092:RNR131092 RXL131092:RXN131092 SHH131092:SHJ131092 SRD131092:SRF131092 TAZ131092:TBB131092 TKV131092:TKX131092 TUR131092:TUT131092 UEN131092:UEP131092 UOJ131092:UOL131092 UYF131092:UYH131092 VIB131092:VID131092 VRX131092:VRZ131092 WBT131092:WBV131092 WLP131092:WLR131092 WVL131092:WVN131092 D196628:F196628 IZ196628:JB196628 SV196628:SX196628 ACR196628:ACT196628 AMN196628:AMP196628 AWJ196628:AWL196628 BGF196628:BGH196628 BQB196628:BQD196628 BZX196628:BZZ196628 CJT196628:CJV196628 CTP196628:CTR196628 DDL196628:DDN196628 DNH196628:DNJ196628 DXD196628:DXF196628 EGZ196628:EHB196628 EQV196628:EQX196628 FAR196628:FAT196628 FKN196628:FKP196628 FUJ196628:FUL196628 GEF196628:GEH196628 GOB196628:GOD196628 GXX196628:GXZ196628 HHT196628:HHV196628 HRP196628:HRR196628 IBL196628:IBN196628 ILH196628:ILJ196628 IVD196628:IVF196628 JEZ196628:JFB196628 JOV196628:JOX196628 JYR196628:JYT196628 KIN196628:KIP196628 KSJ196628:KSL196628 LCF196628:LCH196628 LMB196628:LMD196628 LVX196628:LVZ196628 MFT196628:MFV196628 MPP196628:MPR196628 MZL196628:MZN196628 NJH196628:NJJ196628 NTD196628:NTF196628 OCZ196628:ODB196628 OMV196628:OMX196628 OWR196628:OWT196628 PGN196628:PGP196628 PQJ196628:PQL196628 QAF196628:QAH196628 QKB196628:QKD196628 QTX196628:QTZ196628 RDT196628:RDV196628 RNP196628:RNR196628 RXL196628:RXN196628 SHH196628:SHJ196628 SRD196628:SRF196628 TAZ196628:TBB196628 TKV196628:TKX196628 TUR196628:TUT196628 UEN196628:UEP196628 UOJ196628:UOL196628 UYF196628:UYH196628 VIB196628:VID196628 VRX196628:VRZ196628 WBT196628:WBV196628 WLP196628:WLR196628 WVL196628:WVN196628 D262164:F262164 IZ262164:JB262164 SV262164:SX262164 ACR262164:ACT262164 AMN262164:AMP262164 AWJ262164:AWL262164 BGF262164:BGH262164 BQB262164:BQD262164 BZX262164:BZZ262164 CJT262164:CJV262164 CTP262164:CTR262164 DDL262164:DDN262164 DNH262164:DNJ262164 DXD262164:DXF262164 EGZ262164:EHB262164 EQV262164:EQX262164 FAR262164:FAT262164 FKN262164:FKP262164 FUJ262164:FUL262164 GEF262164:GEH262164 GOB262164:GOD262164 GXX262164:GXZ262164 HHT262164:HHV262164 HRP262164:HRR262164 IBL262164:IBN262164 ILH262164:ILJ262164 IVD262164:IVF262164 JEZ262164:JFB262164 JOV262164:JOX262164 JYR262164:JYT262164 KIN262164:KIP262164 KSJ262164:KSL262164 LCF262164:LCH262164 LMB262164:LMD262164 LVX262164:LVZ262164 MFT262164:MFV262164 MPP262164:MPR262164 MZL262164:MZN262164 NJH262164:NJJ262164 NTD262164:NTF262164 OCZ262164:ODB262164 OMV262164:OMX262164 OWR262164:OWT262164 PGN262164:PGP262164 PQJ262164:PQL262164 QAF262164:QAH262164 QKB262164:QKD262164 QTX262164:QTZ262164 RDT262164:RDV262164 RNP262164:RNR262164 RXL262164:RXN262164 SHH262164:SHJ262164 SRD262164:SRF262164 TAZ262164:TBB262164 TKV262164:TKX262164 TUR262164:TUT262164 UEN262164:UEP262164 UOJ262164:UOL262164 UYF262164:UYH262164 VIB262164:VID262164 VRX262164:VRZ262164 WBT262164:WBV262164 WLP262164:WLR262164 WVL262164:WVN262164 D327700:F327700 IZ327700:JB327700 SV327700:SX327700 ACR327700:ACT327700 AMN327700:AMP327700 AWJ327700:AWL327700 BGF327700:BGH327700 BQB327700:BQD327700 BZX327700:BZZ327700 CJT327700:CJV327700 CTP327700:CTR327700 DDL327700:DDN327700 DNH327700:DNJ327700 DXD327700:DXF327700 EGZ327700:EHB327700 EQV327700:EQX327700 FAR327700:FAT327700 FKN327700:FKP327700 FUJ327700:FUL327700 GEF327700:GEH327700 GOB327700:GOD327700 GXX327700:GXZ327700 HHT327700:HHV327700 HRP327700:HRR327700 IBL327700:IBN327700 ILH327700:ILJ327700 IVD327700:IVF327700 JEZ327700:JFB327700 JOV327700:JOX327700 JYR327700:JYT327700 KIN327700:KIP327700 KSJ327700:KSL327700 LCF327700:LCH327700 LMB327700:LMD327700 LVX327700:LVZ327700 MFT327700:MFV327700 MPP327700:MPR327700 MZL327700:MZN327700 NJH327700:NJJ327700 NTD327700:NTF327700 OCZ327700:ODB327700 OMV327700:OMX327700 OWR327700:OWT327700 PGN327700:PGP327700 PQJ327700:PQL327700 QAF327700:QAH327700 QKB327700:QKD327700 QTX327700:QTZ327700 RDT327700:RDV327700 RNP327700:RNR327700 RXL327700:RXN327700 SHH327700:SHJ327700 SRD327700:SRF327700 TAZ327700:TBB327700 TKV327700:TKX327700 TUR327700:TUT327700 UEN327700:UEP327700 UOJ327700:UOL327700 UYF327700:UYH327700 VIB327700:VID327700 VRX327700:VRZ327700 WBT327700:WBV327700 WLP327700:WLR327700 WVL327700:WVN327700 D393236:F393236 IZ393236:JB393236 SV393236:SX393236 ACR393236:ACT393236 AMN393236:AMP393236 AWJ393236:AWL393236 BGF393236:BGH393236 BQB393236:BQD393236 BZX393236:BZZ393236 CJT393236:CJV393236 CTP393236:CTR393236 DDL393236:DDN393236 DNH393236:DNJ393236 DXD393236:DXF393236 EGZ393236:EHB393236 EQV393236:EQX393236 FAR393236:FAT393236 FKN393236:FKP393236 FUJ393236:FUL393236 GEF393236:GEH393236 GOB393236:GOD393236 GXX393236:GXZ393236 HHT393236:HHV393236 HRP393236:HRR393236 IBL393236:IBN393236 ILH393236:ILJ393236 IVD393236:IVF393236 JEZ393236:JFB393236 JOV393236:JOX393236 JYR393236:JYT393236 KIN393236:KIP393236 KSJ393236:KSL393236 LCF393236:LCH393236 LMB393236:LMD393236 LVX393236:LVZ393236 MFT393236:MFV393236 MPP393236:MPR393236 MZL393236:MZN393236 NJH393236:NJJ393236 NTD393236:NTF393236 OCZ393236:ODB393236 OMV393236:OMX393236 OWR393236:OWT393236 PGN393236:PGP393236 PQJ393236:PQL393236 QAF393236:QAH393236 QKB393236:QKD393236 QTX393236:QTZ393236 RDT393236:RDV393236 RNP393236:RNR393236 RXL393236:RXN393236 SHH393236:SHJ393236 SRD393236:SRF393236 TAZ393236:TBB393236 TKV393236:TKX393236 TUR393236:TUT393236 UEN393236:UEP393236 UOJ393236:UOL393236 UYF393236:UYH393236 VIB393236:VID393236 VRX393236:VRZ393236 WBT393236:WBV393236 WLP393236:WLR393236 WVL393236:WVN393236 D458772:F458772 IZ458772:JB458772 SV458772:SX458772 ACR458772:ACT458772 AMN458772:AMP458772 AWJ458772:AWL458772 BGF458772:BGH458772 BQB458772:BQD458772 BZX458772:BZZ458772 CJT458772:CJV458772 CTP458772:CTR458772 DDL458772:DDN458772 DNH458772:DNJ458772 DXD458772:DXF458772 EGZ458772:EHB458772 EQV458772:EQX458772 FAR458772:FAT458772 FKN458772:FKP458772 FUJ458772:FUL458772 GEF458772:GEH458772 GOB458772:GOD458772 GXX458772:GXZ458772 HHT458772:HHV458772 HRP458772:HRR458772 IBL458772:IBN458772 ILH458772:ILJ458772 IVD458772:IVF458772 JEZ458772:JFB458772 JOV458772:JOX458772 JYR458772:JYT458772 KIN458772:KIP458772 KSJ458772:KSL458772 LCF458772:LCH458772 LMB458772:LMD458772 LVX458772:LVZ458772 MFT458772:MFV458772 MPP458772:MPR458772 MZL458772:MZN458772 NJH458772:NJJ458772 NTD458772:NTF458772 OCZ458772:ODB458772 OMV458772:OMX458772 OWR458772:OWT458772 PGN458772:PGP458772 PQJ458772:PQL458772 QAF458772:QAH458772 QKB458772:QKD458772 QTX458772:QTZ458772 RDT458772:RDV458772 RNP458772:RNR458772 RXL458772:RXN458772 SHH458772:SHJ458772 SRD458772:SRF458772 TAZ458772:TBB458772 TKV458772:TKX458772 TUR458772:TUT458772 UEN458772:UEP458772 UOJ458772:UOL458772 UYF458772:UYH458772 VIB458772:VID458772 VRX458772:VRZ458772 WBT458772:WBV458772 WLP458772:WLR458772 WVL458772:WVN458772 D524308:F524308 IZ524308:JB524308 SV524308:SX524308 ACR524308:ACT524308 AMN524308:AMP524308 AWJ524308:AWL524308 BGF524308:BGH524308 BQB524308:BQD524308 BZX524308:BZZ524308 CJT524308:CJV524308 CTP524308:CTR524308 DDL524308:DDN524308 DNH524308:DNJ524308 DXD524308:DXF524308 EGZ524308:EHB524308 EQV524308:EQX524308 FAR524308:FAT524308 FKN524308:FKP524308 FUJ524308:FUL524308 GEF524308:GEH524308 GOB524308:GOD524308 GXX524308:GXZ524308 HHT524308:HHV524308 HRP524308:HRR524308 IBL524308:IBN524308 ILH524308:ILJ524308 IVD524308:IVF524308 JEZ524308:JFB524308 JOV524308:JOX524308 JYR524308:JYT524308 KIN524308:KIP524308 KSJ524308:KSL524308 LCF524308:LCH524308 LMB524308:LMD524308 LVX524308:LVZ524308 MFT524308:MFV524308 MPP524308:MPR524308 MZL524308:MZN524308 NJH524308:NJJ524308 NTD524308:NTF524308 OCZ524308:ODB524308 OMV524308:OMX524308 OWR524308:OWT524308 PGN524308:PGP524308 PQJ524308:PQL524308 QAF524308:QAH524308 QKB524308:QKD524308 QTX524308:QTZ524308 RDT524308:RDV524308 RNP524308:RNR524308 RXL524308:RXN524308 SHH524308:SHJ524308 SRD524308:SRF524308 TAZ524308:TBB524308 TKV524308:TKX524308 TUR524308:TUT524308 UEN524308:UEP524308 UOJ524308:UOL524308 UYF524308:UYH524308 VIB524308:VID524308 VRX524308:VRZ524308 WBT524308:WBV524308 WLP524308:WLR524308 WVL524308:WVN524308 D589844:F589844 IZ589844:JB589844 SV589844:SX589844 ACR589844:ACT589844 AMN589844:AMP589844 AWJ589844:AWL589844 BGF589844:BGH589844 BQB589844:BQD589844 BZX589844:BZZ589844 CJT589844:CJV589844 CTP589844:CTR589844 DDL589844:DDN589844 DNH589844:DNJ589844 DXD589844:DXF589844 EGZ589844:EHB589844 EQV589844:EQX589844 FAR589844:FAT589844 FKN589844:FKP589844 FUJ589844:FUL589844 GEF589844:GEH589844 GOB589844:GOD589844 GXX589844:GXZ589844 HHT589844:HHV589844 HRP589844:HRR589844 IBL589844:IBN589844 ILH589844:ILJ589844 IVD589844:IVF589844 JEZ589844:JFB589844 JOV589844:JOX589844 JYR589844:JYT589844 KIN589844:KIP589844 KSJ589844:KSL589844 LCF589844:LCH589844 LMB589844:LMD589844 LVX589844:LVZ589844 MFT589844:MFV589844 MPP589844:MPR589844 MZL589844:MZN589844 NJH589844:NJJ589844 NTD589844:NTF589844 OCZ589844:ODB589844 OMV589844:OMX589844 OWR589844:OWT589844 PGN589844:PGP589844 PQJ589844:PQL589844 QAF589844:QAH589844 QKB589844:QKD589844 QTX589844:QTZ589844 RDT589844:RDV589844 RNP589844:RNR589844 RXL589844:RXN589844 SHH589844:SHJ589844 SRD589844:SRF589844 TAZ589844:TBB589844 TKV589844:TKX589844 TUR589844:TUT589844 UEN589844:UEP589844 UOJ589844:UOL589844 UYF589844:UYH589844 VIB589844:VID589844 VRX589844:VRZ589844 WBT589844:WBV589844 WLP589844:WLR589844 WVL589844:WVN589844 D655380:F655380 IZ655380:JB655380 SV655380:SX655380 ACR655380:ACT655380 AMN655380:AMP655380 AWJ655380:AWL655380 BGF655380:BGH655380 BQB655380:BQD655380 BZX655380:BZZ655380 CJT655380:CJV655380 CTP655380:CTR655380 DDL655380:DDN655380 DNH655380:DNJ655380 DXD655380:DXF655380 EGZ655380:EHB655380 EQV655380:EQX655380 FAR655380:FAT655380 FKN655380:FKP655380 FUJ655380:FUL655380 GEF655380:GEH655380 GOB655380:GOD655380 GXX655380:GXZ655380 HHT655380:HHV655380 HRP655380:HRR655380 IBL655380:IBN655380 ILH655380:ILJ655380 IVD655380:IVF655380 JEZ655380:JFB655380 JOV655380:JOX655380 JYR655380:JYT655380 KIN655380:KIP655380 KSJ655380:KSL655380 LCF655380:LCH655380 LMB655380:LMD655380 LVX655380:LVZ655380 MFT655380:MFV655380 MPP655380:MPR655380 MZL655380:MZN655380 NJH655380:NJJ655380 NTD655380:NTF655380 OCZ655380:ODB655380 OMV655380:OMX655380 OWR655380:OWT655380 PGN655380:PGP655380 PQJ655380:PQL655380 QAF655380:QAH655380 QKB655380:QKD655380 QTX655380:QTZ655380 RDT655380:RDV655380 RNP655380:RNR655380 RXL655380:RXN655380 SHH655380:SHJ655380 SRD655380:SRF655380 TAZ655380:TBB655380 TKV655380:TKX655380 TUR655380:TUT655380 UEN655380:UEP655380 UOJ655380:UOL655380 UYF655380:UYH655380 VIB655380:VID655380 VRX655380:VRZ655380 WBT655380:WBV655380 WLP655380:WLR655380 WVL655380:WVN655380 D720916:F720916 IZ720916:JB720916 SV720916:SX720916 ACR720916:ACT720916 AMN720916:AMP720916 AWJ720916:AWL720916 BGF720916:BGH720916 BQB720916:BQD720916 BZX720916:BZZ720916 CJT720916:CJV720916 CTP720916:CTR720916 DDL720916:DDN720916 DNH720916:DNJ720916 DXD720916:DXF720916 EGZ720916:EHB720916 EQV720916:EQX720916 FAR720916:FAT720916 FKN720916:FKP720916 FUJ720916:FUL720916 GEF720916:GEH720916 GOB720916:GOD720916 GXX720916:GXZ720916 HHT720916:HHV720916 HRP720916:HRR720916 IBL720916:IBN720916 ILH720916:ILJ720916 IVD720916:IVF720916 JEZ720916:JFB720916 JOV720916:JOX720916 JYR720916:JYT720916 KIN720916:KIP720916 KSJ720916:KSL720916 LCF720916:LCH720916 LMB720916:LMD720916 LVX720916:LVZ720916 MFT720916:MFV720916 MPP720916:MPR720916 MZL720916:MZN720916 NJH720916:NJJ720916 NTD720916:NTF720916 OCZ720916:ODB720916 OMV720916:OMX720916 OWR720916:OWT720916 PGN720916:PGP720916 PQJ720916:PQL720916 QAF720916:QAH720916 QKB720916:QKD720916 QTX720916:QTZ720916 RDT720916:RDV720916 RNP720916:RNR720916 RXL720916:RXN720916 SHH720916:SHJ720916 SRD720916:SRF720916 TAZ720916:TBB720916 TKV720916:TKX720916 TUR720916:TUT720916 UEN720916:UEP720916 UOJ720916:UOL720916 UYF720916:UYH720916 VIB720916:VID720916 VRX720916:VRZ720916 WBT720916:WBV720916 WLP720916:WLR720916 WVL720916:WVN720916 D786452:F786452 IZ786452:JB786452 SV786452:SX786452 ACR786452:ACT786452 AMN786452:AMP786452 AWJ786452:AWL786452 BGF786452:BGH786452 BQB786452:BQD786452 BZX786452:BZZ786452 CJT786452:CJV786452 CTP786452:CTR786452 DDL786452:DDN786452 DNH786452:DNJ786452 DXD786452:DXF786452 EGZ786452:EHB786452 EQV786452:EQX786452 FAR786452:FAT786452 FKN786452:FKP786452 FUJ786452:FUL786452 GEF786452:GEH786452 GOB786452:GOD786452 GXX786452:GXZ786452 HHT786452:HHV786452 HRP786452:HRR786452 IBL786452:IBN786452 ILH786452:ILJ786452 IVD786452:IVF786452 JEZ786452:JFB786452 JOV786452:JOX786452 JYR786452:JYT786452 KIN786452:KIP786452 KSJ786452:KSL786452 LCF786452:LCH786452 LMB786452:LMD786452 LVX786452:LVZ786452 MFT786452:MFV786452 MPP786452:MPR786452 MZL786452:MZN786452 NJH786452:NJJ786452 NTD786452:NTF786452 OCZ786452:ODB786452 OMV786452:OMX786452 OWR786452:OWT786452 PGN786452:PGP786452 PQJ786452:PQL786452 QAF786452:QAH786452 QKB786452:QKD786452 QTX786452:QTZ786452 RDT786452:RDV786452 RNP786452:RNR786452 RXL786452:RXN786452 SHH786452:SHJ786452 SRD786452:SRF786452 TAZ786452:TBB786452 TKV786452:TKX786452 TUR786452:TUT786452 UEN786452:UEP786452 UOJ786452:UOL786452 UYF786452:UYH786452 VIB786452:VID786452 VRX786452:VRZ786452 WBT786452:WBV786452 WLP786452:WLR786452 WVL786452:WVN786452 D851988:F851988 IZ851988:JB851988 SV851988:SX851988 ACR851988:ACT851988 AMN851988:AMP851988 AWJ851988:AWL851988 BGF851988:BGH851988 BQB851988:BQD851988 BZX851988:BZZ851988 CJT851988:CJV851988 CTP851988:CTR851988 DDL851988:DDN851988 DNH851988:DNJ851988 DXD851988:DXF851988 EGZ851988:EHB851988 EQV851988:EQX851988 FAR851988:FAT851988 FKN851988:FKP851988 FUJ851988:FUL851988 GEF851988:GEH851988 GOB851988:GOD851988 GXX851988:GXZ851988 HHT851988:HHV851988 HRP851988:HRR851988 IBL851988:IBN851988 ILH851988:ILJ851988 IVD851988:IVF851988 JEZ851988:JFB851988 JOV851988:JOX851988 JYR851988:JYT851988 KIN851988:KIP851988 KSJ851988:KSL851988 LCF851988:LCH851988 LMB851988:LMD851988 LVX851988:LVZ851988 MFT851988:MFV851988 MPP851988:MPR851988 MZL851988:MZN851988 NJH851988:NJJ851988 NTD851988:NTF851988 OCZ851988:ODB851988 OMV851988:OMX851988 OWR851988:OWT851988 PGN851988:PGP851988 PQJ851988:PQL851988 QAF851988:QAH851988 QKB851988:QKD851988 QTX851988:QTZ851988 RDT851988:RDV851988 RNP851988:RNR851988 RXL851988:RXN851988 SHH851988:SHJ851988 SRD851988:SRF851988 TAZ851988:TBB851988 TKV851988:TKX851988 TUR851988:TUT851988 UEN851988:UEP851988 UOJ851988:UOL851988 UYF851988:UYH851988 VIB851988:VID851988 VRX851988:VRZ851988 WBT851988:WBV851988 WLP851988:WLR851988 WVL851988:WVN851988 D917524:F917524 IZ917524:JB917524 SV917524:SX917524 ACR917524:ACT917524 AMN917524:AMP917524 AWJ917524:AWL917524 BGF917524:BGH917524 BQB917524:BQD917524 BZX917524:BZZ917524 CJT917524:CJV917524 CTP917524:CTR917524 DDL917524:DDN917524 DNH917524:DNJ917524 DXD917524:DXF917524 EGZ917524:EHB917524 EQV917524:EQX917524 FAR917524:FAT917524 FKN917524:FKP917524 FUJ917524:FUL917524 GEF917524:GEH917524 GOB917524:GOD917524 GXX917524:GXZ917524 HHT917524:HHV917524 HRP917524:HRR917524 IBL917524:IBN917524 ILH917524:ILJ917524 IVD917524:IVF917524 JEZ917524:JFB917524 JOV917524:JOX917524 JYR917524:JYT917524 KIN917524:KIP917524 KSJ917524:KSL917524 LCF917524:LCH917524 LMB917524:LMD917524 LVX917524:LVZ917524 MFT917524:MFV917524 MPP917524:MPR917524 MZL917524:MZN917524 NJH917524:NJJ917524 NTD917524:NTF917524 OCZ917524:ODB917524 OMV917524:OMX917524 OWR917524:OWT917524 PGN917524:PGP917524 PQJ917524:PQL917524 QAF917524:QAH917524 QKB917524:QKD917524 QTX917524:QTZ917524 RDT917524:RDV917524 RNP917524:RNR917524 RXL917524:RXN917524 SHH917524:SHJ917524 SRD917524:SRF917524 TAZ917524:TBB917524 TKV917524:TKX917524 TUR917524:TUT917524 UEN917524:UEP917524 UOJ917524:UOL917524 UYF917524:UYH917524 VIB917524:VID917524 VRX917524:VRZ917524 WBT917524:WBV917524 WLP917524:WLR917524 WVL917524:WVN917524 D983060:F983060 IZ983060:JB983060 SV983060:SX983060 ACR983060:ACT983060 AMN983060:AMP983060 AWJ983060:AWL983060 BGF983060:BGH983060 BQB983060:BQD983060 BZX983060:BZZ983060 CJT983060:CJV983060 CTP983060:CTR983060 DDL983060:DDN983060 DNH983060:DNJ983060 DXD983060:DXF983060 EGZ983060:EHB983060 EQV983060:EQX983060 FAR983060:FAT983060 FKN983060:FKP983060 FUJ983060:FUL983060 GEF983060:GEH983060 GOB983060:GOD983060 GXX983060:GXZ983060 HHT983060:HHV983060 HRP983060:HRR983060 IBL983060:IBN983060 ILH983060:ILJ983060 IVD983060:IVF983060 JEZ983060:JFB983060 JOV983060:JOX983060 JYR983060:JYT983060 KIN983060:KIP983060 KSJ983060:KSL983060 LCF983060:LCH983060 LMB983060:LMD983060 LVX983060:LVZ983060 MFT983060:MFV983060 MPP983060:MPR983060 MZL983060:MZN983060 NJH983060:NJJ983060 NTD983060:NTF983060 OCZ983060:ODB983060 OMV983060:OMX983060 OWR983060:OWT983060 PGN983060:PGP983060 PQJ983060:PQL983060 QAF983060:QAH983060 QKB983060:QKD983060 QTX983060:QTZ983060 RDT983060:RDV983060 RNP983060:RNR983060 RXL983060:RXN983060 SHH983060:SHJ983060 SRD983060:SRF983060 TAZ983060:TBB983060 TKV983060:TKX983060 TUR983060:TUT983060 UEN983060:UEP983060 UOJ983060:UOL983060 UYF983060:UYH983060 VIB983060:VID983060 VRX983060:VRZ983060 WBT983060:WBV983060 WLP983060:WLR983060 WVL983060:WVN983060 WVL15:WVN15 WLP15:WLR15 WBT15:WBV15 VRX15:VRZ15 VIB15:VID15 UYF15:UYH15 UOJ15:UOL15 UEN15:UEP15 TUR15:TUT15 TKV15:TKX15 TAZ15:TBB15 SRD15:SRF15 SHH15:SHJ15 RXL15:RXN15 RNP15:RNR15 RDT15:RDV15 QTX15:QTZ15 QKB15:QKD15 QAF15:QAH15 PQJ15:PQL15 PGN15:PGP15 OWR15:OWT15 OMV15:OMX15 OCZ15:ODB15 NTD15:NTF15 NJH15:NJJ15 MZL15:MZN15 MPP15:MPR15 MFT15:MFV15 LVX15:LVZ15 LMB15:LMD15 LCF15:LCH15 KSJ15:KSL15 KIN15:KIP15 JYR15:JYT15 JOV15:JOX15 JEZ15:JFB15 IVD15:IVF15 ILH15:ILJ15 IBL15:IBN15 HRP15:HRR15 HHT15:HHV15 GXX15:GXZ15 GOB15:GOD15 GEF15:GEH15 FUJ15:FUL15 FKN15:FKP15 FAR15:FAT15 EQV15:EQX15 EGZ15:EHB15 DXD15:DXF15 DNH15:DNJ15 DDL15:DDN15 CTP15:CTR15 CJT15:CJV15 BZX15:BZZ15 BQB15:BQD15 BGF15:BGH15 AWJ15:AWL15 AMN15:AMP15 ACR15:ACT15 SV15:SX15 IZ15:JB15 D15:F15" xr:uid="{2521A63F-54A6-4C20-B4BB-DF1428B5ED8E}"/>
    <dataValidation allowBlank="1" showInputMessage="1" showErrorMessage="1" promptTitle="Sindicato Profissional:" sqref="D65558:F65558 IZ65558:JB65558 SV65558:SX65558 ACR65558:ACT65558 AMN65558:AMP65558 AWJ65558:AWL65558 BGF65558:BGH65558 BQB65558:BQD65558 BZX65558:BZZ65558 CJT65558:CJV65558 CTP65558:CTR65558 DDL65558:DDN65558 DNH65558:DNJ65558 DXD65558:DXF65558 EGZ65558:EHB65558 EQV65558:EQX65558 FAR65558:FAT65558 FKN65558:FKP65558 FUJ65558:FUL65558 GEF65558:GEH65558 GOB65558:GOD65558 GXX65558:GXZ65558 HHT65558:HHV65558 HRP65558:HRR65558 IBL65558:IBN65558 ILH65558:ILJ65558 IVD65558:IVF65558 JEZ65558:JFB65558 JOV65558:JOX65558 JYR65558:JYT65558 KIN65558:KIP65558 KSJ65558:KSL65558 LCF65558:LCH65558 LMB65558:LMD65558 LVX65558:LVZ65558 MFT65558:MFV65558 MPP65558:MPR65558 MZL65558:MZN65558 NJH65558:NJJ65558 NTD65558:NTF65558 OCZ65558:ODB65558 OMV65558:OMX65558 OWR65558:OWT65558 PGN65558:PGP65558 PQJ65558:PQL65558 QAF65558:QAH65558 QKB65558:QKD65558 QTX65558:QTZ65558 RDT65558:RDV65558 RNP65558:RNR65558 RXL65558:RXN65558 SHH65558:SHJ65558 SRD65558:SRF65558 TAZ65558:TBB65558 TKV65558:TKX65558 TUR65558:TUT65558 UEN65558:UEP65558 UOJ65558:UOL65558 UYF65558:UYH65558 VIB65558:VID65558 VRX65558:VRZ65558 WBT65558:WBV65558 WLP65558:WLR65558 WVL65558:WVN65558 D131094:F131094 IZ131094:JB131094 SV131094:SX131094 ACR131094:ACT131094 AMN131094:AMP131094 AWJ131094:AWL131094 BGF131094:BGH131094 BQB131094:BQD131094 BZX131094:BZZ131094 CJT131094:CJV131094 CTP131094:CTR131094 DDL131094:DDN131094 DNH131094:DNJ131094 DXD131094:DXF131094 EGZ131094:EHB131094 EQV131094:EQX131094 FAR131094:FAT131094 FKN131094:FKP131094 FUJ131094:FUL131094 GEF131094:GEH131094 GOB131094:GOD131094 GXX131094:GXZ131094 HHT131094:HHV131094 HRP131094:HRR131094 IBL131094:IBN131094 ILH131094:ILJ131094 IVD131094:IVF131094 JEZ131094:JFB131094 JOV131094:JOX131094 JYR131094:JYT131094 KIN131094:KIP131094 KSJ131094:KSL131094 LCF131094:LCH131094 LMB131094:LMD131094 LVX131094:LVZ131094 MFT131094:MFV131094 MPP131094:MPR131094 MZL131094:MZN131094 NJH131094:NJJ131094 NTD131094:NTF131094 OCZ131094:ODB131094 OMV131094:OMX131094 OWR131094:OWT131094 PGN131094:PGP131094 PQJ131094:PQL131094 QAF131094:QAH131094 QKB131094:QKD131094 QTX131094:QTZ131094 RDT131094:RDV131094 RNP131094:RNR131094 RXL131094:RXN131094 SHH131094:SHJ131094 SRD131094:SRF131094 TAZ131094:TBB131094 TKV131094:TKX131094 TUR131094:TUT131094 UEN131094:UEP131094 UOJ131094:UOL131094 UYF131094:UYH131094 VIB131094:VID131094 VRX131094:VRZ131094 WBT131094:WBV131094 WLP131094:WLR131094 WVL131094:WVN131094 D196630:F196630 IZ196630:JB196630 SV196630:SX196630 ACR196630:ACT196630 AMN196630:AMP196630 AWJ196630:AWL196630 BGF196630:BGH196630 BQB196630:BQD196630 BZX196630:BZZ196630 CJT196630:CJV196630 CTP196630:CTR196630 DDL196630:DDN196630 DNH196630:DNJ196630 DXD196630:DXF196630 EGZ196630:EHB196630 EQV196630:EQX196630 FAR196630:FAT196630 FKN196630:FKP196630 FUJ196630:FUL196630 GEF196630:GEH196630 GOB196630:GOD196630 GXX196630:GXZ196630 HHT196630:HHV196630 HRP196630:HRR196630 IBL196630:IBN196630 ILH196630:ILJ196630 IVD196630:IVF196630 JEZ196630:JFB196630 JOV196630:JOX196630 JYR196630:JYT196630 KIN196630:KIP196630 KSJ196630:KSL196630 LCF196630:LCH196630 LMB196630:LMD196630 LVX196630:LVZ196630 MFT196630:MFV196630 MPP196630:MPR196630 MZL196630:MZN196630 NJH196630:NJJ196630 NTD196630:NTF196630 OCZ196630:ODB196630 OMV196630:OMX196630 OWR196630:OWT196630 PGN196630:PGP196630 PQJ196630:PQL196630 QAF196630:QAH196630 QKB196630:QKD196630 QTX196630:QTZ196630 RDT196630:RDV196630 RNP196630:RNR196630 RXL196630:RXN196630 SHH196630:SHJ196630 SRD196630:SRF196630 TAZ196630:TBB196630 TKV196630:TKX196630 TUR196630:TUT196630 UEN196630:UEP196630 UOJ196630:UOL196630 UYF196630:UYH196630 VIB196630:VID196630 VRX196630:VRZ196630 WBT196630:WBV196630 WLP196630:WLR196630 WVL196630:WVN196630 D262166:F262166 IZ262166:JB262166 SV262166:SX262166 ACR262166:ACT262166 AMN262166:AMP262166 AWJ262166:AWL262166 BGF262166:BGH262166 BQB262166:BQD262166 BZX262166:BZZ262166 CJT262166:CJV262166 CTP262166:CTR262166 DDL262166:DDN262166 DNH262166:DNJ262166 DXD262166:DXF262166 EGZ262166:EHB262166 EQV262166:EQX262166 FAR262166:FAT262166 FKN262166:FKP262166 FUJ262166:FUL262166 GEF262166:GEH262166 GOB262166:GOD262166 GXX262166:GXZ262166 HHT262166:HHV262166 HRP262166:HRR262166 IBL262166:IBN262166 ILH262166:ILJ262166 IVD262166:IVF262166 JEZ262166:JFB262166 JOV262166:JOX262166 JYR262166:JYT262166 KIN262166:KIP262166 KSJ262166:KSL262166 LCF262166:LCH262166 LMB262166:LMD262166 LVX262166:LVZ262166 MFT262166:MFV262166 MPP262166:MPR262166 MZL262166:MZN262166 NJH262166:NJJ262166 NTD262166:NTF262166 OCZ262166:ODB262166 OMV262166:OMX262166 OWR262166:OWT262166 PGN262166:PGP262166 PQJ262166:PQL262166 QAF262166:QAH262166 QKB262166:QKD262166 QTX262166:QTZ262166 RDT262166:RDV262166 RNP262166:RNR262166 RXL262166:RXN262166 SHH262166:SHJ262166 SRD262166:SRF262166 TAZ262166:TBB262166 TKV262166:TKX262166 TUR262166:TUT262166 UEN262166:UEP262166 UOJ262166:UOL262166 UYF262166:UYH262166 VIB262166:VID262166 VRX262166:VRZ262166 WBT262166:WBV262166 WLP262166:WLR262166 WVL262166:WVN262166 D327702:F327702 IZ327702:JB327702 SV327702:SX327702 ACR327702:ACT327702 AMN327702:AMP327702 AWJ327702:AWL327702 BGF327702:BGH327702 BQB327702:BQD327702 BZX327702:BZZ327702 CJT327702:CJV327702 CTP327702:CTR327702 DDL327702:DDN327702 DNH327702:DNJ327702 DXD327702:DXF327702 EGZ327702:EHB327702 EQV327702:EQX327702 FAR327702:FAT327702 FKN327702:FKP327702 FUJ327702:FUL327702 GEF327702:GEH327702 GOB327702:GOD327702 GXX327702:GXZ327702 HHT327702:HHV327702 HRP327702:HRR327702 IBL327702:IBN327702 ILH327702:ILJ327702 IVD327702:IVF327702 JEZ327702:JFB327702 JOV327702:JOX327702 JYR327702:JYT327702 KIN327702:KIP327702 KSJ327702:KSL327702 LCF327702:LCH327702 LMB327702:LMD327702 LVX327702:LVZ327702 MFT327702:MFV327702 MPP327702:MPR327702 MZL327702:MZN327702 NJH327702:NJJ327702 NTD327702:NTF327702 OCZ327702:ODB327702 OMV327702:OMX327702 OWR327702:OWT327702 PGN327702:PGP327702 PQJ327702:PQL327702 QAF327702:QAH327702 QKB327702:QKD327702 QTX327702:QTZ327702 RDT327702:RDV327702 RNP327702:RNR327702 RXL327702:RXN327702 SHH327702:SHJ327702 SRD327702:SRF327702 TAZ327702:TBB327702 TKV327702:TKX327702 TUR327702:TUT327702 UEN327702:UEP327702 UOJ327702:UOL327702 UYF327702:UYH327702 VIB327702:VID327702 VRX327702:VRZ327702 WBT327702:WBV327702 WLP327702:WLR327702 WVL327702:WVN327702 D393238:F393238 IZ393238:JB393238 SV393238:SX393238 ACR393238:ACT393238 AMN393238:AMP393238 AWJ393238:AWL393238 BGF393238:BGH393238 BQB393238:BQD393238 BZX393238:BZZ393238 CJT393238:CJV393238 CTP393238:CTR393238 DDL393238:DDN393238 DNH393238:DNJ393238 DXD393238:DXF393238 EGZ393238:EHB393238 EQV393238:EQX393238 FAR393238:FAT393238 FKN393238:FKP393238 FUJ393238:FUL393238 GEF393238:GEH393238 GOB393238:GOD393238 GXX393238:GXZ393238 HHT393238:HHV393238 HRP393238:HRR393238 IBL393238:IBN393238 ILH393238:ILJ393238 IVD393238:IVF393238 JEZ393238:JFB393238 JOV393238:JOX393238 JYR393238:JYT393238 KIN393238:KIP393238 KSJ393238:KSL393238 LCF393238:LCH393238 LMB393238:LMD393238 LVX393238:LVZ393238 MFT393238:MFV393238 MPP393238:MPR393238 MZL393238:MZN393238 NJH393238:NJJ393238 NTD393238:NTF393238 OCZ393238:ODB393238 OMV393238:OMX393238 OWR393238:OWT393238 PGN393238:PGP393238 PQJ393238:PQL393238 QAF393238:QAH393238 QKB393238:QKD393238 QTX393238:QTZ393238 RDT393238:RDV393238 RNP393238:RNR393238 RXL393238:RXN393238 SHH393238:SHJ393238 SRD393238:SRF393238 TAZ393238:TBB393238 TKV393238:TKX393238 TUR393238:TUT393238 UEN393238:UEP393238 UOJ393238:UOL393238 UYF393238:UYH393238 VIB393238:VID393238 VRX393238:VRZ393238 WBT393238:WBV393238 WLP393238:WLR393238 WVL393238:WVN393238 D458774:F458774 IZ458774:JB458774 SV458774:SX458774 ACR458774:ACT458774 AMN458774:AMP458774 AWJ458774:AWL458774 BGF458774:BGH458774 BQB458774:BQD458774 BZX458774:BZZ458774 CJT458774:CJV458774 CTP458774:CTR458774 DDL458774:DDN458774 DNH458774:DNJ458774 DXD458774:DXF458774 EGZ458774:EHB458774 EQV458774:EQX458774 FAR458774:FAT458774 FKN458774:FKP458774 FUJ458774:FUL458774 GEF458774:GEH458774 GOB458774:GOD458774 GXX458774:GXZ458774 HHT458774:HHV458774 HRP458774:HRR458774 IBL458774:IBN458774 ILH458774:ILJ458774 IVD458774:IVF458774 JEZ458774:JFB458774 JOV458774:JOX458774 JYR458774:JYT458774 KIN458774:KIP458774 KSJ458774:KSL458774 LCF458774:LCH458774 LMB458774:LMD458774 LVX458774:LVZ458774 MFT458774:MFV458774 MPP458774:MPR458774 MZL458774:MZN458774 NJH458774:NJJ458774 NTD458774:NTF458774 OCZ458774:ODB458774 OMV458774:OMX458774 OWR458774:OWT458774 PGN458774:PGP458774 PQJ458774:PQL458774 QAF458774:QAH458774 QKB458774:QKD458774 QTX458774:QTZ458774 RDT458774:RDV458774 RNP458774:RNR458774 RXL458774:RXN458774 SHH458774:SHJ458774 SRD458774:SRF458774 TAZ458774:TBB458774 TKV458774:TKX458774 TUR458774:TUT458774 UEN458774:UEP458774 UOJ458774:UOL458774 UYF458774:UYH458774 VIB458774:VID458774 VRX458774:VRZ458774 WBT458774:WBV458774 WLP458774:WLR458774 WVL458774:WVN458774 D524310:F524310 IZ524310:JB524310 SV524310:SX524310 ACR524310:ACT524310 AMN524310:AMP524310 AWJ524310:AWL524310 BGF524310:BGH524310 BQB524310:BQD524310 BZX524310:BZZ524310 CJT524310:CJV524310 CTP524310:CTR524310 DDL524310:DDN524310 DNH524310:DNJ524310 DXD524310:DXF524310 EGZ524310:EHB524310 EQV524310:EQX524310 FAR524310:FAT524310 FKN524310:FKP524310 FUJ524310:FUL524310 GEF524310:GEH524310 GOB524310:GOD524310 GXX524310:GXZ524310 HHT524310:HHV524310 HRP524310:HRR524310 IBL524310:IBN524310 ILH524310:ILJ524310 IVD524310:IVF524310 JEZ524310:JFB524310 JOV524310:JOX524310 JYR524310:JYT524310 KIN524310:KIP524310 KSJ524310:KSL524310 LCF524310:LCH524310 LMB524310:LMD524310 LVX524310:LVZ524310 MFT524310:MFV524310 MPP524310:MPR524310 MZL524310:MZN524310 NJH524310:NJJ524310 NTD524310:NTF524310 OCZ524310:ODB524310 OMV524310:OMX524310 OWR524310:OWT524310 PGN524310:PGP524310 PQJ524310:PQL524310 QAF524310:QAH524310 QKB524310:QKD524310 QTX524310:QTZ524310 RDT524310:RDV524310 RNP524310:RNR524310 RXL524310:RXN524310 SHH524310:SHJ524310 SRD524310:SRF524310 TAZ524310:TBB524310 TKV524310:TKX524310 TUR524310:TUT524310 UEN524310:UEP524310 UOJ524310:UOL524310 UYF524310:UYH524310 VIB524310:VID524310 VRX524310:VRZ524310 WBT524310:WBV524310 WLP524310:WLR524310 WVL524310:WVN524310 D589846:F589846 IZ589846:JB589846 SV589846:SX589846 ACR589846:ACT589846 AMN589846:AMP589846 AWJ589846:AWL589846 BGF589846:BGH589846 BQB589846:BQD589846 BZX589846:BZZ589846 CJT589846:CJV589846 CTP589846:CTR589846 DDL589846:DDN589846 DNH589846:DNJ589846 DXD589846:DXF589846 EGZ589846:EHB589846 EQV589846:EQX589846 FAR589846:FAT589846 FKN589846:FKP589846 FUJ589846:FUL589846 GEF589846:GEH589846 GOB589846:GOD589846 GXX589846:GXZ589846 HHT589846:HHV589846 HRP589846:HRR589846 IBL589846:IBN589846 ILH589846:ILJ589846 IVD589846:IVF589846 JEZ589846:JFB589846 JOV589846:JOX589846 JYR589846:JYT589846 KIN589846:KIP589846 KSJ589846:KSL589846 LCF589846:LCH589846 LMB589846:LMD589846 LVX589846:LVZ589846 MFT589846:MFV589846 MPP589846:MPR589846 MZL589846:MZN589846 NJH589846:NJJ589846 NTD589846:NTF589846 OCZ589846:ODB589846 OMV589846:OMX589846 OWR589846:OWT589846 PGN589846:PGP589846 PQJ589846:PQL589846 QAF589846:QAH589846 QKB589846:QKD589846 QTX589846:QTZ589846 RDT589846:RDV589846 RNP589846:RNR589846 RXL589846:RXN589846 SHH589846:SHJ589846 SRD589846:SRF589846 TAZ589846:TBB589846 TKV589846:TKX589846 TUR589846:TUT589846 UEN589846:UEP589846 UOJ589846:UOL589846 UYF589846:UYH589846 VIB589846:VID589846 VRX589846:VRZ589846 WBT589846:WBV589846 WLP589846:WLR589846 WVL589846:WVN589846 D655382:F655382 IZ655382:JB655382 SV655382:SX655382 ACR655382:ACT655382 AMN655382:AMP655382 AWJ655382:AWL655382 BGF655382:BGH655382 BQB655382:BQD655382 BZX655382:BZZ655382 CJT655382:CJV655382 CTP655382:CTR655382 DDL655382:DDN655382 DNH655382:DNJ655382 DXD655382:DXF655382 EGZ655382:EHB655382 EQV655382:EQX655382 FAR655382:FAT655382 FKN655382:FKP655382 FUJ655382:FUL655382 GEF655382:GEH655382 GOB655382:GOD655382 GXX655382:GXZ655382 HHT655382:HHV655382 HRP655382:HRR655382 IBL655382:IBN655382 ILH655382:ILJ655382 IVD655382:IVF655382 JEZ655382:JFB655382 JOV655382:JOX655382 JYR655382:JYT655382 KIN655382:KIP655382 KSJ655382:KSL655382 LCF655382:LCH655382 LMB655382:LMD655382 LVX655382:LVZ655382 MFT655382:MFV655382 MPP655382:MPR655382 MZL655382:MZN655382 NJH655382:NJJ655382 NTD655382:NTF655382 OCZ655382:ODB655382 OMV655382:OMX655382 OWR655382:OWT655382 PGN655382:PGP655382 PQJ655382:PQL655382 QAF655382:QAH655382 QKB655382:QKD655382 QTX655382:QTZ655382 RDT655382:RDV655382 RNP655382:RNR655382 RXL655382:RXN655382 SHH655382:SHJ655382 SRD655382:SRF655382 TAZ655382:TBB655382 TKV655382:TKX655382 TUR655382:TUT655382 UEN655382:UEP655382 UOJ655382:UOL655382 UYF655382:UYH655382 VIB655382:VID655382 VRX655382:VRZ655382 WBT655382:WBV655382 WLP655382:WLR655382 WVL655382:WVN655382 D720918:F720918 IZ720918:JB720918 SV720918:SX720918 ACR720918:ACT720918 AMN720918:AMP720918 AWJ720918:AWL720918 BGF720918:BGH720918 BQB720918:BQD720918 BZX720918:BZZ720918 CJT720918:CJV720918 CTP720918:CTR720918 DDL720918:DDN720918 DNH720918:DNJ720918 DXD720918:DXF720918 EGZ720918:EHB720918 EQV720918:EQX720918 FAR720918:FAT720918 FKN720918:FKP720918 FUJ720918:FUL720918 GEF720918:GEH720918 GOB720918:GOD720918 GXX720918:GXZ720918 HHT720918:HHV720918 HRP720918:HRR720918 IBL720918:IBN720918 ILH720918:ILJ720918 IVD720918:IVF720918 JEZ720918:JFB720918 JOV720918:JOX720918 JYR720918:JYT720918 KIN720918:KIP720918 KSJ720918:KSL720918 LCF720918:LCH720918 LMB720918:LMD720918 LVX720918:LVZ720918 MFT720918:MFV720918 MPP720918:MPR720918 MZL720918:MZN720918 NJH720918:NJJ720918 NTD720918:NTF720918 OCZ720918:ODB720918 OMV720918:OMX720918 OWR720918:OWT720918 PGN720918:PGP720918 PQJ720918:PQL720918 QAF720918:QAH720918 QKB720918:QKD720918 QTX720918:QTZ720918 RDT720918:RDV720918 RNP720918:RNR720918 RXL720918:RXN720918 SHH720918:SHJ720918 SRD720918:SRF720918 TAZ720918:TBB720918 TKV720918:TKX720918 TUR720918:TUT720918 UEN720918:UEP720918 UOJ720918:UOL720918 UYF720918:UYH720918 VIB720918:VID720918 VRX720918:VRZ720918 WBT720918:WBV720918 WLP720918:WLR720918 WVL720918:WVN720918 D786454:F786454 IZ786454:JB786454 SV786454:SX786454 ACR786454:ACT786454 AMN786454:AMP786454 AWJ786454:AWL786454 BGF786454:BGH786454 BQB786454:BQD786454 BZX786454:BZZ786454 CJT786454:CJV786454 CTP786454:CTR786454 DDL786454:DDN786454 DNH786454:DNJ786454 DXD786454:DXF786454 EGZ786454:EHB786454 EQV786454:EQX786454 FAR786454:FAT786454 FKN786454:FKP786454 FUJ786454:FUL786454 GEF786454:GEH786454 GOB786454:GOD786454 GXX786454:GXZ786454 HHT786454:HHV786454 HRP786454:HRR786454 IBL786454:IBN786454 ILH786454:ILJ786454 IVD786454:IVF786454 JEZ786454:JFB786454 JOV786454:JOX786454 JYR786454:JYT786454 KIN786454:KIP786454 KSJ786454:KSL786454 LCF786454:LCH786454 LMB786454:LMD786454 LVX786454:LVZ786454 MFT786454:MFV786454 MPP786454:MPR786454 MZL786454:MZN786454 NJH786454:NJJ786454 NTD786454:NTF786454 OCZ786454:ODB786454 OMV786454:OMX786454 OWR786454:OWT786454 PGN786454:PGP786454 PQJ786454:PQL786454 QAF786454:QAH786454 QKB786454:QKD786454 QTX786454:QTZ786454 RDT786454:RDV786454 RNP786454:RNR786454 RXL786454:RXN786454 SHH786454:SHJ786454 SRD786454:SRF786454 TAZ786454:TBB786454 TKV786454:TKX786454 TUR786454:TUT786454 UEN786454:UEP786454 UOJ786454:UOL786454 UYF786454:UYH786454 VIB786454:VID786454 VRX786454:VRZ786454 WBT786454:WBV786454 WLP786454:WLR786454 WVL786454:WVN786454 D851990:F851990 IZ851990:JB851990 SV851990:SX851990 ACR851990:ACT851990 AMN851990:AMP851990 AWJ851990:AWL851990 BGF851990:BGH851990 BQB851990:BQD851990 BZX851990:BZZ851990 CJT851990:CJV851990 CTP851990:CTR851990 DDL851990:DDN851990 DNH851990:DNJ851990 DXD851990:DXF851990 EGZ851990:EHB851990 EQV851990:EQX851990 FAR851990:FAT851990 FKN851990:FKP851990 FUJ851990:FUL851990 GEF851990:GEH851990 GOB851990:GOD851990 GXX851990:GXZ851990 HHT851990:HHV851990 HRP851990:HRR851990 IBL851990:IBN851990 ILH851990:ILJ851990 IVD851990:IVF851990 JEZ851990:JFB851990 JOV851990:JOX851990 JYR851990:JYT851990 KIN851990:KIP851990 KSJ851990:KSL851990 LCF851990:LCH851990 LMB851990:LMD851990 LVX851990:LVZ851990 MFT851990:MFV851990 MPP851990:MPR851990 MZL851990:MZN851990 NJH851990:NJJ851990 NTD851990:NTF851990 OCZ851990:ODB851990 OMV851990:OMX851990 OWR851990:OWT851990 PGN851990:PGP851990 PQJ851990:PQL851990 QAF851990:QAH851990 QKB851990:QKD851990 QTX851990:QTZ851990 RDT851990:RDV851990 RNP851990:RNR851990 RXL851990:RXN851990 SHH851990:SHJ851990 SRD851990:SRF851990 TAZ851990:TBB851990 TKV851990:TKX851990 TUR851990:TUT851990 UEN851990:UEP851990 UOJ851990:UOL851990 UYF851990:UYH851990 VIB851990:VID851990 VRX851990:VRZ851990 WBT851990:WBV851990 WLP851990:WLR851990 WVL851990:WVN851990 D917526:F917526 IZ917526:JB917526 SV917526:SX917526 ACR917526:ACT917526 AMN917526:AMP917526 AWJ917526:AWL917526 BGF917526:BGH917526 BQB917526:BQD917526 BZX917526:BZZ917526 CJT917526:CJV917526 CTP917526:CTR917526 DDL917526:DDN917526 DNH917526:DNJ917526 DXD917526:DXF917526 EGZ917526:EHB917526 EQV917526:EQX917526 FAR917526:FAT917526 FKN917526:FKP917526 FUJ917526:FUL917526 GEF917526:GEH917526 GOB917526:GOD917526 GXX917526:GXZ917526 HHT917526:HHV917526 HRP917526:HRR917526 IBL917526:IBN917526 ILH917526:ILJ917526 IVD917526:IVF917526 JEZ917526:JFB917526 JOV917526:JOX917526 JYR917526:JYT917526 KIN917526:KIP917526 KSJ917526:KSL917526 LCF917526:LCH917526 LMB917526:LMD917526 LVX917526:LVZ917526 MFT917526:MFV917526 MPP917526:MPR917526 MZL917526:MZN917526 NJH917526:NJJ917526 NTD917526:NTF917526 OCZ917526:ODB917526 OMV917526:OMX917526 OWR917526:OWT917526 PGN917526:PGP917526 PQJ917526:PQL917526 QAF917526:QAH917526 QKB917526:QKD917526 QTX917526:QTZ917526 RDT917526:RDV917526 RNP917526:RNR917526 RXL917526:RXN917526 SHH917526:SHJ917526 SRD917526:SRF917526 TAZ917526:TBB917526 TKV917526:TKX917526 TUR917526:TUT917526 UEN917526:UEP917526 UOJ917526:UOL917526 UYF917526:UYH917526 VIB917526:VID917526 VRX917526:VRZ917526 WBT917526:WBV917526 WLP917526:WLR917526 WVL917526:WVN917526 D983062:F983062 IZ983062:JB983062 SV983062:SX983062 ACR983062:ACT983062 AMN983062:AMP983062 AWJ983062:AWL983062 BGF983062:BGH983062 BQB983062:BQD983062 BZX983062:BZZ983062 CJT983062:CJV983062 CTP983062:CTR983062 DDL983062:DDN983062 DNH983062:DNJ983062 DXD983062:DXF983062 EGZ983062:EHB983062 EQV983062:EQX983062 FAR983062:FAT983062 FKN983062:FKP983062 FUJ983062:FUL983062 GEF983062:GEH983062 GOB983062:GOD983062 GXX983062:GXZ983062 HHT983062:HHV983062 HRP983062:HRR983062 IBL983062:IBN983062 ILH983062:ILJ983062 IVD983062:IVF983062 JEZ983062:JFB983062 JOV983062:JOX983062 JYR983062:JYT983062 KIN983062:KIP983062 KSJ983062:KSL983062 LCF983062:LCH983062 LMB983062:LMD983062 LVX983062:LVZ983062 MFT983062:MFV983062 MPP983062:MPR983062 MZL983062:MZN983062 NJH983062:NJJ983062 NTD983062:NTF983062 OCZ983062:ODB983062 OMV983062:OMX983062 OWR983062:OWT983062 PGN983062:PGP983062 PQJ983062:PQL983062 QAF983062:QAH983062 QKB983062:QKD983062 QTX983062:QTZ983062 RDT983062:RDV983062 RNP983062:RNR983062 RXL983062:RXN983062 SHH983062:SHJ983062 SRD983062:SRF983062 TAZ983062:TBB983062 TKV983062:TKX983062 TUR983062:TUT983062 UEN983062:UEP983062 UOJ983062:UOL983062 UYF983062:UYH983062 VIB983062:VID983062 VRX983062:VRZ983062 WBT983062:WBV983062 WLP983062:WLR983062 WVL983062:WVN983062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CDF9003C-10F8-4613-B197-A23DC337CF88}"/>
    <dataValidation type="date" operator="greaterThan" allowBlank="1" showInputMessage="1" showErrorMessage="1" errorTitle="Data Base:" error="Insira a data no formato &quot;dd/mm/aaaa&quot;._x000a_(Ex.: Para a data de 1º de janeiro de 2012, digite &quot;1/1/2012&quot;)" promptTitle="Data Base:" sqref="D65560:F65560 IZ65560:JB65560 SV65560:SX65560 ACR65560:ACT65560 AMN65560:AMP65560 AWJ65560:AWL65560 BGF65560:BGH65560 BQB65560:BQD65560 BZX65560:BZZ65560 CJT65560:CJV65560 CTP65560:CTR65560 DDL65560:DDN65560 DNH65560:DNJ65560 DXD65560:DXF65560 EGZ65560:EHB65560 EQV65560:EQX65560 FAR65560:FAT65560 FKN65560:FKP65560 FUJ65560:FUL65560 GEF65560:GEH65560 GOB65560:GOD65560 GXX65560:GXZ65560 HHT65560:HHV65560 HRP65560:HRR65560 IBL65560:IBN65560 ILH65560:ILJ65560 IVD65560:IVF65560 JEZ65560:JFB65560 JOV65560:JOX65560 JYR65560:JYT65560 KIN65560:KIP65560 KSJ65560:KSL65560 LCF65560:LCH65560 LMB65560:LMD65560 LVX65560:LVZ65560 MFT65560:MFV65560 MPP65560:MPR65560 MZL65560:MZN65560 NJH65560:NJJ65560 NTD65560:NTF65560 OCZ65560:ODB65560 OMV65560:OMX65560 OWR65560:OWT65560 PGN65560:PGP65560 PQJ65560:PQL65560 QAF65560:QAH65560 QKB65560:QKD65560 QTX65560:QTZ65560 RDT65560:RDV65560 RNP65560:RNR65560 RXL65560:RXN65560 SHH65560:SHJ65560 SRD65560:SRF65560 TAZ65560:TBB65560 TKV65560:TKX65560 TUR65560:TUT65560 UEN65560:UEP65560 UOJ65560:UOL65560 UYF65560:UYH65560 VIB65560:VID65560 VRX65560:VRZ65560 WBT65560:WBV65560 WLP65560:WLR65560 WVL65560:WVN65560 D131096:F131096 IZ131096:JB131096 SV131096:SX131096 ACR131096:ACT131096 AMN131096:AMP131096 AWJ131096:AWL131096 BGF131096:BGH131096 BQB131096:BQD131096 BZX131096:BZZ131096 CJT131096:CJV131096 CTP131096:CTR131096 DDL131096:DDN131096 DNH131096:DNJ131096 DXD131096:DXF131096 EGZ131096:EHB131096 EQV131096:EQX131096 FAR131096:FAT131096 FKN131096:FKP131096 FUJ131096:FUL131096 GEF131096:GEH131096 GOB131096:GOD131096 GXX131096:GXZ131096 HHT131096:HHV131096 HRP131096:HRR131096 IBL131096:IBN131096 ILH131096:ILJ131096 IVD131096:IVF131096 JEZ131096:JFB131096 JOV131096:JOX131096 JYR131096:JYT131096 KIN131096:KIP131096 KSJ131096:KSL131096 LCF131096:LCH131096 LMB131096:LMD131096 LVX131096:LVZ131096 MFT131096:MFV131096 MPP131096:MPR131096 MZL131096:MZN131096 NJH131096:NJJ131096 NTD131096:NTF131096 OCZ131096:ODB131096 OMV131096:OMX131096 OWR131096:OWT131096 PGN131096:PGP131096 PQJ131096:PQL131096 QAF131096:QAH131096 QKB131096:QKD131096 QTX131096:QTZ131096 RDT131096:RDV131096 RNP131096:RNR131096 RXL131096:RXN131096 SHH131096:SHJ131096 SRD131096:SRF131096 TAZ131096:TBB131096 TKV131096:TKX131096 TUR131096:TUT131096 UEN131096:UEP131096 UOJ131096:UOL131096 UYF131096:UYH131096 VIB131096:VID131096 VRX131096:VRZ131096 WBT131096:WBV131096 WLP131096:WLR131096 WVL131096:WVN131096 D196632:F196632 IZ196632:JB196632 SV196632:SX196632 ACR196632:ACT196632 AMN196632:AMP196632 AWJ196632:AWL196632 BGF196632:BGH196632 BQB196632:BQD196632 BZX196632:BZZ196632 CJT196632:CJV196632 CTP196632:CTR196632 DDL196632:DDN196632 DNH196632:DNJ196632 DXD196632:DXF196632 EGZ196632:EHB196632 EQV196632:EQX196632 FAR196632:FAT196632 FKN196632:FKP196632 FUJ196632:FUL196632 GEF196632:GEH196632 GOB196632:GOD196632 GXX196632:GXZ196632 HHT196632:HHV196632 HRP196632:HRR196632 IBL196632:IBN196632 ILH196632:ILJ196632 IVD196632:IVF196632 JEZ196632:JFB196632 JOV196632:JOX196632 JYR196632:JYT196632 KIN196632:KIP196632 KSJ196632:KSL196632 LCF196632:LCH196632 LMB196632:LMD196632 LVX196632:LVZ196632 MFT196632:MFV196632 MPP196632:MPR196632 MZL196632:MZN196632 NJH196632:NJJ196632 NTD196632:NTF196632 OCZ196632:ODB196632 OMV196632:OMX196632 OWR196632:OWT196632 PGN196632:PGP196632 PQJ196632:PQL196632 QAF196632:QAH196632 QKB196632:QKD196632 QTX196632:QTZ196632 RDT196632:RDV196632 RNP196632:RNR196632 RXL196632:RXN196632 SHH196632:SHJ196632 SRD196632:SRF196632 TAZ196632:TBB196632 TKV196632:TKX196632 TUR196632:TUT196632 UEN196632:UEP196632 UOJ196632:UOL196632 UYF196632:UYH196632 VIB196632:VID196632 VRX196632:VRZ196632 WBT196632:WBV196632 WLP196632:WLR196632 WVL196632:WVN196632 D262168:F262168 IZ262168:JB262168 SV262168:SX262168 ACR262168:ACT262168 AMN262168:AMP262168 AWJ262168:AWL262168 BGF262168:BGH262168 BQB262168:BQD262168 BZX262168:BZZ262168 CJT262168:CJV262168 CTP262168:CTR262168 DDL262168:DDN262168 DNH262168:DNJ262168 DXD262168:DXF262168 EGZ262168:EHB262168 EQV262168:EQX262168 FAR262168:FAT262168 FKN262168:FKP262168 FUJ262168:FUL262168 GEF262168:GEH262168 GOB262168:GOD262168 GXX262168:GXZ262168 HHT262168:HHV262168 HRP262168:HRR262168 IBL262168:IBN262168 ILH262168:ILJ262168 IVD262168:IVF262168 JEZ262168:JFB262168 JOV262168:JOX262168 JYR262168:JYT262168 KIN262168:KIP262168 KSJ262168:KSL262168 LCF262168:LCH262168 LMB262168:LMD262168 LVX262168:LVZ262168 MFT262168:MFV262168 MPP262168:MPR262168 MZL262168:MZN262168 NJH262168:NJJ262168 NTD262168:NTF262168 OCZ262168:ODB262168 OMV262168:OMX262168 OWR262168:OWT262168 PGN262168:PGP262168 PQJ262168:PQL262168 QAF262168:QAH262168 QKB262168:QKD262168 QTX262168:QTZ262168 RDT262168:RDV262168 RNP262168:RNR262168 RXL262168:RXN262168 SHH262168:SHJ262168 SRD262168:SRF262168 TAZ262168:TBB262168 TKV262168:TKX262168 TUR262168:TUT262168 UEN262168:UEP262168 UOJ262168:UOL262168 UYF262168:UYH262168 VIB262168:VID262168 VRX262168:VRZ262168 WBT262168:WBV262168 WLP262168:WLR262168 WVL262168:WVN262168 D327704:F327704 IZ327704:JB327704 SV327704:SX327704 ACR327704:ACT327704 AMN327704:AMP327704 AWJ327704:AWL327704 BGF327704:BGH327704 BQB327704:BQD327704 BZX327704:BZZ327704 CJT327704:CJV327704 CTP327704:CTR327704 DDL327704:DDN327704 DNH327704:DNJ327704 DXD327704:DXF327704 EGZ327704:EHB327704 EQV327704:EQX327704 FAR327704:FAT327704 FKN327704:FKP327704 FUJ327704:FUL327704 GEF327704:GEH327704 GOB327704:GOD327704 GXX327704:GXZ327704 HHT327704:HHV327704 HRP327704:HRR327704 IBL327704:IBN327704 ILH327704:ILJ327704 IVD327704:IVF327704 JEZ327704:JFB327704 JOV327704:JOX327704 JYR327704:JYT327704 KIN327704:KIP327704 KSJ327704:KSL327704 LCF327704:LCH327704 LMB327704:LMD327704 LVX327704:LVZ327704 MFT327704:MFV327704 MPP327704:MPR327704 MZL327704:MZN327704 NJH327704:NJJ327704 NTD327704:NTF327704 OCZ327704:ODB327704 OMV327704:OMX327704 OWR327704:OWT327704 PGN327704:PGP327704 PQJ327704:PQL327704 QAF327704:QAH327704 QKB327704:QKD327704 QTX327704:QTZ327704 RDT327704:RDV327704 RNP327704:RNR327704 RXL327704:RXN327704 SHH327704:SHJ327704 SRD327704:SRF327704 TAZ327704:TBB327704 TKV327704:TKX327704 TUR327704:TUT327704 UEN327704:UEP327704 UOJ327704:UOL327704 UYF327704:UYH327704 VIB327704:VID327704 VRX327704:VRZ327704 WBT327704:WBV327704 WLP327704:WLR327704 WVL327704:WVN327704 D393240:F393240 IZ393240:JB393240 SV393240:SX393240 ACR393240:ACT393240 AMN393240:AMP393240 AWJ393240:AWL393240 BGF393240:BGH393240 BQB393240:BQD393240 BZX393240:BZZ393240 CJT393240:CJV393240 CTP393240:CTR393240 DDL393240:DDN393240 DNH393240:DNJ393240 DXD393240:DXF393240 EGZ393240:EHB393240 EQV393240:EQX393240 FAR393240:FAT393240 FKN393240:FKP393240 FUJ393240:FUL393240 GEF393240:GEH393240 GOB393240:GOD393240 GXX393240:GXZ393240 HHT393240:HHV393240 HRP393240:HRR393240 IBL393240:IBN393240 ILH393240:ILJ393240 IVD393240:IVF393240 JEZ393240:JFB393240 JOV393240:JOX393240 JYR393240:JYT393240 KIN393240:KIP393240 KSJ393240:KSL393240 LCF393240:LCH393240 LMB393240:LMD393240 LVX393240:LVZ393240 MFT393240:MFV393240 MPP393240:MPR393240 MZL393240:MZN393240 NJH393240:NJJ393240 NTD393240:NTF393240 OCZ393240:ODB393240 OMV393240:OMX393240 OWR393240:OWT393240 PGN393240:PGP393240 PQJ393240:PQL393240 QAF393240:QAH393240 QKB393240:QKD393240 QTX393240:QTZ393240 RDT393240:RDV393240 RNP393240:RNR393240 RXL393240:RXN393240 SHH393240:SHJ393240 SRD393240:SRF393240 TAZ393240:TBB393240 TKV393240:TKX393240 TUR393240:TUT393240 UEN393240:UEP393240 UOJ393240:UOL393240 UYF393240:UYH393240 VIB393240:VID393240 VRX393240:VRZ393240 WBT393240:WBV393240 WLP393240:WLR393240 WVL393240:WVN393240 D458776:F458776 IZ458776:JB458776 SV458776:SX458776 ACR458776:ACT458776 AMN458776:AMP458776 AWJ458776:AWL458776 BGF458776:BGH458776 BQB458776:BQD458776 BZX458776:BZZ458776 CJT458776:CJV458776 CTP458776:CTR458776 DDL458776:DDN458776 DNH458776:DNJ458776 DXD458776:DXF458776 EGZ458776:EHB458776 EQV458776:EQX458776 FAR458776:FAT458776 FKN458776:FKP458776 FUJ458776:FUL458776 GEF458776:GEH458776 GOB458776:GOD458776 GXX458776:GXZ458776 HHT458776:HHV458776 HRP458776:HRR458776 IBL458776:IBN458776 ILH458776:ILJ458776 IVD458776:IVF458776 JEZ458776:JFB458776 JOV458776:JOX458776 JYR458776:JYT458776 KIN458776:KIP458776 KSJ458776:KSL458776 LCF458776:LCH458776 LMB458776:LMD458776 LVX458776:LVZ458776 MFT458776:MFV458776 MPP458776:MPR458776 MZL458776:MZN458776 NJH458776:NJJ458776 NTD458776:NTF458776 OCZ458776:ODB458776 OMV458776:OMX458776 OWR458776:OWT458776 PGN458776:PGP458776 PQJ458776:PQL458776 QAF458776:QAH458776 QKB458776:QKD458776 QTX458776:QTZ458776 RDT458776:RDV458776 RNP458776:RNR458776 RXL458776:RXN458776 SHH458776:SHJ458776 SRD458776:SRF458776 TAZ458776:TBB458776 TKV458776:TKX458776 TUR458776:TUT458776 UEN458776:UEP458776 UOJ458776:UOL458776 UYF458776:UYH458776 VIB458776:VID458776 VRX458776:VRZ458776 WBT458776:WBV458776 WLP458776:WLR458776 WVL458776:WVN458776 D524312:F524312 IZ524312:JB524312 SV524312:SX524312 ACR524312:ACT524312 AMN524312:AMP524312 AWJ524312:AWL524312 BGF524312:BGH524312 BQB524312:BQD524312 BZX524312:BZZ524312 CJT524312:CJV524312 CTP524312:CTR524312 DDL524312:DDN524312 DNH524312:DNJ524312 DXD524312:DXF524312 EGZ524312:EHB524312 EQV524312:EQX524312 FAR524312:FAT524312 FKN524312:FKP524312 FUJ524312:FUL524312 GEF524312:GEH524312 GOB524312:GOD524312 GXX524312:GXZ524312 HHT524312:HHV524312 HRP524312:HRR524312 IBL524312:IBN524312 ILH524312:ILJ524312 IVD524312:IVF524312 JEZ524312:JFB524312 JOV524312:JOX524312 JYR524312:JYT524312 KIN524312:KIP524312 KSJ524312:KSL524312 LCF524312:LCH524312 LMB524312:LMD524312 LVX524312:LVZ524312 MFT524312:MFV524312 MPP524312:MPR524312 MZL524312:MZN524312 NJH524312:NJJ524312 NTD524312:NTF524312 OCZ524312:ODB524312 OMV524312:OMX524312 OWR524312:OWT524312 PGN524312:PGP524312 PQJ524312:PQL524312 QAF524312:QAH524312 QKB524312:QKD524312 QTX524312:QTZ524312 RDT524312:RDV524312 RNP524312:RNR524312 RXL524312:RXN524312 SHH524312:SHJ524312 SRD524312:SRF524312 TAZ524312:TBB524312 TKV524312:TKX524312 TUR524312:TUT524312 UEN524312:UEP524312 UOJ524312:UOL524312 UYF524312:UYH524312 VIB524312:VID524312 VRX524312:VRZ524312 WBT524312:WBV524312 WLP524312:WLR524312 WVL524312:WVN524312 D589848:F589848 IZ589848:JB589848 SV589848:SX589848 ACR589848:ACT589848 AMN589848:AMP589848 AWJ589848:AWL589848 BGF589848:BGH589848 BQB589848:BQD589848 BZX589848:BZZ589848 CJT589848:CJV589848 CTP589848:CTR589848 DDL589848:DDN589848 DNH589848:DNJ589848 DXD589848:DXF589848 EGZ589848:EHB589848 EQV589848:EQX589848 FAR589848:FAT589848 FKN589848:FKP589848 FUJ589848:FUL589848 GEF589848:GEH589848 GOB589848:GOD589848 GXX589848:GXZ589848 HHT589848:HHV589848 HRP589848:HRR589848 IBL589848:IBN589848 ILH589848:ILJ589848 IVD589848:IVF589848 JEZ589848:JFB589848 JOV589848:JOX589848 JYR589848:JYT589848 KIN589848:KIP589848 KSJ589848:KSL589848 LCF589848:LCH589848 LMB589848:LMD589848 LVX589848:LVZ589848 MFT589848:MFV589848 MPP589848:MPR589848 MZL589848:MZN589848 NJH589848:NJJ589848 NTD589848:NTF589848 OCZ589848:ODB589848 OMV589848:OMX589848 OWR589848:OWT589848 PGN589848:PGP589848 PQJ589848:PQL589848 QAF589848:QAH589848 QKB589848:QKD589848 QTX589848:QTZ589848 RDT589848:RDV589848 RNP589848:RNR589848 RXL589848:RXN589848 SHH589848:SHJ589848 SRD589848:SRF589848 TAZ589848:TBB589848 TKV589848:TKX589848 TUR589848:TUT589848 UEN589848:UEP589848 UOJ589848:UOL589848 UYF589848:UYH589848 VIB589848:VID589848 VRX589848:VRZ589848 WBT589848:WBV589848 WLP589848:WLR589848 WVL589848:WVN589848 D655384:F655384 IZ655384:JB655384 SV655384:SX655384 ACR655384:ACT655384 AMN655384:AMP655384 AWJ655384:AWL655384 BGF655384:BGH655384 BQB655384:BQD655384 BZX655384:BZZ655384 CJT655384:CJV655384 CTP655384:CTR655384 DDL655384:DDN655384 DNH655384:DNJ655384 DXD655384:DXF655384 EGZ655384:EHB655384 EQV655384:EQX655384 FAR655384:FAT655384 FKN655384:FKP655384 FUJ655384:FUL655384 GEF655384:GEH655384 GOB655384:GOD655384 GXX655384:GXZ655384 HHT655384:HHV655384 HRP655384:HRR655384 IBL655384:IBN655384 ILH655384:ILJ655384 IVD655384:IVF655384 JEZ655384:JFB655384 JOV655384:JOX655384 JYR655384:JYT655384 KIN655384:KIP655384 KSJ655384:KSL655384 LCF655384:LCH655384 LMB655384:LMD655384 LVX655384:LVZ655384 MFT655384:MFV655384 MPP655384:MPR655384 MZL655384:MZN655384 NJH655384:NJJ655384 NTD655384:NTF655384 OCZ655384:ODB655384 OMV655384:OMX655384 OWR655384:OWT655384 PGN655384:PGP655384 PQJ655384:PQL655384 QAF655384:QAH655384 QKB655384:QKD655384 QTX655384:QTZ655384 RDT655384:RDV655384 RNP655384:RNR655384 RXL655384:RXN655384 SHH655384:SHJ655384 SRD655384:SRF655384 TAZ655384:TBB655384 TKV655384:TKX655384 TUR655384:TUT655384 UEN655384:UEP655384 UOJ655384:UOL655384 UYF655384:UYH655384 VIB655384:VID655384 VRX655384:VRZ655384 WBT655384:WBV655384 WLP655384:WLR655384 WVL655384:WVN655384 D720920:F720920 IZ720920:JB720920 SV720920:SX720920 ACR720920:ACT720920 AMN720920:AMP720920 AWJ720920:AWL720920 BGF720920:BGH720920 BQB720920:BQD720920 BZX720920:BZZ720920 CJT720920:CJV720920 CTP720920:CTR720920 DDL720920:DDN720920 DNH720920:DNJ720920 DXD720920:DXF720920 EGZ720920:EHB720920 EQV720920:EQX720920 FAR720920:FAT720920 FKN720920:FKP720920 FUJ720920:FUL720920 GEF720920:GEH720920 GOB720920:GOD720920 GXX720920:GXZ720920 HHT720920:HHV720920 HRP720920:HRR720920 IBL720920:IBN720920 ILH720920:ILJ720920 IVD720920:IVF720920 JEZ720920:JFB720920 JOV720920:JOX720920 JYR720920:JYT720920 KIN720920:KIP720920 KSJ720920:KSL720920 LCF720920:LCH720920 LMB720920:LMD720920 LVX720920:LVZ720920 MFT720920:MFV720920 MPP720920:MPR720920 MZL720920:MZN720920 NJH720920:NJJ720920 NTD720920:NTF720920 OCZ720920:ODB720920 OMV720920:OMX720920 OWR720920:OWT720920 PGN720920:PGP720920 PQJ720920:PQL720920 QAF720920:QAH720920 QKB720920:QKD720920 QTX720920:QTZ720920 RDT720920:RDV720920 RNP720920:RNR720920 RXL720920:RXN720920 SHH720920:SHJ720920 SRD720920:SRF720920 TAZ720920:TBB720920 TKV720920:TKX720920 TUR720920:TUT720920 UEN720920:UEP720920 UOJ720920:UOL720920 UYF720920:UYH720920 VIB720920:VID720920 VRX720920:VRZ720920 WBT720920:WBV720920 WLP720920:WLR720920 WVL720920:WVN720920 D786456:F786456 IZ786456:JB786456 SV786456:SX786456 ACR786456:ACT786456 AMN786456:AMP786456 AWJ786456:AWL786456 BGF786456:BGH786456 BQB786456:BQD786456 BZX786456:BZZ786456 CJT786456:CJV786456 CTP786456:CTR786456 DDL786456:DDN786456 DNH786456:DNJ786456 DXD786456:DXF786456 EGZ786456:EHB786456 EQV786456:EQX786456 FAR786456:FAT786456 FKN786456:FKP786456 FUJ786456:FUL786456 GEF786456:GEH786456 GOB786456:GOD786456 GXX786456:GXZ786456 HHT786456:HHV786456 HRP786456:HRR786456 IBL786456:IBN786456 ILH786456:ILJ786456 IVD786456:IVF786456 JEZ786456:JFB786456 JOV786456:JOX786456 JYR786456:JYT786456 KIN786456:KIP786456 KSJ786456:KSL786456 LCF786456:LCH786456 LMB786456:LMD786456 LVX786456:LVZ786456 MFT786456:MFV786456 MPP786456:MPR786456 MZL786456:MZN786456 NJH786456:NJJ786456 NTD786456:NTF786456 OCZ786456:ODB786456 OMV786456:OMX786456 OWR786456:OWT786456 PGN786456:PGP786456 PQJ786456:PQL786456 QAF786456:QAH786456 QKB786456:QKD786456 QTX786456:QTZ786456 RDT786456:RDV786456 RNP786456:RNR786456 RXL786456:RXN786456 SHH786456:SHJ786456 SRD786456:SRF786456 TAZ786456:TBB786456 TKV786456:TKX786456 TUR786456:TUT786456 UEN786456:UEP786456 UOJ786456:UOL786456 UYF786456:UYH786456 VIB786456:VID786456 VRX786456:VRZ786456 WBT786456:WBV786456 WLP786456:WLR786456 WVL786456:WVN786456 D851992:F851992 IZ851992:JB851992 SV851992:SX851992 ACR851992:ACT851992 AMN851992:AMP851992 AWJ851992:AWL851992 BGF851992:BGH851992 BQB851992:BQD851992 BZX851992:BZZ851992 CJT851992:CJV851992 CTP851992:CTR851992 DDL851992:DDN851992 DNH851992:DNJ851992 DXD851992:DXF851992 EGZ851992:EHB851992 EQV851992:EQX851992 FAR851992:FAT851992 FKN851992:FKP851992 FUJ851992:FUL851992 GEF851992:GEH851992 GOB851992:GOD851992 GXX851992:GXZ851992 HHT851992:HHV851992 HRP851992:HRR851992 IBL851992:IBN851992 ILH851992:ILJ851992 IVD851992:IVF851992 JEZ851992:JFB851992 JOV851992:JOX851992 JYR851992:JYT851992 KIN851992:KIP851992 KSJ851992:KSL851992 LCF851992:LCH851992 LMB851992:LMD851992 LVX851992:LVZ851992 MFT851992:MFV851992 MPP851992:MPR851992 MZL851992:MZN851992 NJH851992:NJJ851992 NTD851992:NTF851992 OCZ851992:ODB851992 OMV851992:OMX851992 OWR851992:OWT851992 PGN851992:PGP851992 PQJ851992:PQL851992 QAF851992:QAH851992 QKB851992:QKD851992 QTX851992:QTZ851992 RDT851992:RDV851992 RNP851992:RNR851992 RXL851992:RXN851992 SHH851992:SHJ851992 SRD851992:SRF851992 TAZ851992:TBB851992 TKV851992:TKX851992 TUR851992:TUT851992 UEN851992:UEP851992 UOJ851992:UOL851992 UYF851992:UYH851992 VIB851992:VID851992 VRX851992:VRZ851992 WBT851992:WBV851992 WLP851992:WLR851992 WVL851992:WVN851992 D917528:F917528 IZ917528:JB917528 SV917528:SX917528 ACR917528:ACT917528 AMN917528:AMP917528 AWJ917528:AWL917528 BGF917528:BGH917528 BQB917528:BQD917528 BZX917528:BZZ917528 CJT917528:CJV917528 CTP917528:CTR917528 DDL917528:DDN917528 DNH917528:DNJ917528 DXD917528:DXF917528 EGZ917528:EHB917528 EQV917528:EQX917528 FAR917528:FAT917528 FKN917528:FKP917528 FUJ917528:FUL917528 GEF917528:GEH917528 GOB917528:GOD917528 GXX917528:GXZ917528 HHT917528:HHV917528 HRP917528:HRR917528 IBL917528:IBN917528 ILH917528:ILJ917528 IVD917528:IVF917528 JEZ917528:JFB917528 JOV917528:JOX917528 JYR917528:JYT917528 KIN917528:KIP917528 KSJ917528:KSL917528 LCF917528:LCH917528 LMB917528:LMD917528 LVX917528:LVZ917528 MFT917528:MFV917528 MPP917528:MPR917528 MZL917528:MZN917528 NJH917528:NJJ917528 NTD917528:NTF917528 OCZ917528:ODB917528 OMV917528:OMX917528 OWR917528:OWT917528 PGN917528:PGP917528 PQJ917528:PQL917528 QAF917528:QAH917528 QKB917528:QKD917528 QTX917528:QTZ917528 RDT917528:RDV917528 RNP917528:RNR917528 RXL917528:RXN917528 SHH917528:SHJ917528 SRD917528:SRF917528 TAZ917528:TBB917528 TKV917528:TKX917528 TUR917528:TUT917528 UEN917528:UEP917528 UOJ917528:UOL917528 UYF917528:UYH917528 VIB917528:VID917528 VRX917528:VRZ917528 WBT917528:WBV917528 WLP917528:WLR917528 WVL917528:WVN917528 D983064:F983064 IZ983064:JB983064 SV983064:SX983064 ACR983064:ACT983064 AMN983064:AMP983064 AWJ983064:AWL983064 BGF983064:BGH983064 BQB983064:BQD983064 BZX983064:BZZ983064 CJT983064:CJV983064 CTP983064:CTR983064 DDL983064:DDN983064 DNH983064:DNJ983064 DXD983064:DXF983064 EGZ983064:EHB983064 EQV983064:EQX983064 FAR983064:FAT983064 FKN983064:FKP983064 FUJ983064:FUL983064 GEF983064:GEH983064 GOB983064:GOD983064 GXX983064:GXZ983064 HHT983064:HHV983064 HRP983064:HRR983064 IBL983064:IBN983064 ILH983064:ILJ983064 IVD983064:IVF983064 JEZ983064:JFB983064 JOV983064:JOX983064 JYR983064:JYT983064 KIN983064:KIP983064 KSJ983064:KSL983064 LCF983064:LCH983064 LMB983064:LMD983064 LVX983064:LVZ983064 MFT983064:MFV983064 MPP983064:MPR983064 MZL983064:MZN983064 NJH983064:NJJ983064 NTD983064:NTF983064 OCZ983064:ODB983064 OMV983064:OMX983064 OWR983064:OWT983064 PGN983064:PGP983064 PQJ983064:PQL983064 QAF983064:QAH983064 QKB983064:QKD983064 QTX983064:QTZ983064 RDT983064:RDV983064 RNP983064:RNR983064 RXL983064:RXN983064 SHH983064:SHJ983064 SRD983064:SRF983064 TAZ983064:TBB983064 TKV983064:TKX983064 TUR983064:TUT983064 UEN983064:UEP983064 UOJ983064:UOL983064 UYF983064:UYH983064 VIB983064:VID983064 VRX983064:VRZ983064 WBT983064:WBV983064 WLP983064:WLR983064 WVL983064:WVN983064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53D68F8B-A5F5-4730-8D9B-DC63261E9F7E}">
      <formula1>40543</formula1>
    </dataValidation>
  </dataValidations>
  <printOptions horizontalCentered="1" verticalCentered="1"/>
  <pageMargins left="0.51181102362204722" right="0.51181102362204722" top="0.78740157480314965" bottom="0.78740157480314965" header="0.31496062992125984" footer="0.31496062992125984"/>
  <pageSetup paperSize="9" scale="25"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4C4CB-9E78-4CCA-8715-C3FF3EC4856E}">
  <sheetPr>
    <tabColor theme="4" tint="-0.249977111117893"/>
  </sheetPr>
  <dimension ref="B1:S25"/>
  <sheetViews>
    <sheetView showGridLines="0" showRowColHeaders="0" view="pageBreakPreview" topLeftCell="B1" zoomScaleNormal="90" zoomScaleSheetLayoutView="100" workbookViewId="0">
      <selection activeCell="B1" sqref="B1:I1"/>
    </sheetView>
  </sheetViews>
  <sheetFormatPr defaultRowHeight="15" x14ac:dyDescent="0.25"/>
  <cols>
    <col min="1" max="1" width="0.85546875" customWidth="1"/>
    <col min="2" max="2" width="38" bestFit="1" customWidth="1"/>
    <col min="3" max="3" width="24.85546875" bestFit="1" customWidth="1"/>
    <col min="4" max="4" width="15.7109375" bestFit="1" customWidth="1"/>
    <col min="5" max="5" width="12" bestFit="1" customWidth="1"/>
    <col min="6" max="6" width="12.5703125" bestFit="1" customWidth="1"/>
    <col min="7" max="7" width="13.28515625" bestFit="1" customWidth="1"/>
    <col min="8" max="8" width="10" bestFit="1" customWidth="1"/>
    <col min="9" max="9" width="6.140625" bestFit="1" customWidth="1"/>
    <col min="10" max="10" width="10" bestFit="1" customWidth="1"/>
    <col min="11" max="11" width="11.42578125" customWidth="1"/>
    <col min="12" max="12" width="10.85546875" customWidth="1"/>
    <col min="13" max="13" width="23.85546875" bestFit="1" customWidth="1"/>
    <col min="14" max="14" width="13.7109375" bestFit="1" customWidth="1"/>
    <col min="15" max="15" width="16.7109375" bestFit="1" customWidth="1"/>
    <col min="16" max="16" width="12.7109375" bestFit="1" customWidth="1"/>
    <col min="17" max="17" width="10.7109375" bestFit="1" customWidth="1"/>
    <col min="18" max="18" width="14.140625" customWidth="1"/>
    <col min="19" max="19" width="14.140625" bestFit="1" customWidth="1"/>
  </cols>
  <sheetData>
    <row r="1" spans="2:19" ht="15.75" thickBot="1" x14ac:dyDescent="0.3"/>
    <row r="2" spans="2:19" ht="84" customHeight="1" x14ac:dyDescent="0.25">
      <c r="B2" s="368" t="s">
        <v>312</v>
      </c>
      <c r="C2" s="369"/>
      <c r="D2" s="369"/>
      <c r="E2" s="369"/>
      <c r="F2" s="369"/>
      <c r="G2" s="369"/>
      <c r="H2" s="369"/>
      <c r="I2" s="369"/>
      <c r="J2" s="369"/>
      <c r="K2" s="369"/>
      <c r="L2" s="369"/>
      <c r="M2" s="369"/>
      <c r="N2" s="370"/>
      <c r="O2" s="299" t="s">
        <v>314</v>
      </c>
      <c r="P2" s="299" t="s">
        <v>67</v>
      </c>
      <c r="Q2" s="299" t="s">
        <v>85</v>
      </c>
      <c r="R2" s="300" t="s">
        <v>315</v>
      </c>
      <c r="S2" s="468" t="s">
        <v>317</v>
      </c>
    </row>
    <row r="3" spans="2:19" ht="116.25" customHeight="1" thickBot="1" x14ac:dyDescent="0.3">
      <c r="B3" s="259" t="s">
        <v>120</v>
      </c>
      <c r="C3" s="210" t="s">
        <v>121</v>
      </c>
      <c r="D3" s="210" t="s">
        <v>122</v>
      </c>
      <c r="E3" s="210" t="s">
        <v>123</v>
      </c>
      <c r="F3" s="210" t="s">
        <v>305</v>
      </c>
      <c r="G3" s="210" t="s">
        <v>306</v>
      </c>
      <c r="H3" s="295" t="s">
        <v>307</v>
      </c>
      <c r="I3" s="442" t="s">
        <v>308</v>
      </c>
      <c r="J3" s="443"/>
      <c r="K3" s="210" t="s">
        <v>310</v>
      </c>
      <c r="L3" s="210" t="s">
        <v>309</v>
      </c>
      <c r="M3" s="210" t="s">
        <v>313</v>
      </c>
      <c r="N3" s="210" t="s">
        <v>311</v>
      </c>
      <c r="O3" s="296">
        <f>'Encargos_Rescisão_Prof Ausente'!E7+'Encargos_Rescisão_Prof Ausente'!E18</f>
        <v>0</v>
      </c>
      <c r="P3" s="296">
        <f>'Encargos_Rescisão_Prof Ausente'!E27</f>
        <v>0</v>
      </c>
      <c r="Q3" s="296">
        <f>'Encargos_Rescisão_Prof Ausente'!E38+'Encargos_Rescisão_Prof Ausente'!E41</f>
        <v>0</v>
      </c>
      <c r="R3" s="301">
        <f>'Custos Indiretos Tributos Lucro'!F11</f>
        <v>0</v>
      </c>
      <c r="S3" s="469"/>
    </row>
    <row r="4" spans="2:19" ht="16.5" thickBot="1" x14ac:dyDescent="0.3">
      <c r="B4" s="303" t="s">
        <v>124</v>
      </c>
      <c r="C4" s="304" t="s">
        <v>125</v>
      </c>
      <c r="D4" s="305">
        <v>1</v>
      </c>
      <c r="E4" s="306">
        <v>2863.52</v>
      </c>
      <c r="F4" s="444">
        <f>AVERAGE(E4:E16)</f>
        <v>8352.5607692307694</v>
      </c>
      <c r="G4" s="447">
        <v>200</v>
      </c>
      <c r="H4" s="450">
        <f>F4/G4</f>
        <v>41.762803846153844</v>
      </c>
      <c r="I4" s="453">
        <v>0.5</v>
      </c>
      <c r="J4" s="455">
        <f>H4*I4+H4</f>
        <v>62.644205769230766</v>
      </c>
      <c r="K4" s="456">
        <f>J4/26*5</f>
        <v>12.046962647928993</v>
      </c>
      <c r="L4" s="456">
        <f>J4+K4</f>
        <v>74.691168417159759</v>
      </c>
      <c r="M4" s="459">
        <v>400</v>
      </c>
      <c r="N4" s="456">
        <f>M4*L4</f>
        <v>29876.467366863904</v>
      </c>
      <c r="O4" s="456">
        <f>N4*O3</f>
        <v>0</v>
      </c>
      <c r="P4" s="456">
        <f>P3*N4</f>
        <v>0</v>
      </c>
      <c r="Q4" s="456">
        <f>N4*Q3</f>
        <v>0</v>
      </c>
      <c r="R4" s="476">
        <f>SUM(N4,O4,P4,Q4)*$R$3</f>
        <v>0</v>
      </c>
      <c r="S4" s="462">
        <f>SUM(N4,O4,P4,Q4,R4)</f>
        <v>29876.467366863904</v>
      </c>
    </row>
    <row r="5" spans="2:19" ht="16.5" thickBot="1" x14ac:dyDescent="0.3">
      <c r="B5" s="307" t="s">
        <v>126</v>
      </c>
      <c r="C5" s="308" t="s">
        <v>125</v>
      </c>
      <c r="D5" s="309">
        <v>9</v>
      </c>
      <c r="E5" s="310">
        <v>3729.24</v>
      </c>
      <c r="F5" s="445"/>
      <c r="G5" s="448"/>
      <c r="H5" s="451"/>
      <c r="I5" s="454"/>
      <c r="J5" s="455"/>
      <c r="K5" s="457"/>
      <c r="L5" s="457"/>
      <c r="M5" s="460"/>
      <c r="N5" s="457"/>
      <c r="O5" s="457"/>
      <c r="P5" s="457"/>
      <c r="Q5" s="457"/>
      <c r="R5" s="477"/>
      <c r="S5" s="463"/>
    </row>
    <row r="6" spans="2:19" ht="16.5" thickBot="1" x14ac:dyDescent="0.3">
      <c r="B6" s="307" t="s">
        <v>127</v>
      </c>
      <c r="C6" s="308" t="s">
        <v>125</v>
      </c>
      <c r="D6" s="309">
        <v>30</v>
      </c>
      <c r="E6" s="310">
        <v>4710.1499999999996</v>
      </c>
      <c r="F6" s="445"/>
      <c r="G6" s="448"/>
      <c r="H6" s="451"/>
      <c r="I6" s="454"/>
      <c r="J6" s="455"/>
      <c r="K6" s="457"/>
      <c r="L6" s="457"/>
      <c r="M6" s="460"/>
      <c r="N6" s="457"/>
      <c r="O6" s="457"/>
      <c r="P6" s="457"/>
      <c r="Q6" s="457"/>
      <c r="R6" s="477"/>
      <c r="S6" s="463"/>
    </row>
    <row r="7" spans="2:19" ht="16.5" thickBot="1" x14ac:dyDescent="0.3">
      <c r="B7" s="307" t="s">
        <v>128</v>
      </c>
      <c r="C7" s="308" t="s">
        <v>125</v>
      </c>
      <c r="D7" s="309">
        <v>8</v>
      </c>
      <c r="E7" s="310">
        <v>5101.57</v>
      </c>
      <c r="F7" s="445"/>
      <c r="G7" s="448"/>
      <c r="H7" s="451"/>
      <c r="I7" s="454"/>
      <c r="J7" s="455"/>
      <c r="K7" s="457"/>
      <c r="L7" s="457"/>
      <c r="M7" s="460"/>
      <c r="N7" s="457"/>
      <c r="O7" s="457"/>
      <c r="P7" s="457"/>
      <c r="Q7" s="457"/>
      <c r="R7" s="477"/>
      <c r="S7" s="463"/>
    </row>
    <row r="8" spans="2:19" ht="16.5" thickBot="1" x14ac:dyDescent="0.3">
      <c r="B8" s="307" t="s">
        <v>129</v>
      </c>
      <c r="C8" s="308" t="s">
        <v>125</v>
      </c>
      <c r="D8" s="311">
        <v>1</v>
      </c>
      <c r="E8" s="310">
        <v>6249.73</v>
      </c>
      <c r="F8" s="445"/>
      <c r="G8" s="448"/>
      <c r="H8" s="451"/>
      <c r="I8" s="454"/>
      <c r="J8" s="455"/>
      <c r="K8" s="457"/>
      <c r="L8" s="457"/>
      <c r="M8" s="460"/>
      <c r="N8" s="457"/>
      <c r="O8" s="457"/>
      <c r="P8" s="457"/>
      <c r="Q8" s="457"/>
      <c r="R8" s="477"/>
      <c r="S8" s="463"/>
    </row>
    <row r="9" spans="2:19" ht="16.5" thickBot="1" x14ac:dyDescent="0.3">
      <c r="B9" s="307" t="s">
        <v>299</v>
      </c>
      <c r="C9" s="308" t="s">
        <v>125</v>
      </c>
      <c r="D9" s="309">
        <v>31</v>
      </c>
      <c r="E9" s="310">
        <v>6008.31</v>
      </c>
      <c r="F9" s="445"/>
      <c r="G9" s="448"/>
      <c r="H9" s="451"/>
      <c r="I9" s="454"/>
      <c r="J9" s="455"/>
      <c r="K9" s="457"/>
      <c r="L9" s="457"/>
      <c r="M9" s="460"/>
      <c r="N9" s="457"/>
      <c r="O9" s="457"/>
      <c r="P9" s="457"/>
      <c r="Q9" s="457"/>
      <c r="R9" s="477"/>
      <c r="S9" s="463"/>
    </row>
    <row r="10" spans="2:19" ht="16.5" thickBot="1" x14ac:dyDescent="0.3">
      <c r="B10" s="307" t="s">
        <v>300</v>
      </c>
      <c r="C10" s="308" t="s">
        <v>125</v>
      </c>
      <c r="D10" s="309">
        <v>34</v>
      </c>
      <c r="E10" s="310">
        <v>7850.12</v>
      </c>
      <c r="F10" s="445"/>
      <c r="G10" s="448"/>
      <c r="H10" s="451"/>
      <c r="I10" s="454"/>
      <c r="J10" s="455"/>
      <c r="K10" s="458"/>
      <c r="L10" s="458"/>
      <c r="M10" s="461"/>
      <c r="N10" s="458"/>
      <c r="O10" s="458"/>
      <c r="P10" s="458"/>
      <c r="Q10" s="458"/>
      <c r="R10" s="478"/>
      <c r="S10" s="464"/>
    </row>
    <row r="11" spans="2:19" ht="16.5" thickBot="1" x14ac:dyDescent="0.3">
      <c r="B11" s="307" t="s">
        <v>301</v>
      </c>
      <c r="C11" s="308" t="s">
        <v>125</v>
      </c>
      <c r="D11" s="309">
        <v>9</v>
      </c>
      <c r="E11" s="310">
        <v>9745.6</v>
      </c>
      <c r="F11" s="445"/>
      <c r="G11" s="448"/>
      <c r="H11" s="451"/>
      <c r="I11" s="479">
        <v>1</v>
      </c>
      <c r="J11" s="481">
        <f>H4*I11+H4</f>
        <v>83.525607692307688</v>
      </c>
      <c r="K11" s="436">
        <f>J11/26*5</f>
        <v>16.062616863905323</v>
      </c>
      <c r="L11" s="436">
        <f>J11+K11</f>
        <v>99.588224556213007</v>
      </c>
      <c r="M11" s="439">
        <v>100</v>
      </c>
      <c r="N11" s="436">
        <f>M11*L11</f>
        <v>9958.8224556213008</v>
      </c>
      <c r="O11" s="436">
        <f>O3*N11</f>
        <v>0</v>
      </c>
      <c r="P11" s="436">
        <f>P3*N11</f>
        <v>0</v>
      </c>
      <c r="Q11" s="436">
        <f>N11*Q3</f>
        <v>0</v>
      </c>
      <c r="R11" s="473">
        <f>SUM(N11,O11,P11,Q11)*$R$3</f>
        <v>0</v>
      </c>
      <c r="S11" s="465">
        <f>SUM(N11,O11,P11,Q11,R11)</f>
        <v>9958.8224556213008</v>
      </c>
    </row>
    <row r="12" spans="2:19" ht="16.5" thickBot="1" x14ac:dyDescent="0.3">
      <c r="B12" s="307" t="s">
        <v>302</v>
      </c>
      <c r="C12" s="308" t="s">
        <v>125</v>
      </c>
      <c r="D12" s="311">
        <v>1</v>
      </c>
      <c r="E12" s="310">
        <v>7253.19</v>
      </c>
      <c r="F12" s="445"/>
      <c r="G12" s="448"/>
      <c r="H12" s="451"/>
      <c r="I12" s="480"/>
      <c r="J12" s="481"/>
      <c r="K12" s="437"/>
      <c r="L12" s="437"/>
      <c r="M12" s="440"/>
      <c r="N12" s="437"/>
      <c r="O12" s="437"/>
      <c r="P12" s="437"/>
      <c r="Q12" s="437"/>
      <c r="R12" s="474"/>
      <c r="S12" s="466"/>
    </row>
    <row r="13" spans="2:19" ht="16.5" thickBot="1" x14ac:dyDescent="0.3">
      <c r="B13" s="307" t="s">
        <v>303</v>
      </c>
      <c r="C13" s="308" t="s">
        <v>125</v>
      </c>
      <c r="D13" s="309">
        <v>9</v>
      </c>
      <c r="E13" s="310">
        <v>9576.31</v>
      </c>
      <c r="F13" s="445"/>
      <c r="G13" s="448"/>
      <c r="H13" s="451"/>
      <c r="I13" s="480"/>
      <c r="J13" s="481"/>
      <c r="K13" s="437"/>
      <c r="L13" s="437"/>
      <c r="M13" s="440"/>
      <c r="N13" s="437"/>
      <c r="O13" s="437"/>
      <c r="P13" s="437"/>
      <c r="Q13" s="437"/>
      <c r="R13" s="474"/>
      <c r="S13" s="466"/>
    </row>
    <row r="14" spans="2:19" ht="16.5" thickBot="1" x14ac:dyDescent="0.3">
      <c r="B14" s="307" t="s">
        <v>304</v>
      </c>
      <c r="C14" s="308" t="s">
        <v>125</v>
      </c>
      <c r="D14" s="309">
        <v>4</v>
      </c>
      <c r="E14" s="310">
        <v>11948.94</v>
      </c>
      <c r="F14" s="445"/>
      <c r="G14" s="448"/>
      <c r="H14" s="451"/>
      <c r="I14" s="480"/>
      <c r="J14" s="481"/>
      <c r="K14" s="437"/>
      <c r="L14" s="437"/>
      <c r="M14" s="440"/>
      <c r="N14" s="437"/>
      <c r="O14" s="437"/>
      <c r="P14" s="437"/>
      <c r="Q14" s="437"/>
      <c r="R14" s="474"/>
      <c r="S14" s="466"/>
    </row>
    <row r="15" spans="2:19" ht="16.5" thickBot="1" x14ac:dyDescent="0.3">
      <c r="B15" s="307" t="s">
        <v>130</v>
      </c>
      <c r="C15" s="308" t="s">
        <v>125</v>
      </c>
      <c r="D15" s="311">
        <v>1</v>
      </c>
      <c r="E15" s="310">
        <v>14536.94</v>
      </c>
      <c r="F15" s="445"/>
      <c r="G15" s="448"/>
      <c r="H15" s="451"/>
      <c r="I15" s="480"/>
      <c r="J15" s="481"/>
      <c r="K15" s="437"/>
      <c r="L15" s="437"/>
      <c r="M15" s="440"/>
      <c r="N15" s="437"/>
      <c r="O15" s="437"/>
      <c r="P15" s="437"/>
      <c r="Q15" s="437"/>
      <c r="R15" s="474"/>
      <c r="S15" s="466"/>
    </row>
    <row r="16" spans="2:19" ht="16.5" thickBot="1" x14ac:dyDescent="0.3">
      <c r="B16" s="312" t="s">
        <v>131</v>
      </c>
      <c r="C16" s="313" t="s">
        <v>125</v>
      </c>
      <c r="D16" s="314">
        <v>1</v>
      </c>
      <c r="E16" s="315">
        <v>19009.669999999998</v>
      </c>
      <c r="F16" s="446"/>
      <c r="G16" s="449"/>
      <c r="H16" s="452"/>
      <c r="I16" s="480"/>
      <c r="J16" s="481"/>
      <c r="K16" s="438"/>
      <c r="L16" s="438"/>
      <c r="M16" s="441"/>
      <c r="N16" s="438"/>
      <c r="O16" s="438"/>
      <c r="P16" s="438"/>
      <c r="Q16" s="438"/>
      <c r="R16" s="475"/>
      <c r="S16" s="467"/>
    </row>
    <row r="17" spans="2:19" ht="15.75" thickBot="1" x14ac:dyDescent="0.3"/>
    <row r="18" spans="2:19" ht="16.5" thickBot="1" x14ac:dyDescent="0.3">
      <c r="B18" s="470" t="s">
        <v>316</v>
      </c>
      <c r="C18" s="471"/>
      <c r="D18" s="471"/>
      <c r="E18" s="471"/>
      <c r="F18" s="471"/>
      <c r="G18" s="471"/>
      <c r="H18" s="471"/>
      <c r="I18" s="471"/>
      <c r="J18" s="471"/>
      <c r="K18" s="471"/>
      <c r="L18" s="471"/>
      <c r="M18" s="471"/>
      <c r="N18" s="471"/>
      <c r="O18" s="471"/>
      <c r="P18" s="471"/>
      <c r="Q18" s="471"/>
      <c r="R18" s="472"/>
      <c r="S18" s="302">
        <f>SUM(S4,S11)</f>
        <v>39835.289822485203</v>
      </c>
    </row>
    <row r="19" spans="2:19" x14ac:dyDescent="0.25">
      <c r="R19" s="233"/>
    </row>
    <row r="20" spans="2:19" x14ac:dyDescent="0.25">
      <c r="R20" s="233"/>
    </row>
    <row r="23" spans="2:19" x14ac:dyDescent="0.25">
      <c r="R23" s="233"/>
    </row>
    <row r="24" spans="2:19" x14ac:dyDescent="0.25">
      <c r="P24" s="233"/>
      <c r="Q24" s="233"/>
      <c r="R24" s="233"/>
    </row>
    <row r="25" spans="2:19" x14ac:dyDescent="0.25">
      <c r="R25" s="233"/>
    </row>
  </sheetData>
  <mergeCells count="29">
    <mergeCell ref="S4:S10"/>
    <mergeCell ref="S11:S16"/>
    <mergeCell ref="S2:S3"/>
    <mergeCell ref="B18:R18"/>
    <mergeCell ref="N11:N16"/>
    <mergeCell ref="O11:O16"/>
    <mergeCell ref="P11:P16"/>
    <mergeCell ref="Q11:Q16"/>
    <mergeCell ref="R11:R16"/>
    <mergeCell ref="N4:N10"/>
    <mergeCell ref="O4:O10"/>
    <mergeCell ref="P4:P10"/>
    <mergeCell ref="Q4:Q10"/>
    <mergeCell ref="R4:R10"/>
    <mergeCell ref="I11:I16"/>
    <mergeCell ref="J11:J16"/>
    <mergeCell ref="K11:K16"/>
    <mergeCell ref="L11:L16"/>
    <mergeCell ref="M11:M16"/>
    <mergeCell ref="B2:N2"/>
    <mergeCell ref="I3:J3"/>
    <mergeCell ref="F4:F16"/>
    <mergeCell ref="G4:G16"/>
    <mergeCell ref="H4:H16"/>
    <mergeCell ref="I4:I10"/>
    <mergeCell ref="J4:J10"/>
    <mergeCell ref="K4:K10"/>
    <mergeCell ref="L4:L10"/>
    <mergeCell ref="M4:M10"/>
  </mergeCells>
  <printOptions horizontalCentered="1" verticalCentered="1"/>
  <pageMargins left="0.51181102362204722" right="0.51181102362204722" top="0.78740157480314965" bottom="0.78740157480314965" header="0.31496062992125984" footer="0.31496062992125984"/>
  <pageSetup paperSize="9" scale="34"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09414-7503-4232-ABE1-61E0795A8CE1}">
  <sheetPr>
    <tabColor theme="2" tint="-0.499984740745262"/>
  </sheetPr>
  <dimension ref="A1:AI37"/>
  <sheetViews>
    <sheetView showGridLines="0" showRowColHeaders="0" view="pageBreakPreview" topLeftCell="A2" zoomScale="85" zoomScaleNormal="85" zoomScaleSheetLayoutView="85" workbookViewId="0">
      <selection activeCell="B1" sqref="B1:I1"/>
    </sheetView>
  </sheetViews>
  <sheetFormatPr defaultColWidth="2.5703125" defaultRowHeight="12.75" x14ac:dyDescent="0.2"/>
  <cols>
    <col min="1" max="1" width="2.140625" style="2" customWidth="1"/>
    <col min="2" max="2" width="36.42578125" style="2" customWidth="1"/>
    <col min="3" max="3" width="18.140625" style="2" customWidth="1"/>
    <col min="4" max="4" width="1" style="2" customWidth="1"/>
    <col min="5" max="5" width="4.140625" style="2" bestFit="1" customWidth="1"/>
    <col min="6" max="6" width="88.42578125" style="2" customWidth="1"/>
    <col min="7" max="7" width="11.28515625" style="2" customWidth="1"/>
    <col min="8" max="8" width="10.28515625" style="2" customWidth="1"/>
    <col min="9" max="9" width="14.28515625" style="2" customWidth="1"/>
    <col min="10" max="10" width="9.85546875" style="2" customWidth="1"/>
    <col min="11" max="11" width="13.28515625" style="2" customWidth="1"/>
    <col min="12" max="12" width="14.28515625" style="2" customWidth="1"/>
    <col min="13" max="13" width="2.28515625" style="2" customWidth="1"/>
    <col min="14" max="14" width="2.85546875" style="2" customWidth="1"/>
    <col min="15" max="15" width="19.5703125" style="2" customWidth="1"/>
    <col min="16" max="16" width="22.85546875" style="2" customWidth="1"/>
    <col min="17" max="17" width="11.140625" style="2" customWidth="1"/>
    <col min="18" max="18" width="22.28515625" style="2" customWidth="1"/>
    <col min="19" max="19" width="2.85546875" style="2" customWidth="1"/>
    <col min="20" max="20" width="19.5703125" style="2" customWidth="1"/>
    <col min="21" max="21" width="22.85546875" style="2" customWidth="1"/>
    <col min="22" max="22" width="11.140625" style="2" customWidth="1"/>
    <col min="23" max="23" width="27.42578125" style="2" customWidth="1"/>
    <col min="24" max="24" width="2.85546875" style="2" customWidth="1"/>
    <col min="25" max="25" width="19.5703125" style="2" customWidth="1"/>
    <col min="26" max="26" width="22.85546875" style="2" customWidth="1"/>
    <col min="27" max="27" width="11.140625" style="2" customWidth="1"/>
    <col min="28" max="28" width="27.42578125" style="2" customWidth="1"/>
    <col min="29" max="29" width="18.42578125" style="2" customWidth="1"/>
    <col min="30" max="30" width="32.140625" style="2" customWidth="1"/>
    <col min="31" max="32" width="19.85546875" style="2" customWidth="1"/>
    <col min="33" max="33" width="30.42578125" style="2" customWidth="1"/>
    <col min="34" max="34" width="14.5703125" style="2" customWidth="1"/>
    <col min="35" max="35" width="13.5703125" style="2" customWidth="1"/>
    <col min="36" max="37" width="9.140625" style="2" customWidth="1"/>
    <col min="38" max="16384" width="2.5703125" style="2"/>
  </cols>
  <sheetData>
    <row r="1" spans="1:35" ht="21.75" customHeight="1" thickBot="1" x14ac:dyDescent="0.25">
      <c r="A1" s="213"/>
      <c r="B1" s="213" t="s">
        <v>323</v>
      </c>
      <c r="C1" s="213"/>
      <c r="D1" s="213"/>
      <c r="E1" s="213"/>
    </row>
    <row r="2" spans="1:35" ht="25.5" customHeight="1" thickBot="1" x14ac:dyDescent="0.25">
      <c r="A2" s="213"/>
      <c r="B2" s="214" t="s">
        <v>241</v>
      </c>
      <c r="C2" s="213"/>
      <c r="D2" s="213"/>
      <c r="E2" s="213"/>
      <c r="O2" s="499" t="s">
        <v>242</v>
      </c>
      <c r="P2" s="500"/>
      <c r="Q2" s="506"/>
      <c r="R2" s="507"/>
    </row>
    <row r="3" spans="1:35" ht="45.75" customHeight="1" thickBot="1" x14ac:dyDescent="0.25">
      <c r="B3" s="494" t="s">
        <v>243</v>
      </c>
      <c r="C3" s="495"/>
      <c r="D3" s="495"/>
      <c r="E3" s="495"/>
      <c r="F3" s="495"/>
      <c r="G3" s="495"/>
      <c r="H3" s="495"/>
      <c r="I3" s="495"/>
      <c r="J3" s="495"/>
      <c r="K3" s="495"/>
      <c r="L3" s="496"/>
      <c r="O3" s="501"/>
      <c r="P3" s="502"/>
      <c r="Q3" s="508"/>
      <c r="R3" s="509"/>
    </row>
    <row r="4" spans="1:35" s="215" customFormat="1" ht="6.75" customHeight="1" thickBot="1" x14ac:dyDescent="0.25">
      <c r="B4" s="228"/>
      <c r="C4" s="11"/>
      <c r="D4" s="11"/>
      <c r="L4" s="229"/>
      <c r="O4" s="2"/>
      <c r="P4" s="2"/>
      <c r="Q4" s="2"/>
      <c r="R4" s="2"/>
    </row>
    <row r="5" spans="1:35" ht="43.5" customHeight="1" thickBot="1" x14ac:dyDescent="0.25">
      <c r="B5" s="510" t="s">
        <v>244</v>
      </c>
      <c r="C5" s="511"/>
      <c r="E5" s="241" t="s">
        <v>245</v>
      </c>
      <c r="F5" s="242" t="s">
        <v>246</v>
      </c>
      <c r="G5" s="242" t="s">
        <v>247</v>
      </c>
      <c r="H5" s="242" t="s">
        <v>162</v>
      </c>
      <c r="I5" s="242" t="s">
        <v>248</v>
      </c>
      <c r="J5" s="242" t="s">
        <v>249</v>
      </c>
      <c r="K5" s="242" t="s">
        <v>250</v>
      </c>
      <c r="L5" s="242" t="s">
        <v>251</v>
      </c>
      <c r="O5" s="483" t="s">
        <v>252</v>
      </c>
      <c r="P5" s="484"/>
      <c r="Q5" s="485">
        <v>300000</v>
      </c>
      <c r="R5" s="486"/>
    </row>
    <row r="6" spans="1:35" ht="26.25" thickBot="1" x14ac:dyDescent="0.25">
      <c r="B6" s="218" t="s">
        <v>110</v>
      </c>
      <c r="C6" s="225">
        <v>0</v>
      </c>
      <c r="E6" s="255">
        <v>1</v>
      </c>
      <c r="F6" s="243" t="s">
        <v>297</v>
      </c>
      <c r="G6" s="244">
        <v>28</v>
      </c>
      <c r="H6" s="253" t="s">
        <v>253</v>
      </c>
      <c r="I6" s="251">
        <v>0</v>
      </c>
      <c r="J6" s="503">
        <f>C12</f>
        <v>0</v>
      </c>
      <c r="K6" s="247">
        <f>I6*$J$6+I6</f>
        <v>0</v>
      </c>
      <c r="L6" s="248">
        <f>K6*G6</f>
        <v>0</v>
      </c>
      <c r="N6" s="217"/>
      <c r="O6" s="487"/>
      <c r="P6" s="488"/>
      <c r="Q6" s="488"/>
      <c r="R6" s="489"/>
      <c r="S6" s="482"/>
      <c r="X6" s="482"/>
      <c r="AC6" s="219"/>
      <c r="AD6" s="219"/>
      <c r="AE6" s="219"/>
      <c r="AF6" s="219"/>
      <c r="AG6" s="219"/>
      <c r="AH6" s="219"/>
      <c r="AI6" s="219"/>
    </row>
    <row r="7" spans="1:35" ht="26.25" thickBot="1" x14ac:dyDescent="0.25">
      <c r="B7" s="218" t="s">
        <v>111</v>
      </c>
      <c r="C7" s="225">
        <v>0</v>
      </c>
      <c r="E7" s="256">
        <v>2</v>
      </c>
      <c r="F7" s="245" t="s">
        <v>298</v>
      </c>
      <c r="G7" s="246">
        <v>6</v>
      </c>
      <c r="H7" s="254" t="s">
        <v>253</v>
      </c>
      <c r="I7" s="252">
        <v>0</v>
      </c>
      <c r="J7" s="504"/>
      <c r="K7" s="249">
        <f>I7*$J$6+I7</f>
        <v>0</v>
      </c>
      <c r="L7" s="250">
        <f t="shared" ref="L7:L12" si="0">K7*G7</f>
        <v>0</v>
      </c>
      <c r="N7" s="217"/>
      <c r="O7" s="220"/>
      <c r="P7" s="220"/>
      <c r="Q7" s="220"/>
      <c r="R7" s="220"/>
      <c r="S7" s="482"/>
      <c r="X7" s="482"/>
      <c r="AC7" s="219"/>
      <c r="AD7" s="219"/>
      <c r="AE7" s="219"/>
      <c r="AF7" s="219"/>
      <c r="AG7" s="219"/>
      <c r="AH7" s="219"/>
      <c r="AI7" s="219"/>
    </row>
    <row r="8" spans="1:35" ht="51.75" thickBot="1" x14ac:dyDescent="0.25">
      <c r="B8" s="218" t="s">
        <v>112</v>
      </c>
      <c r="C8" s="225">
        <v>0</v>
      </c>
      <c r="E8" s="256">
        <v>3</v>
      </c>
      <c r="F8" s="245" t="s">
        <v>256</v>
      </c>
      <c r="G8" s="246">
        <v>6</v>
      </c>
      <c r="H8" s="254" t="s">
        <v>253</v>
      </c>
      <c r="I8" s="252">
        <v>0</v>
      </c>
      <c r="J8" s="504"/>
      <c r="K8" s="249">
        <f>I8*$J$6+I8</f>
        <v>0</v>
      </c>
      <c r="L8" s="250">
        <f t="shared" si="0"/>
        <v>0</v>
      </c>
      <c r="N8" s="220"/>
      <c r="O8" s="220"/>
      <c r="P8" s="220"/>
      <c r="Q8" s="220"/>
      <c r="R8" s="220"/>
      <c r="S8" s="220"/>
      <c r="X8" s="220"/>
      <c r="AC8" s="490"/>
      <c r="AD8" s="490"/>
      <c r="AE8" s="490"/>
      <c r="AF8" s="490"/>
      <c r="AG8" s="490"/>
      <c r="AH8" s="490"/>
      <c r="AI8" s="490"/>
    </row>
    <row r="9" spans="1:35" ht="39" thickBot="1" x14ac:dyDescent="0.25">
      <c r="B9" s="218" t="s">
        <v>113</v>
      </c>
      <c r="C9" s="225">
        <v>0</v>
      </c>
      <c r="E9" s="256">
        <v>4</v>
      </c>
      <c r="F9" s="245" t="s">
        <v>257</v>
      </c>
      <c r="G9" s="246">
        <v>3</v>
      </c>
      <c r="H9" s="254" t="s">
        <v>254</v>
      </c>
      <c r="I9" s="252">
        <v>0</v>
      </c>
      <c r="J9" s="504"/>
      <c r="K9" s="249">
        <f t="shared" ref="K9:K12" si="1">I9*$J$6+I9</f>
        <v>0</v>
      </c>
      <c r="L9" s="250">
        <f t="shared" si="0"/>
        <v>0</v>
      </c>
      <c r="N9" s="220"/>
      <c r="O9" s="499" t="s">
        <v>261</v>
      </c>
      <c r="P9" s="500"/>
      <c r="Q9" s="506"/>
      <c r="R9" s="507"/>
      <c r="S9" s="220"/>
      <c r="X9" s="220"/>
      <c r="AC9" s="490"/>
      <c r="AD9" s="490"/>
      <c r="AE9" s="490"/>
      <c r="AF9" s="490"/>
      <c r="AG9" s="490"/>
      <c r="AH9" s="490"/>
      <c r="AI9" s="490"/>
    </row>
    <row r="10" spans="1:35" ht="26.25" thickBot="1" x14ac:dyDescent="0.25">
      <c r="B10" s="218" t="s">
        <v>114</v>
      </c>
      <c r="C10" s="225">
        <v>0</v>
      </c>
      <c r="E10" s="255">
        <v>5</v>
      </c>
      <c r="F10" s="245" t="s">
        <v>258</v>
      </c>
      <c r="G10" s="246">
        <v>10</v>
      </c>
      <c r="H10" s="254" t="s">
        <v>254</v>
      </c>
      <c r="I10" s="252">
        <v>0</v>
      </c>
      <c r="J10" s="504"/>
      <c r="K10" s="249">
        <f t="shared" si="1"/>
        <v>0</v>
      </c>
      <c r="L10" s="250">
        <f t="shared" si="0"/>
        <v>0</v>
      </c>
      <c r="N10" s="220"/>
      <c r="O10" s="501"/>
      <c r="P10" s="502"/>
      <c r="Q10" s="508"/>
      <c r="R10" s="509"/>
      <c r="S10" s="220"/>
      <c r="X10" s="220"/>
      <c r="AC10" s="221"/>
      <c r="AD10" s="221"/>
      <c r="AE10" s="221"/>
      <c r="AF10" s="221"/>
      <c r="AG10" s="221"/>
      <c r="AH10" s="221"/>
      <c r="AI10" s="222"/>
    </row>
    <row r="11" spans="1:35" ht="39" thickBot="1" x14ac:dyDescent="0.25">
      <c r="B11" s="218" t="s">
        <v>255</v>
      </c>
      <c r="C11" s="225">
        <v>0</v>
      </c>
      <c r="E11" s="256">
        <v>6</v>
      </c>
      <c r="F11" s="245" t="s">
        <v>259</v>
      </c>
      <c r="G11" s="246">
        <v>10</v>
      </c>
      <c r="H11" s="254" t="s">
        <v>253</v>
      </c>
      <c r="I11" s="252">
        <v>0</v>
      </c>
      <c r="J11" s="504"/>
      <c r="K11" s="249">
        <f t="shared" si="1"/>
        <v>0</v>
      </c>
      <c r="L11" s="250">
        <f t="shared" si="0"/>
        <v>0</v>
      </c>
      <c r="N11" s="220"/>
      <c r="O11" s="487"/>
      <c r="P11" s="488"/>
      <c r="Q11" s="488"/>
      <c r="R11" s="489"/>
      <c r="S11" s="220"/>
      <c r="X11" s="220"/>
      <c r="AC11" s="221"/>
      <c r="AD11" s="221"/>
      <c r="AE11" s="221"/>
      <c r="AF11" s="221"/>
      <c r="AG11" s="221"/>
      <c r="AH11" s="221"/>
      <c r="AI11" s="222"/>
    </row>
    <row r="12" spans="1:35" ht="51.75" thickBot="1" x14ac:dyDescent="0.25">
      <c r="B12" s="223" t="s">
        <v>116</v>
      </c>
      <c r="C12" s="257">
        <f>ROUND(((1+C6)*(1+C7)/(1-(C8+C9+C10+C11))-1),4)</f>
        <v>0</v>
      </c>
      <c r="E12" s="256">
        <v>7</v>
      </c>
      <c r="F12" s="245" t="s">
        <v>260</v>
      </c>
      <c r="G12" s="246">
        <v>5</v>
      </c>
      <c r="H12" s="254" t="s">
        <v>253</v>
      </c>
      <c r="I12" s="252">
        <v>0</v>
      </c>
      <c r="J12" s="504"/>
      <c r="K12" s="249">
        <f t="shared" si="1"/>
        <v>0</v>
      </c>
      <c r="L12" s="250">
        <f t="shared" si="0"/>
        <v>0</v>
      </c>
      <c r="M12" s="220"/>
      <c r="N12" s="220"/>
      <c r="O12" s="483" t="s">
        <v>264</v>
      </c>
      <c r="P12" s="484"/>
      <c r="Q12" s="485">
        <v>150000</v>
      </c>
      <c r="R12" s="486"/>
      <c r="S12" s="220"/>
      <c r="X12" s="220"/>
      <c r="AC12" s="221"/>
      <c r="AD12" s="221"/>
      <c r="AE12" s="221"/>
      <c r="AF12" s="221"/>
      <c r="AG12" s="221"/>
      <c r="AH12" s="221"/>
      <c r="AI12" s="222"/>
    </row>
    <row r="13" spans="1:35" ht="26.25" thickBot="1" x14ac:dyDescent="0.25">
      <c r="B13" s="280"/>
      <c r="C13" s="281"/>
      <c r="E13" s="256">
        <v>8</v>
      </c>
      <c r="F13" s="245" t="s">
        <v>262</v>
      </c>
      <c r="G13" s="246">
        <v>120</v>
      </c>
      <c r="H13" s="254" t="s">
        <v>253</v>
      </c>
      <c r="I13" s="252">
        <v>0</v>
      </c>
      <c r="J13" s="505"/>
      <c r="K13" s="249">
        <f t="shared" ref="K13" si="2">I13*$J$6+I13</f>
        <v>0</v>
      </c>
      <c r="L13" s="250">
        <f t="shared" ref="L13" si="3">K13*G13</f>
        <v>0</v>
      </c>
      <c r="M13" s="220"/>
      <c r="N13" s="220"/>
      <c r="O13" s="487"/>
      <c r="P13" s="488"/>
      <c r="Q13" s="488"/>
      <c r="R13" s="489"/>
      <c r="S13" s="220"/>
      <c r="X13" s="220"/>
    </row>
    <row r="14" spans="1:35" ht="33.75" customHeight="1" thickBot="1" x14ac:dyDescent="0.25">
      <c r="B14" s="216"/>
      <c r="C14" s="282"/>
      <c r="E14" s="491" t="s">
        <v>263</v>
      </c>
      <c r="F14" s="492"/>
      <c r="G14" s="492"/>
      <c r="H14" s="492"/>
      <c r="I14" s="492"/>
      <c r="J14" s="493"/>
      <c r="K14" s="497">
        <f>SUM(L6:L13)</f>
        <v>0</v>
      </c>
      <c r="L14" s="498"/>
      <c r="M14" s="220"/>
      <c r="N14" s="220"/>
      <c r="O14" s="220"/>
      <c r="P14" s="220"/>
      <c r="Q14" s="220"/>
      <c r="R14" s="220"/>
      <c r="S14" s="220"/>
      <c r="X14" s="220"/>
    </row>
    <row r="15" spans="1:35" ht="36" customHeight="1" x14ac:dyDescent="0.2">
      <c r="B15" s="216"/>
      <c r="C15" s="282"/>
      <c r="J15" s="220"/>
      <c r="K15" s="220"/>
      <c r="L15" s="220"/>
      <c r="M15" s="220"/>
      <c r="N15" s="220"/>
      <c r="S15" s="220"/>
      <c r="X15" s="220"/>
    </row>
    <row r="16" spans="1:35" ht="43.5" customHeight="1" x14ac:dyDescent="0.2">
      <c r="B16" s="216"/>
      <c r="C16" s="282"/>
      <c r="J16" s="220"/>
      <c r="K16" s="220"/>
      <c r="L16" s="220"/>
      <c r="M16" s="220"/>
      <c r="N16" s="220"/>
      <c r="S16" s="220"/>
      <c r="X16" s="220"/>
    </row>
    <row r="17" spans="2:29" ht="47.25" customHeight="1" thickBot="1" x14ac:dyDescent="0.25">
      <c r="B17" s="230"/>
      <c r="C17" s="283"/>
      <c r="J17" s="220"/>
      <c r="K17" s="220"/>
      <c r="L17" s="220"/>
      <c r="M17" s="220"/>
      <c r="N17" s="220"/>
      <c r="S17" s="220"/>
      <c r="X17" s="220"/>
    </row>
    <row r="18" spans="2:29" ht="24.75" customHeight="1" x14ac:dyDescent="0.2">
      <c r="J18" s="220"/>
      <c r="K18" s="220"/>
      <c r="L18" s="220"/>
      <c r="M18" s="220"/>
      <c r="N18" s="220"/>
      <c r="S18" s="220"/>
      <c r="X18" s="220"/>
      <c r="AC18" s="224"/>
    </row>
    <row r="19" spans="2:29" ht="25.5" customHeight="1" x14ac:dyDescent="0.2">
      <c r="J19" s="220"/>
      <c r="K19" s="220"/>
      <c r="L19" s="220"/>
      <c r="M19" s="220"/>
      <c r="N19" s="220"/>
      <c r="S19" s="220"/>
      <c r="X19" s="220"/>
    </row>
    <row r="20" spans="2:29" x14ac:dyDescent="0.2">
      <c r="J20" s="220"/>
      <c r="K20" s="220"/>
      <c r="L20" s="220"/>
      <c r="M20" s="220"/>
      <c r="N20" s="220"/>
      <c r="S20" s="220"/>
      <c r="X20" s="220"/>
    </row>
    <row r="21" spans="2:29" ht="43.5" customHeight="1" x14ac:dyDescent="0.2">
      <c r="J21" s="220"/>
      <c r="K21" s="220"/>
      <c r="L21" s="220"/>
      <c r="M21" s="220"/>
      <c r="N21" s="220"/>
      <c r="S21" s="220"/>
      <c r="T21" s="220"/>
      <c r="U21" s="220"/>
      <c r="V21" s="220"/>
      <c r="W21" s="220"/>
      <c r="X21" s="220"/>
      <c r="Y21" s="220"/>
      <c r="Z21" s="220"/>
      <c r="AA21" s="220"/>
      <c r="AB21" s="220"/>
    </row>
    <row r="22" spans="2:29" ht="46.5" customHeight="1" x14ac:dyDescent="0.2">
      <c r="J22" s="220"/>
      <c r="K22" s="220"/>
      <c r="L22" s="220"/>
      <c r="N22" s="220"/>
      <c r="S22" s="220"/>
      <c r="T22" s="220"/>
      <c r="U22" s="220"/>
      <c r="V22" s="220"/>
      <c r="W22" s="220"/>
      <c r="X22" s="220"/>
      <c r="Y22" s="220"/>
      <c r="Z22" s="220"/>
      <c r="AA22" s="220"/>
      <c r="AB22" s="220"/>
    </row>
    <row r="23" spans="2:29" ht="22.5" customHeight="1" x14ac:dyDescent="0.2">
      <c r="N23" s="220"/>
      <c r="S23" s="220"/>
      <c r="T23" s="220"/>
      <c r="U23" s="220"/>
      <c r="V23" s="220"/>
      <c r="W23" s="220"/>
      <c r="X23" s="220"/>
      <c r="Y23" s="220"/>
      <c r="Z23" s="220"/>
      <c r="AA23" s="220"/>
      <c r="AB23" s="220"/>
    </row>
    <row r="24" spans="2:29" ht="21.75" customHeight="1" x14ac:dyDescent="0.2">
      <c r="N24" s="220"/>
      <c r="S24" s="220"/>
      <c r="T24" s="220"/>
      <c r="U24" s="220"/>
      <c r="V24" s="220"/>
      <c r="W24" s="220"/>
      <c r="X24" s="220"/>
      <c r="Y24" s="220"/>
      <c r="Z24" s="220"/>
      <c r="AA24" s="220"/>
      <c r="AB24" s="220"/>
    </row>
    <row r="25" spans="2:29" ht="21.75" customHeight="1" x14ac:dyDescent="0.2">
      <c r="N25" s="220"/>
      <c r="S25" s="220"/>
      <c r="T25" s="220"/>
      <c r="U25" s="220"/>
      <c r="V25" s="220"/>
      <c r="W25" s="220"/>
      <c r="X25" s="220"/>
      <c r="Y25" s="220"/>
      <c r="Z25" s="220"/>
      <c r="AA25" s="220"/>
      <c r="AB25" s="220"/>
    </row>
    <row r="26" spans="2:29" ht="22.5" customHeight="1" x14ac:dyDescent="0.2">
      <c r="N26" s="220"/>
      <c r="S26" s="220"/>
      <c r="T26" s="220"/>
      <c r="U26" s="220"/>
      <c r="V26" s="220"/>
      <c r="W26" s="220"/>
      <c r="X26" s="220"/>
      <c r="Y26" s="220"/>
      <c r="Z26" s="220"/>
      <c r="AA26" s="220"/>
      <c r="AB26" s="220"/>
    </row>
    <row r="27" spans="2:29" ht="22.5" customHeight="1" x14ac:dyDescent="0.2">
      <c r="N27" s="220"/>
      <c r="S27" s="220"/>
      <c r="T27" s="220"/>
      <c r="U27" s="220"/>
      <c r="V27" s="220"/>
      <c r="W27" s="220"/>
      <c r="X27" s="220"/>
      <c r="Y27" s="220"/>
      <c r="Z27" s="220"/>
      <c r="AA27" s="220"/>
      <c r="AB27" s="220"/>
    </row>
    <row r="28" spans="2:29" ht="22.5" customHeight="1" x14ac:dyDescent="0.2">
      <c r="N28" s="220"/>
      <c r="S28" s="220"/>
      <c r="T28" s="220"/>
      <c r="U28" s="220"/>
      <c r="V28" s="220"/>
      <c r="W28" s="220"/>
      <c r="X28" s="220"/>
      <c r="Y28" s="220"/>
      <c r="Z28" s="220"/>
      <c r="AA28" s="220"/>
      <c r="AB28" s="220"/>
    </row>
    <row r="29" spans="2:29" ht="22.5" customHeight="1" x14ac:dyDescent="0.2">
      <c r="N29" s="220"/>
      <c r="S29" s="220"/>
      <c r="T29" s="220"/>
      <c r="U29" s="220"/>
      <c r="V29" s="220"/>
      <c r="W29" s="220"/>
      <c r="X29" s="220"/>
      <c r="Y29" s="220"/>
      <c r="Z29" s="220"/>
      <c r="AA29" s="220"/>
      <c r="AB29" s="220"/>
    </row>
    <row r="30" spans="2:29" ht="36.75" customHeight="1" x14ac:dyDescent="0.2">
      <c r="N30" s="220"/>
      <c r="S30" s="220"/>
      <c r="T30" s="220"/>
      <c r="U30" s="220"/>
      <c r="V30" s="220"/>
      <c r="W30" s="220"/>
      <c r="X30" s="220"/>
      <c r="Y30" s="220"/>
      <c r="Z30" s="220"/>
      <c r="AA30" s="220"/>
      <c r="AB30" s="220"/>
    </row>
    <row r="31" spans="2:29" ht="44.25" customHeight="1" x14ac:dyDescent="0.2">
      <c r="N31" s="220"/>
      <c r="S31" s="220"/>
      <c r="T31" s="220"/>
      <c r="U31" s="220"/>
      <c r="V31" s="220"/>
      <c r="W31" s="220"/>
      <c r="X31" s="220"/>
      <c r="Y31" s="220"/>
      <c r="Z31" s="220"/>
      <c r="AA31" s="220"/>
      <c r="AB31" s="220"/>
    </row>
    <row r="32" spans="2:29" ht="44.25" customHeight="1" x14ac:dyDescent="0.2">
      <c r="N32" s="220"/>
      <c r="S32" s="220"/>
      <c r="T32" s="220"/>
      <c r="U32" s="220"/>
      <c r="V32" s="220"/>
      <c r="W32" s="220"/>
      <c r="X32" s="220"/>
      <c r="Y32" s="220"/>
      <c r="Z32" s="220"/>
      <c r="AA32" s="220"/>
      <c r="AB32" s="220"/>
    </row>
    <row r="33" spans="14:28" ht="7.5" customHeight="1" x14ac:dyDescent="0.2">
      <c r="N33" s="220"/>
      <c r="S33" s="220"/>
      <c r="T33" s="220"/>
      <c r="U33" s="220"/>
      <c r="V33" s="220"/>
      <c r="W33" s="220"/>
      <c r="X33" s="220"/>
      <c r="Y33" s="220"/>
      <c r="Z33" s="220"/>
      <c r="AA33" s="220"/>
      <c r="AB33" s="220"/>
    </row>
    <row r="34" spans="14:28" ht="12.75" customHeight="1" x14ac:dyDescent="0.2">
      <c r="T34" s="220"/>
      <c r="U34" s="220"/>
      <c r="V34" s="220"/>
      <c r="W34" s="220"/>
      <c r="Y34" s="220"/>
      <c r="Z34" s="220"/>
      <c r="AA34" s="220"/>
      <c r="AB34" s="220"/>
    </row>
    <row r="37" spans="14:28" ht="21" customHeight="1" x14ac:dyDescent="0.2"/>
  </sheetData>
  <sheetProtection selectLockedCells="1"/>
  <mergeCells count="25">
    <mergeCell ref="E14:J14"/>
    <mergeCell ref="B3:L3"/>
    <mergeCell ref="K14:L14"/>
    <mergeCell ref="O2:P3"/>
    <mergeCell ref="O13:R13"/>
    <mergeCell ref="O9:P10"/>
    <mergeCell ref="J6:J13"/>
    <mergeCell ref="Q9:R10"/>
    <mergeCell ref="O11:R11"/>
    <mergeCell ref="O12:P12"/>
    <mergeCell ref="Q12:R12"/>
    <mergeCell ref="Q2:R3"/>
    <mergeCell ref="B5:C5"/>
    <mergeCell ref="AI8:AI9"/>
    <mergeCell ref="AC8:AC9"/>
    <mergeCell ref="AD8:AD9"/>
    <mergeCell ref="AE8:AE9"/>
    <mergeCell ref="AF8:AF9"/>
    <mergeCell ref="AG8:AG9"/>
    <mergeCell ref="AH8:AH9"/>
    <mergeCell ref="X6:X7"/>
    <mergeCell ref="S6:S7"/>
    <mergeCell ref="O5:P5"/>
    <mergeCell ref="Q5:R5"/>
    <mergeCell ref="O6:R6"/>
  </mergeCells>
  <printOptions horizontalCentered="1" verticalCentered="1"/>
  <pageMargins left="0.51181102362204722" right="0.51181102362204722" top="0.78740157480314965" bottom="0.78740157480314965" header="0.31496062992125984" footer="0.31496062992125984"/>
  <pageSetup paperSize="9" scale="34"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F8748-06F7-472E-AD3F-C7204AA79056}">
  <sheetPr>
    <tabColor theme="0" tint="-0.34998626667073579"/>
  </sheetPr>
  <dimension ref="A1:XES67"/>
  <sheetViews>
    <sheetView showGridLines="0" showRowColHeaders="0" view="pageBreakPreview" zoomScale="60" zoomScaleNormal="80" workbookViewId="0">
      <selection activeCell="B1" sqref="B1:I1"/>
    </sheetView>
  </sheetViews>
  <sheetFormatPr defaultColWidth="0" defaultRowHeight="0" customHeight="1" zeroHeight="1" x14ac:dyDescent="0.25"/>
  <cols>
    <col min="1" max="1" width="2.85546875" customWidth="1"/>
    <col min="2" max="3" width="12.5703125" style="147" customWidth="1"/>
    <col min="4" max="4" width="89.5703125" customWidth="1"/>
    <col min="5" max="5" width="16.140625" customWidth="1"/>
    <col min="6" max="6" width="21.28515625" customWidth="1"/>
    <col min="7" max="7" width="22.5703125" customWidth="1"/>
    <col min="8" max="8" width="28.28515625" bestFit="1" customWidth="1"/>
    <col min="9" max="9" width="25" customWidth="1"/>
    <col min="10" max="10" width="19.85546875" customWidth="1"/>
    <col min="11" max="11" width="2.5703125" customWidth="1"/>
    <col min="12" max="16371" width="3.140625" hidden="1"/>
    <col min="16372" max="16372" width="3.140625" style="139" hidden="1"/>
    <col min="16373" max="16384" width="3.140625" hidden="1"/>
  </cols>
  <sheetData>
    <row r="1" spans="1:10 16372:16372" ht="5.25" customHeight="1" thickBot="1" x14ac:dyDescent="0.3">
      <c r="B1"/>
      <c r="C1"/>
    </row>
    <row r="2" spans="1:10 16372:16372" s="141" customFormat="1" ht="61.5" customHeight="1" x14ac:dyDescent="0.2">
      <c r="A2" s="140"/>
      <c r="B2" s="512"/>
      <c r="C2" s="513"/>
      <c r="D2" s="513"/>
      <c r="E2" s="513"/>
      <c r="F2" s="513"/>
      <c r="G2" s="513"/>
      <c r="H2" s="513"/>
      <c r="I2" s="513"/>
      <c r="J2" s="192"/>
      <c r="XER2" s="142"/>
    </row>
    <row r="3" spans="1:10 16372:16372" s="141" customFormat="1" ht="12" customHeight="1" x14ac:dyDescent="0.25">
      <c r="A3" s="140"/>
      <c r="B3" s="159"/>
      <c r="C3" s="212"/>
      <c r="D3" s="167"/>
      <c r="E3" s="167"/>
      <c r="F3" s="166"/>
      <c r="G3" s="166"/>
      <c r="H3" s="166"/>
      <c r="I3" s="166"/>
      <c r="J3" s="156"/>
      <c r="XER3" s="142"/>
    </row>
    <row r="4" spans="1:10 16372:16372" s="141" customFormat="1" ht="18.75" customHeight="1" x14ac:dyDescent="0.3">
      <c r="A4" s="140"/>
      <c r="B4" s="160"/>
      <c r="C4" s="514" t="s">
        <v>265</v>
      </c>
      <c r="D4" s="515"/>
      <c r="E4" s="515"/>
      <c r="F4" s="515"/>
      <c r="G4" s="515"/>
      <c r="H4" s="515"/>
      <c r="I4" s="516"/>
      <c r="J4" s="193"/>
      <c r="XER4" s="142"/>
    </row>
    <row r="5" spans="1:10 16372:16372" s="141" customFormat="1" ht="18.75" customHeight="1" x14ac:dyDescent="0.2">
      <c r="A5" s="140"/>
      <c r="B5" s="160"/>
      <c r="C5" s="514"/>
      <c r="D5" s="515"/>
      <c r="E5" s="515"/>
      <c r="F5" s="515"/>
      <c r="G5" s="515"/>
      <c r="H5" s="515"/>
      <c r="I5" s="516"/>
      <c r="J5" s="156"/>
      <c r="XER5" s="142"/>
    </row>
    <row r="6" spans="1:10 16372:16372" s="141" customFormat="1" ht="15.75" customHeight="1" x14ac:dyDescent="0.2">
      <c r="A6" s="140"/>
      <c r="B6" s="160"/>
      <c r="C6" s="514" t="s">
        <v>245</v>
      </c>
      <c r="D6" s="514" t="s">
        <v>266</v>
      </c>
      <c r="E6" s="517"/>
      <c r="F6" s="516" t="s">
        <v>267</v>
      </c>
      <c r="G6" s="516" t="s">
        <v>268</v>
      </c>
      <c r="H6" s="516" t="s">
        <v>269</v>
      </c>
      <c r="I6" s="517" t="s">
        <v>270</v>
      </c>
      <c r="J6" s="156"/>
      <c r="XER6" s="142"/>
    </row>
    <row r="7" spans="1:10 16372:16372" s="141" customFormat="1" ht="15" customHeight="1" thickBot="1" x14ac:dyDescent="0.25">
      <c r="A7" s="140"/>
      <c r="B7" s="160"/>
      <c r="C7" s="514"/>
      <c r="D7" s="514"/>
      <c r="E7" s="517"/>
      <c r="F7" s="516"/>
      <c r="G7" s="516"/>
      <c r="H7" s="516"/>
      <c r="I7" s="517"/>
      <c r="J7" s="156"/>
      <c r="XER7" s="142"/>
    </row>
    <row r="8" spans="1:10 16372:16372" s="141" customFormat="1" ht="3" customHeight="1" thickBot="1" x14ac:dyDescent="0.3">
      <c r="A8" s="140"/>
      <c r="B8" s="160"/>
      <c r="C8" s="143"/>
      <c r="D8" s="143"/>
      <c r="E8" s="165"/>
      <c r="F8" s="164"/>
      <c r="G8" s="168"/>
      <c r="H8" s="169"/>
      <c r="I8" s="169"/>
      <c r="J8" s="156"/>
      <c r="XER8" s="142"/>
    </row>
    <row r="9" spans="1:10 16372:16372" s="141" customFormat="1" ht="22.5" customHeight="1" thickTop="1" thickBot="1" x14ac:dyDescent="0.25">
      <c r="A9" s="140"/>
      <c r="B9" s="160"/>
      <c r="C9" s="239">
        <v>1</v>
      </c>
      <c r="D9" s="226" t="str">
        <f>'Salários e Benefícios'!C4</f>
        <v>Assistente de Gestão Júnior</v>
      </c>
      <c r="E9" s="276"/>
      <c r="F9" s="277">
        <f>'1'!F139</f>
        <v>1</v>
      </c>
      <c r="G9" s="278">
        <f>'1'!F137</f>
        <v>2863.52</v>
      </c>
      <c r="H9" s="278">
        <f>'1'!$F$141</f>
        <v>2863.52</v>
      </c>
      <c r="I9" s="278">
        <f>H9*12</f>
        <v>34362.239999999998</v>
      </c>
      <c r="J9" s="156"/>
      <c r="XER9" s="142"/>
    </row>
    <row r="10" spans="1:10 16372:16372" s="141" customFormat="1" ht="3" customHeight="1" thickBot="1" x14ac:dyDescent="0.3">
      <c r="A10" s="140"/>
      <c r="B10" s="160"/>
      <c r="C10" s="143"/>
      <c r="D10" s="143"/>
      <c r="E10" s="165"/>
      <c r="F10" s="164"/>
      <c r="G10" s="168"/>
      <c r="H10" s="169"/>
      <c r="I10" s="169"/>
      <c r="J10" s="156"/>
      <c r="XER10" s="142"/>
    </row>
    <row r="11" spans="1:10 16372:16372" s="141" customFormat="1" ht="22.5" customHeight="1" thickTop="1" thickBot="1" x14ac:dyDescent="0.25">
      <c r="A11" s="140"/>
      <c r="B11" s="160"/>
      <c r="C11" s="239">
        <v>2</v>
      </c>
      <c r="D11" s="226" t="str">
        <f>'Salários e Benefícios'!C5</f>
        <v>Assistente de Gestão Pleno</v>
      </c>
      <c r="E11" s="276"/>
      <c r="F11" s="277">
        <f>'2'!F139</f>
        <v>9</v>
      </c>
      <c r="G11" s="278">
        <f>'2'!F137</f>
        <v>3729.24</v>
      </c>
      <c r="H11" s="278">
        <f>'2'!$F$141</f>
        <v>33563.159999999996</v>
      </c>
      <c r="I11" s="278">
        <f>H11*12</f>
        <v>402757.91999999993</v>
      </c>
      <c r="J11" s="156"/>
      <c r="XER11" s="142"/>
    </row>
    <row r="12" spans="1:10 16372:16372" s="141" customFormat="1" ht="3" customHeight="1" thickBot="1" x14ac:dyDescent="0.3">
      <c r="A12" s="140"/>
      <c r="B12" s="160"/>
      <c r="C12" s="143"/>
      <c r="D12" s="143"/>
      <c r="E12" s="165"/>
      <c r="F12" s="164"/>
      <c r="G12" s="168"/>
      <c r="H12" s="169"/>
      <c r="I12" s="169"/>
      <c r="J12" s="156"/>
      <c r="XER12" s="142"/>
    </row>
    <row r="13" spans="1:10 16372:16372" s="141" customFormat="1" ht="22.5" customHeight="1" thickTop="1" thickBot="1" x14ac:dyDescent="0.25">
      <c r="A13" s="140"/>
      <c r="B13" s="160"/>
      <c r="C13" s="239">
        <v>3</v>
      </c>
      <c r="D13" s="226" t="str">
        <f>'Salários e Benefícios'!C6</f>
        <v>Assistente de Gestão Sênior</v>
      </c>
      <c r="E13" s="276"/>
      <c r="F13" s="277">
        <f>'3'!F139</f>
        <v>30</v>
      </c>
      <c r="G13" s="278">
        <f>'3'!F137</f>
        <v>4710.1499999999996</v>
      </c>
      <c r="H13" s="278">
        <f>'3'!$F$141</f>
        <v>141304.5</v>
      </c>
      <c r="I13" s="278">
        <f>H13*12</f>
        <v>1695654</v>
      </c>
      <c r="J13" s="156"/>
      <c r="XER13" s="142"/>
    </row>
    <row r="14" spans="1:10 16372:16372" s="141" customFormat="1" ht="3" customHeight="1" thickBot="1" x14ac:dyDescent="0.3">
      <c r="A14" s="140"/>
      <c r="B14" s="160"/>
      <c r="C14" s="143"/>
      <c r="D14" s="143"/>
      <c r="E14" s="165"/>
      <c r="F14" s="164"/>
      <c r="G14" s="168"/>
      <c r="H14" s="169"/>
      <c r="I14" s="169"/>
      <c r="J14" s="156"/>
      <c r="XER14" s="142"/>
    </row>
    <row r="15" spans="1:10 16372:16372" s="141" customFormat="1" ht="22.5" customHeight="1" thickTop="1" thickBot="1" x14ac:dyDescent="0.25">
      <c r="A15" s="140"/>
      <c r="B15" s="160"/>
      <c r="C15" s="239">
        <v>4</v>
      </c>
      <c r="D15" s="226" t="str">
        <f>'Salários e Benefícios'!C7</f>
        <v>Secretária I</v>
      </c>
      <c r="E15" s="276"/>
      <c r="F15" s="277">
        <f>'4'!F139</f>
        <v>8</v>
      </c>
      <c r="G15" s="278">
        <f>'4'!F137</f>
        <v>5101.57</v>
      </c>
      <c r="H15" s="278">
        <f>'4'!$F$141</f>
        <v>40812.559999999998</v>
      </c>
      <c r="I15" s="278">
        <f>H15*12</f>
        <v>489750.72</v>
      </c>
      <c r="J15" s="156"/>
      <c r="XER15" s="142"/>
    </row>
    <row r="16" spans="1:10 16372:16372" s="141" customFormat="1" ht="3" customHeight="1" thickBot="1" x14ac:dyDescent="0.3">
      <c r="A16" s="140"/>
      <c r="B16" s="160"/>
      <c r="C16" s="143"/>
      <c r="D16" s="143"/>
      <c r="E16" s="165"/>
      <c r="F16" s="164"/>
      <c r="G16" s="168"/>
      <c r="H16" s="169"/>
      <c r="I16" s="169"/>
      <c r="J16" s="156"/>
      <c r="XER16" s="142"/>
    </row>
    <row r="17" spans="1:10 16372:16372" s="141" customFormat="1" ht="22.5" customHeight="1" thickTop="1" thickBot="1" x14ac:dyDescent="0.25">
      <c r="A17" s="140"/>
      <c r="B17" s="160"/>
      <c r="C17" s="239">
        <v>5</v>
      </c>
      <c r="D17" s="226" t="str">
        <f>'Salários e Benefícios'!C8</f>
        <v>Secretária II</v>
      </c>
      <c r="E17" s="276"/>
      <c r="F17" s="277">
        <f>'5'!F139</f>
        <v>1</v>
      </c>
      <c r="G17" s="278">
        <f>'5'!F137</f>
        <v>6249.73</v>
      </c>
      <c r="H17" s="278">
        <f>'5'!$F$141</f>
        <v>6249.73</v>
      </c>
      <c r="I17" s="278">
        <f>H17*12</f>
        <v>74996.759999999995</v>
      </c>
      <c r="J17" s="156"/>
      <c r="XER17" s="142"/>
    </row>
    <row r="18" spans="1:10 16372:16372" s="141" customFormat="1" ht="3" customHeight="1" thickBot="1" x14ac:dyDescent="0.3">
      <c r="A18" s="140"/>
      <c r="B18" s="160"/>
      <c r="C18" s="143"/>
      <c r="D18" s="143"/>
      <c r="E18" s="165"/>
      <c r="F18" s="164"/>
      <c r="G18" s="168"/>
      <c r="H18" s="169"/>
      <c r="I18" s="169"/>
      <c r="J18" s="156"/>
      <c r="XER18" s="142"/>
    </row>
    <row r="19" spans="1:10 16372:16372" s="141" customFormat="1" ht="22.5" customHeight="1" thickTop="1" thickBot="1" x14ac:dyDescent="0.25">
      <c r="A19" s="140"/>
      <c r="B19" s="160"/>
      <c r="C19" s="239">
        <v>6</v>
      </c>
      <c r="D19" s="226" t="str">
        <f>'Salários e Benefícios'!C9</f>
        <v>Analista de Gestão Administrativa Júnior</v>
      </c>
      <c r="E19" s="276"/>
      <c r="F19" s="277">
        <f>'6'!F139</f>
        <v>31</v>
      </c>
      <c r="G19" s="278">
        <f>'6'!F137</f>
        <v>6008.31</v>
      </c>
      <c r="H19" s="278">
        <f>'6'!$F$141</f>
        <v>186257.61000000002</v>
      </c>
      <c r="I19" s="278">
        <f>H19*12</f>
        <v>2235091.3200000003</v>
      </c>
      <c r="J19" s="156"/>
      <c r="XER19" s="142"/>
    </row>
    <row r="20" spans="1:10 16372:16372" s="141" customFormat="1" ht="3" customHeight="1" thickBot="1" x14ac:dyDescent="0.3">
      <c r="A20" s="140"/>
      <c r="B20" s="160"/>
      <c r="C20" s="143"/>
      <c r="D20" s="143"/>
      <c r="E20" s="165"/>
      <c r="F20" s="164"/>
      <c r="G20" s="168"/>
      <c r="H20" s="169"/>
      <c r="I20" s="169"/>
      <c r="J20" s="156"/>
      <c r="XER20" s="142"/>
    </row>
    <row r="21" spans="1:10 16372:16372" s="141" customFormat="1" ht="22.5" customHeight="1" thickTop="1" thickBot="1" x14ac:dyDescent="0.25">
      <c r="A21" s="140"/>
      <c r="B21" s="160"/>
      <c r="C21" s="239">
        <v>7</v>
      </c>
      <c r="D21" s="226" t="str">
        <f>'Salários e Benefícios'!C10</f>
        <v>Analista de Gestão Administrativa Pleno</v>
      </c>
      <c r="E21" s="276"/>
      <c r="F21" s="277">
        <f>'7'!F139</f>
        <v>34</v>
      </c>
      <c r="G21" s="278">
        <f>'7'!F137</f>
        <v>7850.12</v>
      </c>
      <c r="H21" s="278">
        <f>'7'!$F$141</f>
        <v>266904.08</v>
      </c>
      <c r="I21" s="278">
        <f>H21*12</f>
        <v>3202848.96</v>
      </c>
      <c r="J21" s="156"/>
      <c r="XER21" s="142"/>
    </row>
    <row r="22" spans="1:10 16372:16372" s="141" customFormat="1" ht="3" customHeight="1" thickBot="1" x14ac:dyDescent="0.3">
      <c r="A22" s="140"/>
      <c r="B22" s="160"/>
      <c r="C22" s="143"/>
      <c r="D22" s="143"/>
      <c r="E22" s="165"/>
      <c r="F22" s="164"/>
      <c r="G22" s="168"/>
      <c r="H22" s="169"/>
      <c r="I22" s="169"/>
      <c r="J22" s="156"/>
      <c r="XER22" s="142"/>
    </row>
    <row r="23" spans="1:10 16372:16372" s="141" customFormat="1" ht="22.5" customHeight="1" thickTop="1" thickBot="1" x14ac:dyDescent="0.25">
      <c r="A23" s="140"/>
      <c r="B23" s="160"/>
      <c r="C23" s="239">
        <v>8</v>
      </c>
      <c r="D23" s="226" t="str">
        <f>'Salários e Benefícios'!C11</f>
        <v>Analista de Gestão Administrativa Sênior</v>
      </c>
      <c r="E23" s="276"/>
      <c r="F23" s="277">
        <f>'8'!F139</f>
        <v>9</v>
      </c>
      <c r="G23" s="278">
        <f>'8'!F137</f>
        <v>9745.6</v>
      </c>
      <c r="H23" s="278">
        <f>'8'!$F$141</f>
        <v>87710.400000000009</v>
      </c>
      <c r="I23" s="278">
        <f>H23*12</f>
        <v>1052524.8</v>
      </c>
      <c r="J23" s="156"/>
      <c r="XER23" s="142"/>
    </row>
    <row r="24" spans="1:10 16372:16372" s="141" customFormat="1" ht="3" customHeight="1" thickBot="1" x14ac:dyDescent="0.3">
      <c r="A24" s="140"/>
      <c r="B24" s="160"/>
      <c r="C24" s="143"/>
      <c r="D24" s="143"/>
      <c r="E24" s="165"/>
      <c r="F24" s="164"/>
      <c r="G24" s="168"/>
      <c r="H24" s="169"/>
      <c r="I24" s="169"/>
      <c r="J24" s="156"/>
      <c r="XER24" s="142"/>
    </row>
    <row r="25" spans="1:10 16372:16372" s="141" customFormat="1" ht="22.5" customHeight="1" thickTop="1" thickBot="1" x14ac:dyDescent="0.25">
      <c r="A25" s="140"/>
      <c r="B25" s="160"/>
      <c r="C25" s="239">
        <v>9</v>
      </c>
      <c r="D25" s="226" t="str">
        <f>'Salários e Benefícios'!C12</f>
        <v>Analista de Gestão Estratégica Júnior </v>
      </c>
      <c r="E25" s="276"/>
      <c r="F25" s="277">
        <f>'9'!F139</f>
        <v>1</v>
      </c>
      <c r="G25" s="278">
        <f>'9'!F137</f>
        <v>7253.19</v>
      </c>
      <c r="H25" s="278">
        <f>'9'!$F$141</f>
        <v>7253.19</v>
      </c>
      <c r="I25" s="278">
        <f>H25*12</f>
        <v>87038.28</v>
      </c>
      <c r="J25" s="156"/>
      <c r="XER25" s="142"/>
    </row>
    <row r="26" spans="1:10 16372:16372" s="141" customFormat="1" ht="3" customHeight="1" thickBot="1" x14ac:dyDescent="0.3">
      <c r="A26" s="140"/>
      <c r="B26" s="160"/>
      <c r="C26" s="143"/>
      <c r="D26" s="143"/>
      <c r="E26" s="165"/>
      <c r="F26" s="164"/>
      <c r="G26" s="168"/>
      <c r="H26" s="169"/>
      <c r="I26" s="169"/>
      <c r="J26" s="156"/>
      <c r="XER26" s="142"/>
    </row>
    <row r="27" spans="1:10 16372:16372" s="141" customFormat="1" ht="22.5" customHeight="1" thickTop="1" thickBot="1" x14ac:dyDescent="0.25">
      <c r="A27" s="140"/>
      <c r="B27" s="160"/>
      <c r="C27" s="239">
        <v>10</v>
      </c>
      <c r="D27" s="226" t="str">
        <f>'Salários e Benefícios'!C13</f>
        <v>Analista de Gestão Estratégica Pleno </v>
      </c>
      <c r="E27" s="276"/>
      <c r="F27" s="277">
        <f>'10'!F139</f>
        <v>9</v>
      </c>
      <c r="G27" s="278">
        <f>'10'!F137</f>
        <v>9576.31</v>
      </c>
      <c r="H27" s="278">
        <f>'10'!$F$141</f>
        <v>86186.79</v>
      </c>
      <c r="I27" s="278">
        <f>H27*12</f>
        <v>1034241.48</v>
      </c>
      <c r="J27" s="156"/>
      <c r="XER27" s="142"/>
    </row>
    <row r="28" spans="1:10 16372:16372" s="141" customFormat="1" ht="3" customHeight="1" thickBot="1" x14ac:dyDescent="0.3">
      <c r="A28" s="140"/>
      <c r="B28" s="160"/>
      <c r="C28" s="143"/>
      <c r="D28" s="143"/>
      <c r="E28" s="165"/>
      <c r="F28" s="164"/>
      <c r="G28" s="168"/>
      <c r="H28" s="169"/>
      <c r="I28" s="169"/>
      <c r="J28" s="156"/>
      <c r="XER28" s="142"/>
    </row>
    <row r="29" spans="1:10 16372:16372" s="141" customFormat="1" ht="22.5" customHeight="1" thickTop="1" thickBot="1" x14ac:dyDescent="0.25">
      <c r="A29" s="140"/>
      <c r="B29" s="160"/>
      <c r="C29" s="239">
        <v>11</v>
      </c>
      <c r="D29" s="226" t="str">
        <f>'Salários e Benefícios'!C14</f>
        <v>Analista de Gestão Estratégica Sênior </v>
      </c>
      <c r="E29" s="276"/>
      <c r="F29" s="277">
        <f>'11'!F139</f>
        <v>4</v>
      </c>
      <c r="G29" s="278">
        <f>'11'!F137</f>
        <v>11948.94</v>
      </c>
      <c r="H29" s="278">
        <f>'11'!$F$141</f>
        <v>47795.76</v>
      </c>
      <c r="I29" s="278">
        <f>H29*12</f>
        <v>573549.12</v>
      </c>
      <c r="J29" s="156"/>
      <c r="XER29" s="142"/>
    </row>
    <row r="30" spans="1:10 16372:16372" s="141" customFormat="1" ht="3" customHeight="1" thickBot="1" x14ac:dyDescent="0.3">
      <c r="A30" s="140"/>
      <c r="B30" s="160"/>
      <c r="C30" s="143"/>
      <c r="D30" s="143"/>
      <c r="E30" s="165"/>
      <c r="F30" s="164"/>
      <c r="G30" s="168"/>
      <c r="H30" s="169"/>
      <c r="I30" s="169"/>
      <c r="J30" s="156"/>
      <c r="XER30" s="142"/>
    </row>
    <row r="31" spans="1:10 16372:16372" s="141" customFormat="1" ht="22.5" customHeight="1" thickTop="1" thickBot="1" x14ac:dyDescent="0.25">
      <c r="A31" s="140"/>
      <c r="B31" s="160"/>
      <c r="C31" s="239">
        <v>12</v>
      </c>
      <c r="D31" s="226" t="str">
        <f>'Salários e Benefícios'!C15</f>
        <v>Assessor I</v>
      </c>
      <c r="E31" s="276"/>
      <c r="F31" s="277">
        <f>'12'!F139</f>
        <v>1</v>
      </c>
      <c r="G31" s="278">
        <f>'12'!F137</f>
        <v>14536.94</v>
      </c>
      <c r="H31" s="278">
        <f>'12'!$F$141</f>
        <v>14536.94</v>
      </c>
      <c r="I31" s="278">
        <f>H31*12</f>
        <v>174443.28</v>
      </c>
      <c r="J31" s="156"/>
      <c r="XER31" s="142"/>
    </row>
    <row r="32" spans="1:10 16372:16372" s="141" customFormat="1" ht="3" customHeight="1" thickBot="1" x14ac:dyDescent="0.3">
      <c r="A32" s="140"/>
      <c r="B32" s="160"/>
      <c r="C32" s="143"/>
      <c r="D32" s="143"/>
      <c r="E32" s="165"/>
      <c r="F32" s="164"/>
      <c r="G32" s="168"/>
      <c r="H32" s="169"/>
      <c r="I32" s="169"/>
      <c r="J32" s="156"/>
      <c r="XER32" s="142"/>
    </row>
    <row r="33" spans="1:16373" s="141" customFormat="1" ht="22.5" customHeight="1" thickTop="1" thickBot="1" x14ac:dyDescent="0.25">
      <c r="A33" s="140"/>
      <c r="B33" s="160"/>
      <c r="C33" s="239">
        <v>13</v>
      </c>
      <c r="D33" s="226" t="str">
        <f>'Salários e Benefícios'!C16</f>
        <v>Assessor II</v>
      </c>
      <c r="E33" s="276"/>
      <c r="F33" s="277">
        <f>'13'!F139</f>
        <v>1</v>
      </c>
      <c r="G33" s="278">
        <f>'13'!F137</f>
        <v>19009.669999999998</v>
      </c>
      <c r="H33" s="278">
        <f>'13'!$F$141</f>
        <v>19009.669999999998</v>
      </c>
      <c r="I33" s="278">
        <f>H33*12</f>
        <v>228116.03999999998</v>
      </c>
      <c r="J33" s="156"/>
      <c r="XER33" s="142"/>
    </row>
    <row r="34" spans="1:16373" s="141" customFormat="1" ht="3" customHeight="1" thickBot="1" x14ac:dyDescent="0.3">
      <c r="A34" s="140"/>
      <c r="B34" s="160"/>
      <c r="C34" s="274"/>
      <c r="D34" s="274"/>
      <c r="E34" s="274"/>
      <c r="F34" s="274"/>
      <c r="G34" s="274"/>
      <c r="H34" s="274"/>
      <c r="I34" s="274"/>
      <c r="J34" s="156"/>
      <c r="XER34" s="142"/>
    </row>
    <row r="35" spans="1:16373" s="141" customFormat="1" ht="34.5" customHeight="1" thickTop="1" thickBot="1" x14ac:dyDescent="0.25">
      <c r="A35" s="140"/>
      <c r="B35" s="160"/>
      <c r="C35" s="518" t="s">
        <v>271</v>
      </c>
      <c r="D35" s="519"/>
      <c r="E35" s="520"/>
      <c r="F35" s="524">
        <f>SUM(F9:F33)</f>
        <v>139</v>
      </c>
      <c r="G35" s="525"/>
      <c r="H35" s="227">
        <f>IFERROR((SUM(H9:H33)),0)</f>
        <v>940447.91</v>
      </c>
      <c r="I35" s="227">
        <f>IFERROR((SUM(I9:I33)),0)</f>
        <v>11285374.919999998</v>
      </c>
      <c r="J35" s="156"/>
      <c r="XER35" s="142"/>
    </row>
    <row r="36" spans="1:16373" s="141" customFormat="1" ht="3" customHeight="1" thickTop="1" thickBot="1" x14ac:dyDescent="0.3">
      <c r="A36" s="140"/>
      <c r="B36" s="160"/>
      <c r="C36" s="275"/>
      <c r="D36" s="275"/>
      <c r="E36" s="275"/>
      <c r="F36" s="275"/>
      <c r="G36" s="275"/>
      <c r="H36" s="165"/>
      <c r="I36" s="169"/>
      <c r="J36" s="156"/>
      <c r="XER36" s="142"/>
    </row>
    <row r="37" spans="1:16373" s="141" customFormat="1" ht="34.5" customHeight="1" thickTop="1" thickBot="1" x14ac:dyDescent="0.25">
      <c r="A37" s="140"/>
      <c r="B37" s="160"/>
      <c r="C37" s="518" t="s">
        <v>318</v>
      </c>
      <c r="D37" s="519"/>
      <c r="E37" s="519"/>
      <c r="F37" s="519"/>
      <c r="G37" s="520"/>
      <c r="H37" s="227">
        <f>I37/12</f>
        <v>3319.6074852071001</v>
      </c>
      <c r="I37" s="227">
        <f>'HE (Hora Extra)'!S18</f>
        <v>39835.289822485203</v>
      </c>
      <c r="J37" s="156"/>
      <c r="XER37" s="142"/>
    </row>
    <row r="38" spans="1:16373" s="141" customFormat="1" ht="3" customHeight="1" thickTop="1" thickBot="1" x14ac:dyDescent="0.3">
      <c r="A38" s="140"/>
      <c r="B38" s="160"/>
      <c r="C38" s="275"/>
      <c r="D38" s="275"/>
      <c r="E38" s="275"/>
      <c r="F38" s="275"/>
      <c r="G38" s="275"/>
      <c r="H38" s="165"/>
      <c r="I38" s="169"/>
      <c r="J38" s="156"/>
      <c r="XER38" s="142"/>
    </row>
    <row r="39" spans="1:16373" s="141" customFormat="1" ht="34.5" customHeight="1" thickTop="1" thickBot="1" x14ac:dyDescent="0.25">
      <c r="A39" s="140"/>
      <c r="B39" s="160"/>
      <c r="C39" s="518" t="s">
        <v>320</v>
      </c>
      <c r="D39" s="519"/>
      <c r="E39" s="519"/>
      <c r="F39" s="519"/>
      <c r="G39" s="520"/>
      <c r="H39" s="227">
        <f>I39/12</f>
        <v>0</v>
      </c>
      <c r="I39" s="227">
        <f>'Outras Necessidades'!$K$14</f>
        <v>0</v>
      </c>
      <c r="J39" s="156"/>
      <c r="XER39" s="142"/>
    </row>
    <row r="40" spans="1:16373" s="141" customFormat="1" ht="3" customHeight="1" thickTop="1" thickBot="1" x14ac:dyDescent="0.3">
      <c r="A40" s="140"/>
      <c r="B40" s="160"/>
      <c r="C40" s="275"/>
      <c r="D40" s="275"/>
      <c r="E40" s="165"/>
      <c r="F40" s="164"/>
      <c r="G40" s="168"/>
      <c r="H40" s="169"/>
      <c r="I40" s="169"/>
      <c r="J40" s="156"/>
      <c r="XER40" s="142"/>
    </row>
    <row r="41" spans="1:16373" s="141" customFormat="1" ht="34.5" customHeight="1" thickTop="1" thickBot="1" x14ac:dyDescent="0.25">
      <c r="A41" s="140"/>
      <c r="B41" s="160"/>
      <c r="C41" s="518" t="s">
        <v>321</v>
      </c>
      <c r="D41" s="519"/>
      <c r="E41" s="519"/>
      <c r="F41" s="519"/>
      <c r="G41" s="520"/>
      <c r="H41" s="227">
        <f>I41/12</f>
        <v>25000</v>
      </c>
      <c r="I41" s="227">
        <f>'Outras Necessidades'!Q5</f>
        <v>300000</v>
      </c>
      <c r="J41" s="156"/>
      <c r="XER41" s="142"/>
    </row>
    <row r="42" spans="1:16373" s="141" customFormat="1" ht="3" customHeight="1" thickTop="1" thickBot="1" x14ac:dyDescent="0.3">
      <c r="A42" s="140"/>
      <c r="B42" s="160"/>
      <c r="C42" s="521"/>
      <c r="D42" s="522"/>
      <c r="E42" s="522"/>
      <c r="F42" s="522"/>
      <c r="G42" s="523"/>
      <c r="H42" s="169"/>
      <c r="I42" s="169"/>
      <c r="J42" s="156"/>
      <c r="XER42" s="142"/>
    </row>
    <row r="43" spans="1:16373" s="141" customFormat="1" ht="34.5" customHeight="1" thickTop="1" thickBot="1" x14ac:dyDescent="0.25">
      <c r="A43" s="140"/>
      <c r="B43" s="160"/>
      <c r="C43" s="518" t="s">
        <v>322</v>
      </c>
      <c r="D43" s="519"/>
      <c r="E43" s="519"/>
      <c r="F43" s="519"/>
      <c r="G43" s="520"/>
      <c r="H43" s="227">
        <f>I43/12</f>
        <v>12500</v>
      </c>
      <c r="I43" s="227">
        <f>'Outras Necessidades'!Q12</f>
        <v>150000</v>
      </c>
      <c r="J43" s="156"/>
      <c r="XER43" s="142"/>
    </row>
    <row r="44" spans="1:16373" s="141" customFormat="1" ht="3" customHeight="1" thickTop="1" thickBot="1" x14ac:dyDescent="0.3">
      <c r="A44" s="140"/>
      <c r="B44" s="160"/>
      <c r="C44" s="143"/>
      <c r="D44" s="143"/>
      <c r="E44" s="165"/>
      <c r="F44" s="164"/>
      <c r="G44" s="168"/>
      <c r="H44" s="169"/>
      <c r="I44" s="316"/>
      <c r="J44" s="156"/>
      <c r="XER44" s="142"/>
    </row>
    <row r="45" spans="1:16373" ht="46.5" customHeight="1" thickTop="1" thickBot="1" x14ac:dyDescent="0.3">
      <c r="A45" s="144"/>
      <c r="B45" s="160"/>
      <c r="C45" s="518" t="s">
        <v>272</v>
      </c>
      <c r="D45" s="519"/>
      <c r="E45" s="519"/>
      <c r="F45" s="519"/>
      <c r="G45" s="520"/>
      <c r="H45" s="227">
        <f>SUM(H35,H37,H39,H41,H43)</f>
        <v>981267.51748520718</v>
      </c>
      <c r="I45" s="227">
        <f>SUM(I35,I37,I39,I41,I43)</f>
        <v>11775210.209822483</v>
      </c>
      <c r="J45" s="157"/>
    </row>
    <row r="46" spans="1:16373" ht="40.5" customHeight="1" thickTop="1" x14ac:dyDescent="0.25">
      <c r="A46" s="144"/>
      <c r="B46" s="161"/>
      <c r="C46" s="138"/>
      <c r="D46" s="138"/>
      <c r="E46" s="138"/>
      <c r="F46" s="138"/>
      <c r="G46" s="138"/>
      <c r="H46" s="138"/>
      <c r="I46" s="138"/>
      <c r="J46" s="157"/>
      <c r="K46" s="139"/>
      <c r="L46" s="139"/>
      <c r="M46" s="139"/>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39"/>
      <c r="BL46" s="139"/>
      <c r="BM46" s="139"/>
      <c r="BN46" s="139"/>
      <c r="BO46" s="139"/>
      <c r="BP46" s="139"/>
      <c r="BQ46" s="139"/>
      <c r="BR46" s="139"/>
      <c r="BS46" s="139"/>
      <c r="BT46" s="139"/>
      <c r="BU46" s="139"/>
      <c r="BV46" s="139"/>
      <c r="BW46" s="139"/>
      <c r="BX46" s="139"/>
      <c r="BY46" s="139"/>
      <c r="BZ46" s="139"/>
      <c r="CA46" s="139"/>
      <c r="CB46" s="139"/>
      <c r="CC46" s="139"/>
      <c r="CD46" s="139"/>
      <c r="CE46" s="139"/>
      <c r="CF46" s="139"/>
      <c r="CG46" s="139"/>
      <c r="CH46" s="139"/>
      <c r="CI46" s="139"/>
      <c r="CJ46" s="139"/>
      <c r="CK46" s="139"/>
      <c r="CL46" s="139"/>
      <c r="CM46" s="139"/>
      <c r="CN46" s="139"/>
      <c r="CO46" s="139"/>
      <c r="CP46" s="139"/>
      <c r="CQ46" s="139"/>
      <c r="CR46" s="139"/>
      <c r="CS46" s="139"/>
      <c r="CT46" s="139"/>
      <c r="CU46" s="139"/>
      <c r="CV46" s="139"/>
      <c r="CW46" s="139"/>
      <c r="CX46" s="139"/>
      <c r="CY46" s="139"/>
      <c r="CZ46" s="139"/>
      <c r="DA46" s="139"/>
      <c r="DB46" s="139"/>
      <c r="DC46" s="139"/>
      <c r="DD46" s="139"/>
      <c r="DE46" s="139"/>
      <c r="DF46" s="139"/>
      <c r="DG46" s="139"/>
      <c r="DH46" s="139"/>
      <c r="DI46" s="139"/>
      <c r="DJ46" s="139"/>
      <c r="DK46" s="139"/>
      <c r="DL46" s="139"/>
      <c r="DM46" s="139"/>
      <c r="DN46" s="139"/>
      <c r="DO46" s="139"/>
      <c r="DP46" s="139"/>
      <c r="DQ46" s="139"/>
      <c r="DR46" s="139"/>
      <c r="DS46" s="139"/>
      <c r="DT46" s="139"/>
      <c r="DU46" s="139"/>
      <c r="DV46" s="139"/>
      <c r="DW46" s="139"/>
      <c r="DX46" s="139"/>
      <c r="DY46" s="139"/>
      <c r="DZ46" s="139"/>
      <c r="EA46" s="139"/>
      <c r="EB46" s="139"/>
      <c r="EC46" s="139"/>
      <c r="ED46" s="139"/>
      <c r="EE46" s="139"/>
      <c r="EF46" s="139"/>
      <c r="EG46" s="139"/>
      <c r="EH46" s="139"/>
      <c r="EI46" s="139"/>
      <c r="EJ46" s="139"/>
      <c r="EK46" s="139"/>
      <c r="EL46" s="139"/>
      <c r="EM46" s="139"/>
      <c r="EN46" s="139"/>
      <c r="EO46" s="139"/>
      <c r="EP46" s="139"/>
      <c r="EQ46" s="139"/>
      <c r="ER46" s="139"/>
      <c r="ES46" s="139"/>
      <c r="ET46" s="139"/>
      <c r="EU46" s="139"/>
      <c r="EV46" s="139"/>
      <c r="EW46" s="139"/>
      <c r="EX46" s="139"/>
      <c r="EY46" s="139"/>
      <c r="EZ46" s="139"/>
      <c r="FA46" s="139"/>
      <c r="FB46" s="139"/>
      <c r="FC46" s="139"/>
      <c r="FD46" s="139"/>
      <c r="FE46" s="139"/>
      <c r="FF46" s="139"/>
      <c r="FG46" s="139"/>
      <c r="FH46" s="139"/>
      <c r="FI46" s="139"/>
      <c r="FJ46" s="139"/>
      <c r="FK46" s="139"/>
      <c r="FL46" s="139"/>
      <c r="FM46" s="139"/>
      <c r="FN46" s="139"/>
      <c r="FO46" s="139"/>
      <c r="FP46" s="139"/>
      <c r="FQ46" s="139"/>
      <c r="FR46" s="139"/>
      <c r="FS46" s="139"/>
      <c r="FT46" s="139"/>
      <c r="FU46" s="139"/>
      <c r="FV46" s="139"/>
      <c r="FW46" s="139"/>
      <c r="FX46" s="139"/>
      <c r="FY46" s="139"/>
      <c r="FZ46" s="139"/>
      <c r="GA46" s="139"/>
      <c r="GB46" s="139"/>
      <c r="GC46" s="139"/>
      <c r="GD46" s="139"/>
      <c r="GE46" s="139"/>
      <c r="GF46" s="139"/>
      <c r="GG46" s="139"/>
      <c r="GH46" s="139"/>
      <c r="GI46" s="139"/>
      <c r="GJ46" s="139"/>
      <c r="GK46" s="139"/>
      <c r="GL46" s="139"/>
      <c r="GM46" s="139"/>
      <c r="GN46" s="139"/>
      <c r="GO46" s="139"/>
      <c r="GP46" s="139"/>
      <c r="GQ46" s="139"/>
      <c r="GR46" s="139"/>
      <c r="GS46" s="139"/>
      <c r="GT46" s="139"/>
      <c r="GU46" s="139"/>
      <c r="GV46" s="139"/>
      <c r="GW46" s="139"/>
      <c r="GX46" s="139"/>
      <c r="GY46" s="139"/>
      <c r="GZ46" s="139"/>
      <c r="HA46" s="139"/>
      <c r="HB46" s="139"/>
      <c r="HC46" s="139"/>
      <c r="HD46" s="139"/>
      <c r="HE46" s="139"/>
      <c r="HF46" s="139"/>
      <c r="HG46" s="139"/>
      <c r="HH46" s="139"/>
      <c r="HI46" s="139"/>
      <c r="HJ46" s="139"/>
      <c r="HK46" s="139"/>
      <c r="HL46" s="139"/>
      <c r="HM46" s="139"/>
      <c r="HN46" s="139"/>
      <c r="HO46" s="139"/>
      <c r="HP46" s="139"/>
      <c r="HQ46" s="139"/>
      <c r="HR46" s="139"/>
      <c r="HS46" s="139"/>
      <c r="HT46" s="139"/>
      <c r="HU46" s="139"/>
      <c r="HV46" s="139"/>
      <c r="HW46" s="139"/>
      <c r="HX46" s="139"/>
      <c r="HY46" s="139"/>
      <c r="HZ46" s="139"/>
      <c r="IA46" s="139"/>
      <c r="IB46" s="139"/>
      <c r="IC46" s="139"/>
      <c r="ID46" s="139"/>
      <c r="IE46" s="139"/>
      <c r="IF46" s="139"/>
      <c r="IG46" s="139"/>
      <c r="IH46" s="139"/>
      <c r="II46" s="139"/>
      <c r="IJ46" s="139"/>
      <c r="IK46" s="139"/>
      <c r="IL46" s="139"/>
      <c r="IM46" s="139"/>
      <c r="IN46" s="139"/>
      <c r="IO46" s="139"/>
      <c r="IP46" s="139"/>
      <c r="IQ46" s="139"/>
      <c r="IR46" s="139"/>
      <c r="IS46" s="139"/>
      <c r="IT46" s="139"/>
      <c r="IU46" s="139"/>
      <c r="IV46" s="139"/>
      <c r="IW46" s="139"/>
      <c r="IX46" s="139"/>
      <c r="IY46" s="139"/>
      <c r="IZ46" s="139"/>
      <c r="JA46" s="139"/>
      <c r="JB46" s="139"/>
      <c r="JC46" s="139"/>
      <c r="JD46" s="139"/>
      <c r="JE46" s="139"/>
      <c r="JF46" s="139"/>
      <c r="JG46" s="139"/>
      <c r="JH46" s="139"/>
      <c r="JI46" s="139"/>
      <c r="JJ46" s="139"/>
      <c r="JK46" s="139"/>
      <c r="JL46" s="139"/>
      <c r="JM46" s="139"/>
      <c r="JN46" s="139"/>
      <c r="JO46" s="139"/>
      <c r="JP46" s="139"/>
      <c r="JQ46" s="139"/>
      <c r="JR46" s="139"/>
      <c r="JS46" s="139"/>
      <c r="JT46" s="139"/>
      <c r="JU46" s="139"/>
      <c r="JV46" s="139"/>
      <c r="JW46" s="139"/>
      <c r="JX46" s="139"/>
      <c r="JY46" s="139"/>
      <c r="JZ46" s="139"/>
      <c r="KA46" s="139"/>
      <c r="KB46" s="139"/>
      <c r="KC46" s="139"/>
      <c r="KD46" s="139"/>
      <c r="KE46" s="139"/>
      <c r="KF46" s="139"/>
      <c r="KG46" s="139"/>
      <c r="KH46" s="139"/>
      <c r="KI46" s="139"/>
      <c r="KJ46" s="139"/>
      <c r="KK46" s="139"/>
      <c r="KL46" s="139"/>
      <c r="KM46" s="139"/>
      <c r="KN46" s="139"/>
      <c r="KO46" s="139"/>
      <c r="KP46" s="139"/>
      <c r="KQ46" s="139"/>
      <c r="KR46" s="139"/>
      <c r="KS46" s="139"/>
      <c r="KT46" s="139"/>
      <c r="KU46" s="139"/>
      <c r="KV46" s="139"/>
      <c r="KW46" s="139"/>
      <c r="KX46" s="139"/>
      <c r="KY46" s="139"/>
      <c r="KZ46" s="139"/>
      <c r="LA46" s="139"/>
      <c r="LB46" s="139"/>
      <c r="LC46" s="139"/>
      <c r="LD46" s="139"/>
      <c r="LE46" s="139"/>
      <c r="LF46" s="139"/>
      <c r="LG46" s="139"/>
      <c r="LH46" s="139"/>
      <c r="LI46" s="139"/>
      <c r="LJ46" s="139"/>
      <c r="LK46" s="139"/>
      <c r="LL46" s="139"/>
      <c r="LM46" s="139"/>
      <c r="LN46" s="139"/>
      <c r="LO46" s="139"/>
      <c r="LP46" s="139"/>
      <c r="LQ46" s="139"/>
      <c r="LR46" s="139"/>
      <c r="LS46" s="139"/>
      <c r="LT46" s="139"/>
      <c r="LU46" s="139"/>
      <c r="LV46" s="139"/>
      <c r="LW46" s="139"/>
      <c r="LX46" s="139"/>
      <c r="LY46" s="139"/>
      <c r="LZ46" s="139"/>
      <c r="MA46" s="139"/>
      <c r="MB46" s="139"/>
      <c r="MC46" s="139"/>
      <c r="MD46" s="139"/>
      <c r="ME46" s="139"/>
      <c r="MF46" s="139"/>
      <c r="MG46" s="139"/>
      <c r="MH46" s="139"/>
      <c r="MI46" s="139"/>
      <c r="MJ46" s="139"/>
      <c r="MK46" s="139"/>
      <c r="ML46" s="139"/>
      <c r="MM46" s="139"/>
      <c r="MN46" s="139"/>
      <c r="MO46" s="139"/>
      <c r="MP46" s="139"/>
      <c r="MQ46" s="139"/>
      <c r="MR46" s="139"/>
      <c r="MS46" s="139"/>
      <c r="MT46" s="139"/>
      <c r="MU46" s="139"/>
      <c r="MV46" s="139"/>
      <c r="MW46" s="139"/>
      <c r="MX46" s="139"/>
      <c r="MY46" s="139"/>
      <c r="MZ46" s="139"/>
      <c r="NA46" s="139"/>
      <c r="NB46" s="139"/>
      <c r="NC46" s="139"/>
      <c r="ND46" s="139"/>
      <c r="NE46" s="139"/>
      <c r="NF46" s="139"/>
      <c r="NG46" s="139"/>
      <c r="NH46" s="139"/>
      <c r="NI46" s="139"/>
      <c r="NJ46" s="139"/>
      <c r="NK46" s="139"/>
      <c r="NL46" s="139"/>
      <c r="NM46" s="139"/>
      <c r="NN46" s="139"/>
      <c r="NO46" s="139"/>
      <c r="NP46" s="139"/>
      <c r="NQ46" s="139"/>
      <c r="NR46" s="139"/>
      <c r="NS46" s="139"/>
      <c r="NT46" s="139"/>
      <c r="NU46" s="139"/>
      <c r="NV46" s="139"/>
      <c r="NW46" s="139"/>
      <c r="NX46" s="139"/>
      <c r="NY46" s="139"/>
      <c r="NZ46" s="139"/>
      <c r="OA46" s="139"/>
      <c r="OB46" s="139"/>
      <c r="OC46" s="139"/>
      <c r="OD46" s="139"/>
      <c r="OE46" s="139"/>
      <c r="OF46" s="139"/>
      <c r="OG46" s="139"/>
      <c r="OH46" s="139"/>
      <c r="OI46" s="139"/>
      <c r="OJ46" s="139"/>
      <c r="OK46" s="139"/>
      <c r="OL46" s="139"/>
      <c r="OM46" s="139"/>
      <c r="ON46" s="139"/>
      <c r="OO46" s="139"/>
      <c r="OP46" s="139"/>
      <c r="OQ46" s="139"/>
      <c r="OR46" s="139"/>
      <c r="OS46" s="139"/>
      <c r="OT46" s="139"/>
      <c r="OU46" s="139"/>
      <c r="OV46" s="139"/>
      <c r="OW46" s="139"/>
      <c r="OX46" s="139"/>
      <c r="OY46" s="139"/>
      <c r="OZ46" s="139"/>
      <c r="PA46" s="139"/>
      <c r="PB46" s="139"/>
      <c r="PC46" s="139"/>
      <c r="PD46" s="139"/>
      <c r="PE46" s="139"/>
      <c r="PF46" s="139"/>
      <c r="PG46" s="139"/>
      <c r="PH46" s="139"/>
      <c r="PI46" s="139"/>
      <c r="PJ46" s="139"/>
      <c r="PK46" s="139"/>
      <c r="PL46" s="139"/>
      <c r="PM46" s="139"/>
      <c r="PN46" s="139"/>
      <c r="PO46" s="139"/>
      <c r="PP46" s="139"/>
      <c r="PQ46" s="139"/>
      <c r="PR46" s="139"/>
      <c r="PS46" s="139"/>
      <c r="PT46" s="139"/>
      <c r="PU46" s="139"/>
      <c r="PV46" s="139"/>
      <c r="PW46" s="139"/>
      <c r="PX46" s="139"/>
      <c r="PY46" s="139"/>
      <c r="PZ46" s="139"/>
      <c r="QA46" s="139"/>
      <c r="QB46" s="139"/>
      <c r="QC46" s="139"/>
      <c r="QD46" s="139"/>
      <c r="QE46" s="139"/>
      <c r="QF46" s="139"/>
      <c r="QG46" s="139"/>
      <c r="QH46" s="139"/>
      <c r="QI46" s="139"/>
      <c r="QJ46" s="139"/>
      <c r="QK46" s="139"/>
      <c r="QL46" s="139"/>
      <c r="QM46" s="139"/>
      <c r="QN46" s="139"/>
      <c r="QO46" s="139"/>
      <c r="QP46" s="139"/>
      <c r="QQ46" s="139"/>
      <c r="QR46" s="139"/>
      <c r="QS46" s="139"/>
      <c r="QT46" s="139"/>
      <c r="QU46" s="139"/>
      <c r="QV46" s="139"/>
      <c r="QW46" s="139"/>
      <c r="QX46" s="139"/>
      <c r="QY46" s="139"/>
      <c r="QZ46" s="139"/>
      <c r="RA46" s="139"/>
      <c r="RB46" s="139"/>
      <c r="RC46" s="139"/>
      <c r="RD46" s="139"/>
      <c r="RE46" s="139"/>
      <c r="RF46" s="139"/>
      <c r="RG46" s="139"/>
      <c r="RH46" s="139"/>
      <c r="RI46" s="139"/>
      <c r="RJ46" s="139"/>
      <c r="RK46" s="139"/>
      <c r="RL46" s="139"/>
      <c r="RM46" s="139"/>
      <c r="RN46" s="139"/>
      <c r="RO46" s="139"/>
      <c r="RP46" s="139"/>
      <c r="RQ46" s="139"/>
      <c r="RR46" s="139"/>
      <c r="RS46" s="139"/>
      <c r="RT46" s="139"/>
      <c r="RU46" s="139"/>
      <c r="RV46" s="139"/>
      <c r="RW46" s="139"/>
      <c r="RX46" s="139"/>
      <c r="RY46" s="139"/>
      <c r="RZ46" s="139"/>
      <c r="SA46" s="139"/>
      <c r="SB46" s="139"/>
      <c r="SC46" s="139"/>
      <c r="SD46" s="139"/>
      <c r="SE46" s="139"/>
      <c r="SF46" s="139"/>
      <c r="SG46" s="139"/>
      <c r="SH46" s="139"/>
      <c r="SI46" s="139"/>
      <c r="SJ46" s="139"/>
      <c r="SK46" s="139"/>
      <c r="SL46" s="139"/>
      <c r="SM46" s="139"/>
      <c r="SN46" s="139"/>
      <c r="SO46" s="139"/>
      <c r="SP46" s="139"/>
      <c r="SQ46" s="139"/>
      <c r="SR46" s="139"/>
      <c r="SS46" s="139"/>
      <c r="ST46" s="139"/>
      <c r="SU46" s="139"/>
      <c r="SV46" s="139"/>
      <c r="SW46" s="139"/>
      <c r="SX46" s="139"/>
      <c r="SY46" s="139"/>
      <c r="SZ46" s="139"/>
      <c r="TA46" s="139"/>
      <c r="TB46" s="139"/>
      <c r="TC46" s="139"/>
      <c r="TD46" s="139"/>
      <c r="TE46" s="139"/>
      <c r="TF46" s="139"/>
      <c r="TG46" s="139"/>
      <c r="TH46" s="139"/>
      <c r="TI46" s="139"/>
      <c r="TJ46" s="139"/>
      <c r="TK46" s="139"/>
      <c r="TL46" s="139"/>
      <c r="TM46" s="139"/>
      <c r="TN46" s="139"/>
      <c r="TO46" s="139"/>
      <c r="TP46" s="139"/>
      <c r="TQ46" s="139"/>
      <c r="TR46" s="139"/>
      <c r="TS46" s="139"/>
      <c r="TT46" s="139"/>
      <c r="TU46" s="139"/>
      <c r="TV46" s="139"/>
      <c r="TW46" s="139"/>
      <c r="TX46" s="139"/>
      <c r="TY46" s="139"/>
      <c r="TZ46" s="139"/>
      <c r="UA46" s="139"/>
      <c r="UB46" s="139"/>
      <c r="UC46" s="139"/>
      <c r="UD46" s="139"/>
      <c r="UE46" s="139"/>
      <c r="UF46" s="139"/>
      <c r="UG46" s="139"/>
      <c r="UH46" s="139"/>
      <c r="UI46" s="139"/>
      <c r="UJ46" s="139"/>
      <c r="UK46" s="139"/>
      <c r="UL46" s="139"/>
      <c r="UM46" s="139"/>
      <c r="UN46" s="139"/>
      <c r="UO46" s="139"/>
      <c r="UP46" s="139"/>
      <c r="UQ46" s="139"/>
      <c r="UR46" s="139"/>
      <c r="US46" s="139"/>
      <c r="UT46" s="139"/>
      <c r="UU46" s="139"/>
      <c r="UV46" s="139"/>
      <c r="UW46" s="139"/>
      <c r="UX46" s="139"/>
      <c r="UY46" s="139"/>
      <c r="UZ46" s="139"/>
      <c r="VA46" s="139"/>
      <c r="VB46" s="139"/>
      <c r="VC46" s="139"/>
      <c r="VD46" s="139"/>
      <c r="VE46" s="139"/>
      <c r="VF46" s="139"/>
      <c r="VG46" s="139"/>
      <c r="VH46" s="139"/>
      <c r="VI46" s="139"/>
      <c r="VJ46" s="139"/>
      <c r="VK46" s="139"/>
      <c r="VL46" s="139"/>
      <c r="VM46" s="139"/>
      <c r="VN46" s="139"/>
      <c r="VO46" s="139"/>
      <c r="VP46" s="139"/>
      <c r="VQ46" s="139"/>
      <c r="VR46" s="139"/>
      <c r="VS46" s="139"/>
      <c r="VT46" s="139"/>
      <c r="VU46" s="139"/>
      <c r="VV46" s="139"/>
      <c r="VW46" s="139"/>
      <c r="VX46" s="139"/>
      <c r="VY46" s="139"/>
      <c r="VZ46" s="139"/>
      <c r="WA46" s="139"/>
      <c r="WB46" s="139"/>
      <c r="WC46" s="139"/>
      <c r="WD46" s="139"/>
      <c r="WE46" s="139"/>
      <c r="WF46" s="139"/>
      <c r="WG46" s="139"/>
      <c r="WH46" s="139"/>
      <c r="WI46" s="139"/>
      <c r="WJ46" s="139"/>
      <c r="WK46" s="139"/>
      <c r="WL46" s="139"/>
      <c r="WM46" s="139"/>
      <c r="WN46" s="139"/>
      <c r="WO46" s="139"/>
      <c r="WP46" s="139"/>
      <c r="WQ46" s="139"/>
      <c r="WR46" s="139"/>
      <c r="WS46" s="139"/>
      <c r="WT46" s="139"/>
      <c r="WU46" s="139"/>
      <c r="WV46" s="139"/>
      <c r="WW46" s="139"/>
      <c r="WX46" s="139"/>
      <c r="WY46" s="139"/>
      <c r="WZ46" s="139"/>
      <c r="XA46" s="139"/>
      <c r="XB46" s="139"/>
      <c r="XC46" s="139"/>
      <c r="XD46" s="139"/>
      <c r="XE46" s="139"/>
      <c r="XF46" s="139"/>
      <c r="XG46" s="139"/>
      <c r="XH46" s="139"/>
      <c r="XI46" s="139"/>
      <c r="XJ46" s="139"/>
      <c r="XK46" s="139"/>
      <c r="XL46" s="139"/>
      <c r="XM46" s="139"/>
      <c r="XN46" s="139"/>
      <c r="XO46" s="139"/>
      <c r="XP46" s="139"/>
      <c r="XQ46" s="139"/>
      <c r="XR46" s="139"/>
      <c r="XS46" s="139"/>
      <c r="XT46" s="139"/>
      <c r="XU46" s="139"/>
      <c r="XV46" s="139"/>
      <c r="XW46" s="139"/>
      <c r="XX46" s="139"/>
      <c r="XY46" s="139"/>
      <c r="XZ46" s="139"/>
      <c r="YA46" s="139"/>
      <c r="YB46" s="139"/>
      <c r="YC46" s="139"/>
      <c r="YD46" s="139"/>
      <c r="YE46" s="139"/>
      <c r="YF46" s="139"/>
      <c r="YG46" s="139"/>
      <c r="YH46" s="139"/>
      <c r="YI46" s="139"/>
      <c r="YJ46" s="139"/>
      <c r="YK46" s="139"/>
      <c r="YL46" s="139"/>
      <c r="YM46" s="139"/>
      <c r="YN46" s="139"/>
      <c r="YO46" s="139"/>
      <c r="YP46" s="139"/>
      <c r="YQ46" s="139"/>
      <c r="YR46" s="139"/>
      <c r="YS46" s="139"/>
      <c r="YT46" s="139"/>
      <c r="YU46" s="139"/>
      <c r="YV46" s="139"/>
      <c r="YW46" s="139"/>
      <c r="YX46" s="139"/>
      <c r="YY46" s="139"/>
      <c r="YZ46" s="139"/>
      <c r="ZA46" s="139"/>
      <c r="ZB46" s="139"/>
      <c r="ZC46" s="139"/>
      <c r="ZD46" s="139"/>
      <c r="ZE46" s="139"/>
      <c r="ZF46" s="139"/>
      <c r="ZG46" s="139"/>
      <c r="ZH46" s="139"/>
      <c r="ZI46" s="139"/>
      <c r="ZJ46" s="139"/>
      <c r="ZK46" s="139"/>
      <c r="ZL46" s="139"/>
      <c r="ZM46" s="139"/>
      <c r="ZN46" s="139"/>
      <c r="ZO46" s="139"/>
      <c r="ZP46" s="139"/>
      <c r="ZQ46" s="139"/>
      <c r="ZR46" s="139"/>
      <c r="ZS46" s="139"/>
      <c r="ZT46" s="139"/>
      <c r="ZU46" s="139"/>
      <c r="ZV46" s="139"/>
      <c r="ZW46" s="139"/>
      <c r="ZX46" s="139"/>
      <c r="ZY46" s="139"/>
      <c r="ZZ46" s="139"/>
      <c r="AAA46" s="139"/>
      <c r="AAB46" s="139"/>
      <c r="AAC46" s="139"/>
      <c r="AAD46" s="139"/>
      <c r="AAE46" s="139"/>
      <c r="AAF46" s="139"/>
      <c r="AAG46" s="139"/>
      <c r="AAH46" s="139"/>
      <c r="AAI46" s="139"/>
      <c r="AAJ46" s="139"/>
      <c r="AAK46" s="139"/>
      <c r="AAL46" s="139"/>
      <c r="AAM46" s="139"/>
      <c r="AAN46" s="139"/>
      <c r="AAO46" s="139"/>
      <c r="AAP46" s="139"/>
      <c r="AAQ46" s="139"/>
      <c r="AAR46" s="139"/>
      <c r="AAS46" s="139"/>
      <c r="AAT46" s="139"/>
      <c r="AAU46" s="139"/>
      <c r="AAV46" s="139"/>
      <c r="AAW46" s="139"/>
      <c r="AAX46" s="139"/>
      <c r="AAY46" s="139"/>
      <c r="AAZ46" s="139"/>
      <c r="ABA46" s="139"/>
      <c r="ABB46" s="139"/>
      <c r="ABC46" s="139"/>
      <c r="ABD46" s="139"/>
      <c r="ABE46" s="139"/>
      <c r="ABF46" s="139"/>
      <c r="ABG46" s="139"/>
      <c r="ABH46" s="139"/>
      <c r="ABI46" s="139"/>
      <c r="ABJ46" s="139"/>
      <c r="ABK46" s="139"/>
      <c r="ABL46" s="139"/>
      <c r="ABM46" s="139"/>
      <c r="ABN46" s="139"/>
      <c r="ABO46" s="139"/>
      <c r="ABP46" s="139"/>
      <c r="ABQ46" s="139"/>
      <c r="ABR46" s="139"/>
      <c r="ABS46" s="139"/>
      <c r="ABT46" s="139"/>
      <c r="ABU46" s="139"/>
      <c r="ABV46" s="139"/>
      <c r="ABW46" s="139"/>
      <c r="ABX46" s="139"/>
      <c r="ABY46" s="139"/>
      <c r="ABZ46" s="139"/>
      <c r="ACA46" s="139"/>
      <c r="ACB46" s="139"/>
      <c r="ACC46" s="139"/>
      <c r="ACD46" s="139"/>
      <c r="ACE46" s="139"/>
      <c r="ACF46" s="139"/>
      <c r="ACG46" s="139"/>
      <c r="ACH46" s="139"/>
      <c r="ACI46" s="139"/>
      <c r="ACJ46" s="139"/>
      <c r="ACK46" s="139"/>
      <c r="ACL46" s="139"/>
      <c r="ACM46" s="139"/>
      <c r="ACN46" s="139"/>
      <c r="ACO46" s="139"/>
      <c r="ACP46" s="139"/>
      <c r="ACQ46" s="139"/>
      <c r="ACR46" s="139"/>
      <c r="ACS46" s="139"/>
      <c r="ACT46" s="139"/>
      <c r="ACU46" s="139"/>
      <c r="ACV46" s="139"/>
      <c r="ACW46" s="139"/>
      <c r="ACX46" s="139"/>
      <c r="ACY46" s="139"/>
      <c r="ACZ46" s="139"/>
      <c r="ADA46" s="139"/>
      <c r="ADB46" s="139"/>
      <c r="ADC46" s="139"/>
      <c r="ADD46" s="139"/>
      <c r="ADE46" s="139"/>
      <c r="ADF46" s="139"/>
      <c r="ADG46" s="139"/>
      <c r="ADH46" s="139"/>
      <c r="ADI46" s="139"/>
      <c r="ADJ46" s="139"/>
      <c r="ADK46" s="139"/>
      <c r="ADL46" s="139"/>
      <c r="ADM46" s="139"/>
      <c r="ADN46" s="139"/>
      <c r="ADO46" s="139"/>
      <c r="ADP46" s="139"/>
      <c r="ADQ46" s="139"/>
      <c r="ADR46" s="139"/>
      <c r="ADS46" s="139"/>
      <c r="ADT46" s="139"/>
      <c r="ADU46" s="139"/>
      <c r="ADV46" s="139"/>
      <c r="ADW46" s="139"/>
      <c r="ADX46" s="139"/>
      <c r="ADY46" s="139"/>
      <c r="ADZ46" s="139"/>
      <c r="AEA46" s="139"/>
      <c r="AEB46" s="139"/>
      <c r="AEC46" s="139"/>
      <c r="AED46" s="139"/>
      <c r="AEE46" s="139"/>
      <c r="AEF46" s="139"/>
      <c r="AEG46" s="139"/>
      <c r="AEH46" s="139"/>
      <c r="AEI46" s="139"/>
      <c r="AEJ46" s="139"/>
      <c r="AEK46" s="139"/>
      <c r="AEL46" s="139"/>
      <c r="AEM46" s="139"/>
      <c r="AEN46" s="139"/>
      <c r="AEO46" s="139"/>
      <c r="AEP46" s="139"/>
      <c r="AEQ46" s="139"/>
      <c r="AER46" s="139"/>
      <c r="AES46" s="139"/>
      <c r="AET46" s="139"/>
      <c r="AEU46" s="139"/>
      <c r="AEV46" s="139"/>
      <c r="AEW46" s="139"/>
      <c r="AEX46" s="139"/>
      <c r="AEY46" s="139"/>
      <c r="AEZ46" s="139"/>
      <c r="AFA46" s="139"/>
      <c r="AFB46" s="139"/>
      <c r="AFC46" s="139"/>
      <c r="AFD46" s="139"/>
      <c r="AFE46" s="139"/>
      <c r="AFF46" s="139"/>
      <c r="AFG46" s="139"/>
      <c r="AFH46" s="139"/>
      <c r="AFI46" s="139"/>
      <c r="AFJ46" s="139"/>
      <c r="AFK46" s="139"/>
      <c r="AFL46" s="139"/>
      <c r="AFM46" s="139"/>
      <c r="AFN46" s="139"/>
      <c r="AFO46" s="139"/>
      <c r="AFP46" s="139"/>
      <c r="AFQ46" s="139"/>
      <c r="AFR46" s="139"/>
      <c r="AFS46" s="139"/>
      <c r="AFT46" s="139"/>
      <c r="AFU46" s="139"/>
      <c r="AFV46" s="139"/>
      <c r="AFW46" s="139"/>
      <c r="AFX46" s="139"/>
      <c r="AFY46" s="139"/>
      <c r="AFZ46" s="139"/>
      <c r="AGA46" s="139"/>
      <c r="AGB46" s="139"/>
      <c r="AGC46" s="139"/>
      <c r="AGD46" s="139"/>
      <c r="AGE46" s="139"/>
      <c r="AGF46" s="139"/>
      <c r="AGG46" s="139"/>
      <c r="AGH46" s="139"/>
      <c r="AGI46" s="139"/>
      <c r="AGJ46" s="139"/>
      <c r="AGK46" s="139"/>
      <c r="AGL46" s="139"/>
      <c r="AGM46" s="139"/>
      <c r="AGN46" s="139"/>
      <c r="AGO46" s="139"/>
      <c r="AGP46" s="139"/>
      <c r="AGQ46" s="139"/>
      <c r="AGR46" s="139"/>
      <c r="AGS46" s="139"/>
      <c r="AGT46" s="139"/>
      <c r="AGU46" s="139"/>
      <c r="AGV46" s="139"/>
      <c r="AGW46" s="139"/>
      <c r="AGX46" s="139"/>
      <c r="AGY46" s="139"/>
      <c r="AGZ46" s="139"/>
      <c r="AHA46" s="139"/>
      <c r="AHB46" s="139"/>
      <c r="AHC46" s="139"/>
      <c r="AHD46" s="139"/>
      <c r="AHE46" s="139"/>
      <c r="AHF46" s="139"/>
      <c r="AHG46" s="139"/>
      <c r="AHH46" s="139"/>
      <c r="AHI46" s="139"/>
      <c r="AHJ46" s="139"/>
      <c r="AHK46" s="139"/>
      <c r="AHL46" s="139"/>
      <c r="AHM46" s="139"/>
      <c r="AHN46" s="139"/>
      <c r="AHO46" s="139"/>
      <c r="AHP46" s="139"/>
      <c r="AHQ46" s="139"/>
      <c r="AHR46" s="139"/>
      <c r="AHS46" s="139"/>
      <c r="AHT46" s="139"/>
      <c r="AHU46" s="139"/>
      <c r="AHV46" s="139"/>
      <c r="AHW46" s="139"/>
      <c r="AHX46" s="139"/>
      <c r="AHY46" s="139"/>
      <c r="AHZ46" s="139"/>
      <c r="AIA46" s="139"/>
      <c r="AIB46" s="139"/>
      <c r="AIC46" s="139"/>
      <c r="AID46" s="139"/>
      <c r="AIE46" s="139"/>
      <c r="AIF46" s="139"/>
      <c r="AIG46" s="139"/>
      <c r="AIH46" s="139"/>
      <c r="AII46" s="139"/>
      <c r="AIJ46" s="139"/>
      <c r="AIK46" s="139"/>
      <c r="AIL46" s="139"/>
      <c r="AIM46" s="139"/>
      <c r="AIN46" s="139"/>
      <c r="AIO46" s="139"/>
      <c r="AIP46" s="139"/>
      <c r="AIQ46" s="139"/>
      <c r="AIR46" s="139"/>
      <c r="AIS46" s="139"/>
      <c r="AIT46" s="139"/>
      <c r="AIU46" s="139"/>
      <c r="AIV46" s="139"/>
      <c r="AIW46" s="139"/>
      <c r="AIX46" s="139"/>
      <c r="AIY46" s="139"/>
      <c r="AIZ46" s="139"/>
      <c r="AJA46" s="139"/>
      <c r="AJB46" s="139"/>
      <c r="AJC46" s="139"/>
      <c r="AJD46" s="139"/>
      <c r="AJE46" s="139"/>
      <c r="AJF46" s="139"/>
      <c r="AJG46" s="139"/>
      <c r="AJH46" s="139"/>
      <c r="AJI46" s="139"/>
      <c r="AJJ46" s="139"/>
      <c r="AJK46" s="139"/>
      <c r="AJL46" s="139"/>
      <c r="AJM46" s="139"/>
      <c r="AJN46" s="139"/>
      <c r="AJO46" s="139"/>
      <c r="AJP46" s="139"/>
      <c r="AJQ46" s="139"/>
      <c r="AJR46" s="139"/>
      <c r="AJS46" s="139"/>
      <c r="AJT46" s="139"/>
      <c r="AJU46" s="139"/>
      <c r="AJV46" s="139"/>
      <c r="AJW46" s="139"/>
      <c r="AJX46" s="139"/>
      <c r="AJY46" s="139"/>
      <c r="AJZ46" s="139"/>
      <c r="AKA46" s="139"/>
      <c r="AKB46" s="139"/>
      <c r="AKC46" s="139"/>
      <c r="AKD46" s="139"/>
      <c r="AKE46" s="139"/>
      <c r="AKF46" s="139"/>
      <c r="AKG46" s="139"/>
      <c r="AKH46" s="139"/>
      <c r="AKI46" s="139"/>
      <c r="AKJ46" s="139"/>
      <c r="AKK46" s="139"/>
      <c r="AKL46" s="139"/>
      <c r="AKM46" s="139"/>
      <c r="AKN46" s="139"/>
      <c r="AKO46" s="139"/>
      <c r="AKP46" s="139"/>
      <c r="AKQ46" s="139"/>
      <c r="AKR46" s="139"/>
      <c r="AKS46" s="139"/>
      <c r="AKT46" s="139"/>
      <c r="AKU46" s="139"/>
      <c r="AKV46" s="139"/>
      <c r="AKW46" s="139"/>
      <c r="AKX46" s="139"/>
      <c r="AKY46" s="139"/>
      <c r="AKZ46" s="139"/>
      <c r="ALA46" s="139"/>
      <c r="ALB46" s="139"/>
      <c r="ALC46" s="139"/>
      <c r="ALD46" s="139"/>
      <c r="ALE46" s="139"/>
      <c r="ALF46" s="139"/>
      <c r="ALG46" s="139"/>
      <c r="ALH46" s="139"/>
      <c r="ALI46" s="139"/>
      <c r="ALJ46" s="139"/>
      <c r="ALK46" s="139"/>
      <c r="ALL46" s="139"/>
      <c r="ALM46" s="139"/>
      <c r="ALN46" s="139"/>
      <c r="ALO46" s="139"/>
      <c r="ALP46" s="139"/>
      <c r="ALQ46" s="139"/>
      <c r="ALR46" s="139"/>
      <c r="ALS46" s="139"/>
      <c r="ALT46" s="139"/>
      <c r="ALU46" s="139"/>
      <c r="ALV46" s="139"/>
      <c r="ALW46" s="139"/>
      <c r="ALX46" s="139"/>
      <c r="ALY46" s="139"/>
      <c r="ALZ46" s="139"/>
      <c r="AMA46" s="139"/>
      <c r="AMB46" s="139"/>
      <c r="AMC46" s="139"/>
      <c r="AMD46" s="139"/>
      <c r="AME46" s="139"/>
      <c r="AMF46" s="139"/>
      <c r="AMG46" s="139"/>
      <c r="AMH46" s="139"/>
      <c r="AMI46" s="139"/>
      <c r="AMJ46" s="139"/>
      <c r="AMK46" s="139"/>
      <c r="AML46" s="139"/>
      <c r="AMM46" s="139"/>
      <c r="AMN46" s="139"/>
      <c r="AMO46" s="139"/>
      <c r="AMP46" s="139"/>
      <c r="AMQ46" s="139"/>
      <c r="AMR46" s="139"/>
      <c r="AMS46" s="139"/>
      <c r="AMT46" s="139"/>
      <c r="AMU46" s="139"/>
      <c r="AMV46" s="139"/>
      <c r="AMW46" s="139"/>
      <c r="AMX46" s="139"/>
      <c r="AMY46" s="139"/>
      <c r="AMZ46" s="139"/>
      <c r="ANA46" s="139"/>
      <c r="ANB46" s="139"/>
      <c r="ANC46" s="139"/>
      <c r="AND46" s="139"/>
      <c r="ANE46" s="139"/>
      <c r="ANF46" s="139"/>
      <c r="ANG46" s="139"/>
      <c r="ANH46" s="139"/>
      <c r="ANI46" s="139"/>
      <c r="ANJ46" s="139"/>
      <c r="ANK46" s="139"/>
      <c r="ANL46" s="139"/>
      <c r="ANM46" s="139"/>
      <c r="ANN46" s="139"/>
      <c r="ANO46" s="139"/>
      <c r="ANP46" s="139"/>
      <c r="ANQ46" s="139"/>
      <c r="ANR46" s="139"/>
      <c r="ANS46" s="139"/>
      <c r="ANT46" s="139"/>
      <c r="ANU46" s="139"/>
      <c r="ANV46" s="139"/>
      <c r="ANW46" s="139"/>
      <c r="ANX46" s="139"/>
      <c r="ANY46" s="139"/>
      <c r="ANZ46" s="139"/>
      <c r="AOA46" s="139"/>
      <c r="AOB46" s="139"/>
      <c r="AOC46" s="139"/>
      <c r="AOD46" s="139"/>
      <c r="AOE46" s="139"/>
      <c r="AOF46" s="139"/>
      <c r="AOG46" s="139"/>
      <c r="AOH46" s="139"/>
      <c r="AOI46" s="139"/>
      <c r="AOJ46" s="139"/>
      <c r="AOK46" s="139"/>
      <c r="AOL46" s="139"/>
      <c r="AOM46" s="139"/>
      <c r="AON46" s="139"/>
      <c r="AOO46" s="139"/>
      <c r="AOP46" s="139"/>
      <c r="AOQ46" s="139"/>
      <c r="AOR46" s="139"/>
      <c r="AOS46" s="139"/>
      <c r="AOT46" s="139"/>
      <c r="AOU46" s="139"/>
      <c r="AOV46" s="139"/>
      <c r="AOW46" s="139"/>
      <c r="AOX46" s="139"/>
      <c r="AOY46" s="139"/>
      <c r="AOZ46" s="139"/>
      <c r="APA46" s="139"/>
      <c r="APB46" s="139"/>
      <c r="APC46" s="139"/>
      <c r="APD46" s="139"/>
      <c r="APE46" s="139"/>
      <c r="APF46" s="139"/>
      <c r="APG46" s="139"/>
      <c r="APH46" s="139"/>
      <c r="API46" s="139"/>
      <c r="APJ46" s="139"/>
      <c r="APK46" s="139"/>
      <c r="APL46" s="139"/>
      <c r="APM46" s="139"/>
      <c r="APN46" s="139"/>
      <c r="APO46" s="139"/>
      <c r="APP46" s="139"/>
      <c r="APQ46" s="139"/>
      <c r="APR46" s="139"/>
      <c r="APS46" s="139"/>
      <c r="APT46" s="139"/>
      <c r="APU46" s="139"/>
      <c r="APV46" s="139"/>
      <c r="APW46" s="139"/>
      <c r="APX46" s="139"/>
      <c r="APY46" s="139"/>
      <c r="APZ46" s="139"/>
      <c r="AQA46" s="139"/>
      <c r="AQB46" s="139"/>
      <c r="AQC46" s="139"/>
      <c r="AQD46" s="139"/>
      <c r="AQE46" s="139"/>
      <c r="AQF46" s="139"/>
      <c r="AQG46" s="139"/>
      <c r="AQH46" s="139"/>
      <c r="AQI46" s="139"/>
      <c r="AQJ46" s="139"/>
      <c r="AQK46" s="139"/>
      <c r="AQL46" s="139"/>
      <c r="AQM46" s="139"/>
      <c r="AQN46" s="139"/>
      <c r="AQO46" s="139"/>
      <c r="AQP46" s="139"/>
      <c r="AQQ46" s="139"/>
      <c r="AQR46" s="139"/>
      <c r="AQS46" s="139"/>
      <c r="AQT46" s="139"/>
      <c r="AQU46" s="139"/>
      <c r="AQV46" s="139"/>
      <c r="AQW46" s="139"/>
      <c r="AQX46" s="139"/>
      <c r="AQY46" s="139"/>
      <c r="AQZ46" s="139"/>
      <c r="ARA46" s="139"/>
      <c r="ARB46" s="139"/>
      <c r="ARC46" s="139"/>
      <c r="ARD46" s="139"/>
      <c r="ARE46" s="139"/>
      <c r="ARF46" s="139"/>
      <c r="ARG46" s="139"/>
      <c r="ARH46" s="139"/>
      <c r="ARI46" s="139"/>
      <c r="ARJ46" s="139"/>
      <c r="ARK46" s="139"/>
      <c r="ARL46" s="139"/>
      <c r="ARM46" s="139"/>
      <c r="ARN46" s="139"/>
      <c r="ARO46" s="139"/>
      <c r="ARP46" s="139"/>
      <c r="ARQ46" s="139"/>
      <c r="ARR46" s="139"/>
      <c r="ARS46" s="139"/>
      <c r="ART46" s="139"/>
      <c r="ARU46" s="139"/>
      <c r="ARV46" s="139"/>
      <c r="ARW46" s="139"/>
      <c r="ARX46" s="139"/>
      <c r="ARY46" s="139"/>
      <c r="ARZ46" s="139"/>
      <c r="ASA46" s="139"/>
      <c r="ASB46" s="139"/>
      <c r="ASC46" s="139"/>
      <c r="ASD46" s="139"/>
      <c r="ASE46" s="139"/>
      <c r="ASF46" s="139"/>
      <c r="ASG46" s="139"/>
      <c r="ASH46" s="139"/>
      <c r="ASI46" s="139"/>
      <c r="ASJ46" s="139"/>
      <c r="ASK46" s="139"/>
      <c r="ASL46" s="139"/>
      <c r="ASM46" s="139"/>
      <c r="ASN46" s="139"/>
      <c r="ASO46" s="139"/>
      <c r="ASP46" s="139"/>
      <c r="ASQ46" s="139"/>
      <c r="ASR46" s="139"/>
      <c r="ASS46" s="139"/>
      <c r="AST46" s="139"/>
      <c r="ASU46" s="139"/>
      <c r="ASV46" s="139"/>
      <c r="ASW46" s="139"/>
      <c r="ASX46" s="139"/>
      <c r="ASY46" s="139"/>
      <c r="ASZ46" s="139"/>
      <c r="ATA46" s="139"/>
      <c r="ATB46" s="139"/>
      <c r="ATC46" s="139"/>
      <c r="ATD46" s="139"/>
      <c r="ATE46" s="139"/>
      <c r="ATF46" s="139"/>
      <c r="ATG46" s="139"/>
      <c r="ATH46" s="139"/>
      <c r="ATI46" s="139"/>
      <c r="ATJ46" s="139"/>
      <c r="ATK46" s="139"/>
      <c r="ATL46" s="139"/>
      <c r="ATM46" s="139"/>
      <c r="ATN46" s="139"/>
      <c r="ATO46" s="139"/>
      <c r="ATP46" s="139"/>
      <c r="ATQ46" s="139"/>
      <c r="ATR46" s="139"/>
      <c r="ATS46" s="139"/>
      <c r="ATT46" s="139"/>
      <c r="ATU46" s="139"/>
      <c r="ATV46" s="139"/>
      <c r="ATW46" s="139"/>
      <c r="ATX46" s="139"/>
      <c r="ATY46" s="139"/>
      <c r="ATZ46" s="139"/>
      <c r="AUA46" s="139"/>
      <c r="AUB46" s="139"/>
      <c r="AUC46" s="139"/>
      <c r="AUD46" s="139"/>
      <c r="AUE46" s="139"/>
      <c r="AUF46" s="139"/>
      <c r="AUG46" s="139"/>
      <c r="AUH46" s="139"/>
      <c r="AUI46" s="139"/>
      <c r="AUJ46" s="139"/>
      <c r="AUK46" s="139"/>
      <c r="AUL46" s="139"/>
      <c r="AUM46" s="139"/>
      <c r="AUN46" s="139"/>
      <c r="AUO46" s="139"/>
      <c r="AUP46" s="139"/>
      <c r="AUQ46" s="139"/>
      <c r="AUR46" s="139"/>
      <c r="AUS46" s="139"/>
      <c r="AUT46" s="139"/>
      <c r="AUU46" s="139"/>
      <c r="AUV46" s="139"/>
      <c r="AUW46" s="139"/>
      <c r="AUX46" s="139"/>
      <c r="AUY46" s="139"/>
      <c r="AUZ46" s="139"/>
      <c r="AVA46" s="139"/>
      <c r="AVB46" s="139"/>
      <c r="AVC46" s="139"/>
      <c r="AVD46" s="139"/>
      <c r="AVE46" s="139"/>
      <c r="AVF46" s="139"/>
      <c r="AVG46" s="139"/>
      <c r="AVH46" s="139"/>
      <c r="AVI46" s="139"/>
      <c r="AVJ46" s="139"/>
      <c r="AVK46" s="139"/>
      <c r="AVL46" s="139"/>
      <c r="AVM46" s="139"/>
      <c r="AVN46" s="139"/>
      <c r="AVO46" s="139"/>
      <c r="AVP46" s="139"/>
      <c r="AVQ46" s="139"/>
      <c r="AVR46" s="139"/>
      <c r="AVS46" s="139"/>
      <c r="AVT46" s="139"/>
      <c r="AVU46" s="139"/>
      <c r="AVV46" s="139"/>
      <c r="AVW46" s="139"/>
      <c r="AVX46" s="139"/>
      <c r="AVY46" s="139"/>
      <c r="AVZ46" s="139"/>
      <c r="AWA46" s="139"/>
      <c r="AWB46" s="139"/>
      <c r="AWC46" s="139"/>
      <c r="AWD46" s="139"/>
      <c r="AWE46" s="139"/>
      <c r="AWF46" s="139"/>
      <c r="AWG46" s="139"/>
      <c r="AWH46" s="139"/>
      <c r="AWI46" s="139"/>
      <c r="AWJ46" s="139"/>
      <c r="AWK46" s="139"/>
      <c r="AWL46" s="139"/>
      <c r="AWM46" s="139"/>
      <c r="AWN46" s="139"/>
      <c r="AWO46" s="139"/>
      <c r="AWP46" s="139"/>
      <c r="AWQ46" s="139"/>
      <c r="AWR46" s="139"/>
      <c r="AWS46" s="139"/>
      <c r="AWT46" s="139"/>
      <c r="AWU46" s="139"/>
      <c r="AWV46" s="139"/>
      <c r="AWW46" s="139"/>
      <c r="AWX46" s="139"/>
      <c r="AWY46" s="139"/>
      <c r="AWZ46" s="139"/>
      <c r="AXA46" s="139"/>
      <c r="AXB46" s="139"/>
      <c r="AXC46" s="139"/>
      <c r="AXD46" s="139"/>
      <c r="AXE46" s="139"/>
      <c r="AXF46" s="139"/>
      <c r="AXG46" s="139"/>
      <c r="AXH46" s="139"/>
      <c r="AXI46" s="139"/>
      <c r="AXJ46" s="139"/>
      <c r="AXK46" s="139"/>
      <c r="AXL46" s="139"/>
      <c r="AXM46" s="139"/>
      <c r="AXN46" s="139"/>
      <c r="AXO46" s="139"/>
      <c r="AXP46" s="139"/>
      <c r="AXQ46" s="139"/>
      <c r="AXR46" s="139"/>
      <c r="AXS46" s="139"/>
      <c r="AXT46" s="139"/>
      <c r="AXU46" s="139"/>
      <c r="AXV46" s="139"/>
      <c r="AXW46" s="139"/>
      <c r="AXX46" s="139"/>
      <c r="AXY46" s="139"/>
      <c r="AXZ46" s="139"/>
      <c r="AYA46" s="139"/>
      <c r="AYB46" s="139"/>
      <c r="AYC46" s="139"/>
      <c r="AYD46" s="139"/>
      <c r="AYE46" s="139"/>
      <c r="AYF46" s="139"/>
      <c r="AYG46" s="139"/>
      <c r="AYH46" s="139"/>
      <c r="AYI46" s="139"/>
      <c r="AYJ46" s="139"/>
      <c r="AYK46" s="139"/>
      <c r="AYL46" s="139"/>
      <c r="AYM46" s="139"/>
      <c r="AYN46" s="139"/>
      <c r="AYO46" s="139"/>
      <c r="AYP46" s="139"/>
      <c r="AYQ46" s="139"/>
      <c r="AYR46" s="139"/>
      <c r="AYS46" s="139"/>
      <c r="AYT46" s="139"/>
      <c r="AYU46" s="139"/>
      <c r="AYV46" s="139"/>
      <c r="AYW46" s="139"/>
      <c r="AYX46" s="139"/>
      <c r="AYY46" s="139"/>
      <c r="AYZ46" s="139"/>
      <c r="AZA46" s="139"/>
      <c r="AZB46" s="139"/>
      <c r="AZC46" s="139"/>
      <c r="AZD46" s="139"/>
      <c r="AZE46" s="139"/>
      <c r="AZF46" s="139"/>
      <c r="AZG46" s="139"/>
      <c r="AZH46" s="139"/>
      <c r="AZI46" s="139"/>
      <c r="AZJ46" s="139"/>
      <c r="AZK46" s="139"/>
      <c r="AZL46" s="139"/>
      <c r="AZM46" s="139"/>
      <c r="AZN46" s="139"/>
      <c r="AZO46" s="139"/>
      <c r="AZP46" s="139"/>
      <c r="AZQ46" s="139"/>
      <c r="AZR46" s="139"/>
      <c r="AZS46" s="139"/>
      <c r="AZT46" s="139"/>
      <c r="AZU46" s="139"/>
      <c r="AZV46" s="139"/>
      <c r="AZW46" s="139"/>
      <c r="AZX46" s="139"/>
      <c r="AZY46" s="139"/>
      <c r="AZZ46" s="139"/>
      <c r="BAA46" s="139"/>
      <c r="BAB46" s="139"/>
      <c r="BAC46" s="139"/>
      <c r="BAD46" s="139"/>
      <c r="BAE46" s="139"/>
      <c r="BAF46" s="139"/>
      <c r="BAG46" s="139"/>
      <c r="BAH46" s="139"/>
      <c r="BAI46" s="139"/>
      <c r="BAJ46" s="139"/>
      <c r="BAK46" s="139"/>
      <c r="BAL46" s="139"/>
      <c r="BAM46" s="139"/>
      <c r="BAN46" s="139"/>
      <c r="BAO46" s="139"/>
      <c r="BAP46" s="139"/>
      <c r="BAQ46" s="139"/>
      <c r="BAR46" s="139"/>
      <c r="BAS46" s="139"/>
      <c r="BAT46" s="139"/>
      <c r="BAU46" s="139"/>
      <c r="BAV46" s="139"/>
      <c r="BAW46" s="139"/>
      <c r="BAX46" s="139"/>
      <c r="BAY46" s="139"/>
      <c r="BAZ46" s="139"/>
      <c r="BBA46" s="139"/>
      <c r="BBB46" s="139"/>
      <c r="BBC46" s="139"/>
      <c r="BBD46" s="139"/>
      <c r="BBE46" s="139"/>
      <c r="BBF46" s="139"/>
      <c r="BBG46" s="139"/>
      <c r="BBH46" s="139"/>
      <c r="BBI46" s="139"/>
      <c r="BBJ46" s="139"/>
      <c r="BBK46" s="139"/>
      <c r="BBL46" s="139"/>
      <c r="BBM46" s="139"/>
      <c r="BBN46" s="139"/>
      <c r="BBO46" s="139"/>
      <c r="BBP46" s="139"/>
      <c r="BBQ46" s="139"/>
      <c r="BBR46" s="139"/>
      <c r="BBS46" s="139"/>
      <c r="BBT46" s="139"/>
      <c r="BBU46" s="139"/>
      <c r="BBV46" s="139"/>
      <c r="BBW46" s="139"/>
      <c r="BBX46" s="139"/>
      <c r="BBY46" s="139"/>
      <c r="BBZ46" s="139"/>
      <c r="BCA46" s="139"/>
      <c r="BCB46" s="139"/>
      <c r="BCC46" s="139"/>
      <c r="BCD46" s="139"/>
      <c r="BCE46" s="139"/>
      <c r="BCF46" s="139"/>
      <c r="BCG46" s="139"/>
      <c r="BCH46" s="139"/>
      <c r="BCI46" s="139"/>
      <c r="BCJ46" s="139"/>
      <c r="BCK46" s="139"/>
      <c r="BCL46" s="139"/>
      <c r="BCM46" s="139"/>
      <c r="BCN46" s="139"/>
      <c r="BCO46" s="139"/>
      <c r="BCP46" s="139"/>
      <c r="BCQ46" s="139"/>
      <c r="BCR46" s="139"/>
      <c r="BCS46" s="139"/>
      <c r="BCT46" s="139"/>
      <c r="BCU46" s="139"/>
      <c r="BCV46" s="139"/>
      <c r="BCW46" s="139"/>
      <c r="BCX46" s="139"/>
      <c r="BCY46" s="139"/>
      <c r="BCZ46" s="139"/>
      <c r="BDA46" s="139"/>
      <c r="BDB46" s="139"/>
      <c r="BDC46" s="139"/>
      <c r="BDD46" s="139"/>
      <c r="BDE46" s="139"/>
      <c r="BDF46" s="139"/>
      <c r="BDG46" s="139"/>
      <c r="BDH46" s="139"/>
      <c r="BDI46" s="139"/>
      <c r="BDJ46" s="139"/>
      <c r="BDK46" s="139"/>
      <c r="BDL46" s="139"/>
      <c r="BDM46" s="139"/>
      <c r="BDN46" s="139"/>
      <c r="BDO46" s="139"/>
      <c r="BDP46" s="139"/>
      <c r="BDQ46" s="139"/>
      <c r="BDR46" s="139"/>
      <c r="BDS46" s="139"/>
      <c r="BDT46" s="139"/>
      <c r="BDU46" s="139"/>
      <c r="BDV46" s="139"/>
      <c r="BDW46" s="139"/>
      <c r="BDX46" s="139"/>
      <c r="BDY46" s="139"/>
      <c r="BDZ46" s="139"/>
      <c r="BEA46" s="139"/>
      <c r="BEB46" s="139"/>
      <c r="BEC46" s="139"/>
      <c r="BED46" s="139"/>
      <c r="BEE46" s="139"/>
      <c r="BEF46" s="139"/>
      <c r="BEG46" s="139"/>
      <c r="BEH46" s="139"/>
      <c r="BEI46" s="139"/>
      <c r="BEJ46" s="139"/>
      <c r="BEK46" s="139"/>
      <c r="BEL46" s="139"/>
      <c r="BEM46" s="139"/>
      <c r="BEN46" s="139"/>
      <c r="BEO46" s="139"/>
      <c r="BEP46" s="139"/>
      <c r="BEQ46" s="139"/>
      <c r="BER46" s="139"/>
      <c r="BES46" s="139"/>
      <c r="BET46" s="139"/>
      <c r="BEU46" s="139"/>
      <c r="BEV46" s="139"/>
      <c r="BEW46" s="139"/>
      <c r="BEX46" s="139"/>
      <c r="BEY46" s="139"/>
      <c r="BEZ46" s="139"/>
      <c r="BFA46" s="139"/>
      <c r="BFB46" s="139"/>
      <c r="BFC46" s="139"/>
      <c r="BFD46" s="139"/>
      <c r="BFE46" s="139"/>
      <c r="BFF46" s="139"/>
      <c r="BFG46" s="139"/>
      <c r="BFH46" s="139"/>
      <c r="BFI46" s="139"/>
      <c r="BFJ46" s="139"/>
      <c r="BFK46" s="139"/>
      <c r="BFL46" s="139"/>
      <c r="BFM46" s="139"/>
      <c r="BFN46" s="139"/>
      <c r="BFO46" s="139"/>
      <c r="BFP46" s="139"/>
      <c r="BFQ46" s="139"/>
      <c r="BFR46" s="139"/>
      <c r="BFS46" s="139"/>
      <c r="BFT46" s="139"/>
      <c r="BFU46" s="139"/>
      <c r="BFV46" s="139"/>
      <c r="BFW46" s="139"/>
      <c r="BFX46" s="139"/>
      <c r="BFY46" s="139"/>
      <c r="BFZ46" s="139"/>
      <c r="BGA46" s="139"/>
      <c r="BGB46" s="139"/>
      <c r="BGC46" s="139"/>
      <c r="BGD46" s="139"/>
      <c r="BGE46" s="139"/>
      <c r="BGF46" s="139"/>
      <c r="BGG46" s="139"/>
      <c r="BGH46" s="139"/>
      <c r="BGI46" s="139"/>
      <c r="BGJ46" s="139"/>
      <c r="BGK46" s="139"/>
      <c r="BGL46" s="139"/>
      <c r="BGM46" s="139"/>
      <c r="BGN46" s="139"/>
      <c r="BGO46" s="139"/>
      <c r="BGP46" s="139"/>
      <c r="BGQ46" s="139"/>
      <c r="BGR46" s="139"/>
      <c r="BGS46" s="139"/>
      <c r="BGT46" s="139"/>
      <c r="BGU46" s="139"/>
      <c r="BGV46" s="139"/>
      <c r="BGW46" s="139"/>
      <c r="BGX46" s="139"/>
      <c r="BGY46" s="139"/>
      <c r="BGZ46" s="139"/>
      <c r="BHA46" s="139"/>
      <c r="BHB46" s="139"/>
      <c r="BHC46" s="139"/>
      <c r="BHD46" s="139"/>
      <c r="BHE46" s="139"/>
      <c r="BHF46" s="139"/>
      <c r="BHG46" s="139"/>
      <c r="BHH46" s="139"/>
      <c r="BHI46" s="139"/>
      <c r="BHJ46" s="139"/>
      <c r="BHK46" s="139"/>
      <c r="BHL46" s="139"/>
      <c r="BHM46" s="139"/>
      <c r="BHN46" s="139"/>
      <c r="BHO46" s="139"/>
      <c r="BHP46" s="139"/>
      <c r="BHQ46" s="139"/>
      <c r="BHR46" s="139"/>
      <c r="BHS46" s="139"/>
      <c r="BHT46" s="139"/>
      <c r="BHU46" s="139"/>
      <c r="BHV46" s="139"/>
      <c r="BHW46" s="139"/>
      <c r="BHX46" s="139"/>
      <c r="BHY46" s="139"/>
      <c r="BHZ46" s="139"/>
      <c r="BIA46" s="139"/>
      <c r="BIB46" s="139"/>
      <c r="BIC46" s="139"/>
      <c r="BID46" s="139"/>
      <c r="BIE46" s="139"/>
      <c r="BIF46" s="139"/>
      <c r="BIG46" s="139"/>
      <c r="BIH46" s="139"/>
      <c r="BII46" s="139"/>
      <c r="BIJ46" s="139"/>
      <c r="BIK46" s="139"/>
      <c r="BIL46" s="139"/>
      <c r="BIM46" s="139"/>
      <c r="BIN46" s="139"/>
      <c r="BIO46" s="139"/>
      <c r="BIP46" s="139"/>
      <c r="BIQ46" s="139"/>
      <c r="BIR46" s="139"/>
      <c r="BIS46" s="139"/>
      <c r="BIT46" s="139"/>
      <c r="BIU46" s="139"/>
      <c r="BIV46" s="139"/>
      <c r="BIW46" s="139"/>
      <c r="BIX46" s="139"/>
      <c r="BIY46" s="139"/>
      <c r="BIZ46" s="139"/>
      <c r="BJA46" s="139"/>
      <c r="BJB46" s="139"/>
      <c r="BJC46" s="139"/>
      <c r="BJD46" s="139"/>
      <c r="BJE46" s="139"/>
      <c r="BJF46" s="139"/>
      <c r="BJG46" s="139"/>
      <c r="BJH46" s="139"/>
      <c r="BJI46" s="139"/>
      <c r="BJJ46" s="139"/>
      <c r="BJK46" s="139"/>
      <c r="BJL46" s="139"/>
      <c r="BJM46" s="139"/>
      <c r="BJN46" s="139"/>
      <c r="BJO46" s="139"/>
      <c r="BJP46" s="139"/>
      <c r="BJQ46" s="139"/>
      <c r="BJR46" s="139"/>
      <c r="BJS46" s="139"/>
      <c r="BJT46" s="139"/>
      <c r="BJU46" s="139"/>
      <c r="BJV46" s="139"/>
      <c r="BJW46" s="139"/>
      <c r="BJX46" s="139"/>
      <c r="BJY46" s="139"/>
      <c r="BJZ46" s="139"/>
      <c r="BKA46" s="139"/>
      <c r="BKB46" s="139"/>
      <c r="BKC46" s="139"/>
      <c r="BKD46" s="139"/>
      <c r="BKE46" s="139"/>
      <c r="BKF46" s="139"/>
      <c r="BKG46" s="139"/>
      <c r="BKH46" s="139"/>
      <c r="BKI46" s="139"/>
      <c r="BKJ46" s="139"/>
      <c r="BKK46" s="139"/>
      <c r="BKL46" s="139"/>
      <c r="BKM46" s="139"/>
      <c r="BKN46" s="139"/>
      <c r="BKO46" s="139"/>
      <c r="BKP46" s="139"/>
      <c r="BKQ46" s="139"/>
      <c r="BKR46" s="139"/>
      <c r="BKS46" s="139"/>
      <c r="BKT46" s="139"/>
      <c r="BKU46" s="139"/>
      <c r="BKV46" s="139"/>
      <c r="BKW46" s="139"/>
      <c r="BKX46" s="139"/>
      <c r="BKY46" s="139"/>
      <c r="BKZ46" s="139"/>
      <c r="BLA46" s="139"/>
      <c r="BLB46" s="139"/>
      <c r="BLC46" s="139"/>
      <c r="BLD46" s="139"/>
      <c r="BLE46" s="139"/>
      <c r="BLF46" s="139"/>
      <c r="BLG46" s="139"/>
      <c r="BLH46" s="139"/>
      <c r="BLI46" s="139"/>
      <c r="BLJ46" s="139"/>
      <c r="BLK46" s="139"/>
      <c r="BLL46" s="139"/>
      <c r="BLM46" s="139"/>
      <c r="BLN46" s="139"/>
      <c r="BLO46" s="139"/>
      <c r="BLP46" s="139"/>
      <c r="BLQ46" s="139"/>
      <c r="BLR46" s="139"/>
      <c r="BLS46" s="139"/>
      <c r="BLT46" s="139"/>
      <c r="BLU46" s="139"/>
      <c r="BLV46" s="139"/>
      <c r="BLW46" s="139"/>
      <c r="BLX46" s="139"/>
      <c r="BLY46" s="139"/>
      <c r="BLZ46" s="139"/>
      <c r="BMA46" s="139"/>
      <c r="BMB46" s="139"/>
      <c r="BMC46" s="139"/>
      <c r="BMD46" s="139"/>
      <c r="BME46" s="139"/>
      <c r="BMF46" s="139"/>
      <c r="BMG46" s="139"/>
      <c r="BMH46" s="139"/>
      <c r="BMI46" s="139"/>
      <c r="BMJ46" s="139"/>
      <c r="BMK46" s="139"/>
      <c r="BML46" s="139"/>
      <c r="BMM46" s="139"/>
      <c r="BMN46" s="139"/>
      <c r="BMO46" s="139"/>
      <c r="BMP46" s="139"/>
      <c r="BMQ46" s="139"/>
      <c r="BMR46" s="139"/>
      <c r="BMS46" s="139"/>
      <c r="BMT46" s="139"/>
      <c r="BMU46" s="139"/>
      <c r="BMV46" s="139"/>
      <c r="BMW46" s="139"/>
      <c r="BMX46" s="139"/>
      <c r="BMY46" s="139"/>
      <c r="BMZ46" s="139"/>
      <c r="BNA46" s="139"/>
      <c r="BNB46" s="139"/>
      <c r="BNC46" s="139"/>
      <c r="BND46" s="139"/>
      <c r="BNE46" s="139"/>
      <c r="BNF46" s="139"/>
      <c r="BNG46" s="139"/>
      <c r="BNH46" s="139"/>
      <c r="BNI46" s="139"/>
      <c r="BNJ46" s="139"/>
      <c r="BNK46" s="139"/>
      <c r="BNL46" s="139"/>
      <c r="BNM46" s="139"/>
      <c r="BNN46" s="139"/>
      <c r="BNO46" s="139"/>
      <c r="BNP46" s="139"/>
      <c r="BNQ46" s="139"/>
      <c r="BNR46" s="139"/>
      <c r="BNS46" s="139"/>
      <c r="BNT46" s="139"/>
      <c r="BNU46" s="139"/>
      <c r="BNV46" s="139"/>
      <c r="BNW46" s="139"/>
      <c r="BNX46" s="139"/>
      <c r="BNY46" s="139"/>
      <c r="BNZ46" s="139"/>
      <c r="BOA46" s="139"/>
      <c r="BOB46" s="139"/>
      <c r="BOC46" s="139"/>
      <c r="BOD46" s="139"/>
      <c r="BOE46" s="139"/>
      <c r="BOF46" s="139"/>
      <c r="BOG46" s="139"/>
      <c r="BOH46" s="139"/>
      <c r="BOI46" s="139"/>
      <c r="BOJ46" s="139"/>
      <c r="BOK46" s="139"/>
      <c r="BOL46" s="139"/>
      <c r="BOM46" s="139"/>
      <c r="BON46" s="139"/>
      <c r="BOO46" s="139"/>
      <c r="BOP46" s="139"/>
      <c r="BOQ46" s="139"/>
      <c r="BOR46" s="139"/>
      <c r="BOS46" s="139"/>
      <c r="BOT46" s="139"/>
      <c r="BOU46" s="139"/>
      <c r="BOV46" s="139"/>
      <c r="BOW46" s="139"/>
      <c r="BOX46" s="139"/>
      <c r="BOY46" s="139"/>
      <c r="BOZ46" s="139"/>
      <c r="BPA46" s="139"/>
      <c r="BPB46" s="139"/>
      <c r="BPC46" s="139"/>
      <c r="BPD46" s="139"/>
      <c r="BPE46" s="139"/>
      <c r="BPF46" s="139"/>
      <c r="BPG46" s="139"/>
      <c r="BPH46" s="139"/>
      <c r="BPI46" s="139"/>
      <c r="BPJ46" s="139"/>
      <c r="BPK46" s="139"/>
      <c r="BPL46" s="139"/>
      <c r="BPM46" s="139"/>
      <c r="BPN46" s="139"/>
      <c r="BPO46" s="139"/>
      <c r="BPP46" s="139"/>
      <c r="BPQ46" s="139"/>
      <c r="BPR46" s="139"/>
      <c r="BPS46" s="139"/>
      <c r="BPT46" s="139"/>
      <c r="BPU46" s="139"/>
      <c r="BPV46" s="139"/>
      <c r="BPW46" s="139"/>
      <c r="BPX46" s="139"/>
      <c r="BPY46" s="139"/>
      <c r="BPZ46" s="139"/>
      <c r="BQA46" s="139"/>
      <c r="BQB46" s="139"/>
      <c r="BQC46" s="139"/>
      <c r="BQD46" s="139"/>
      <c r="BQE46" s="139"/>
      <c r="BQF46" s="139"/>
      <c r="BQG46" s="139"/>
      <c r="BQH46" s="139"/>
      <c r="BQI46" s="139"/>
      <c r="BQJ46" s="139"/>
      <c r="BQK46" s="139"/>
      <c r="BQL46" s="139"/>
      <c r="BQM46" s="139"/>
      <c r="BQN46" s="139"/>
      <c r="BQO46" s="139"/>
      <c r="BQP46" s="139"/>
      <c r="BQQ46" s="139"/>
      <c r="BQR46" s="139"/>
      <c r="BQS46" s="139"/>
      <c r="BQT46" s="139"/>
      <c r="BQU46" s="139"/>
      <c r="BQV46" s="139"/>
      <c r="BQW46" s="139"/>
      <c r="BQX46" s="139"/>
      <c r="BQY46" s="139"/>
      <c r="BQZ46" s="139"/>
      <c r="BRA46" s="139"/>
      <c r="BRB46" s="139"/>
      <c r="BRC46" s="139"/>
      <c r="BRD46" s="139"/>
      <c r="BRE46" s="139"/>
      <c r="BRF46" s="139"/>
      <c r="BRG46" s="139"/>
      <c r="BRH46" s="139"/>
      <c r="BRI46" s="139"/>
      <c r="BRJ46" s="139"/>
      <c r="BRK46" s="139"/>
      <c r="BRL46" s="139"/>
      <c r="BRM46" s="139"/>
      <c r="BRN46" s="139"/>
      <c r="BRO46" s="139"/>
      <c r="BRP46" s="139"/>
      <c r="BRQ46" s="139"/>
      <c r="BRR46" s="139"/>
      <c r="BRS46" s="139"/>
      <c r="BRT46" s="139"/>
      <c r="BRU46" s="139"/>
      <c r="BRV46" s="139"/>
      <c r="BRW46" s="139"/>
      <c r="BRX46" s="139"/>
      <c r="BRY46" s="139"/>
      <c r="BRZ46" s="139"/>
      <c r="BSA46" s="139"/>
      <c r="BSB46" s="139"/>
      <c r="BSC46" s="139"/>
      <c r="BSD46" s="139"/>
      <c r="BSE46" s="139"/>
      <c r="BSF46" s="139"/>
      <c r="BSG46" s="139"/>
      <c r="BSH46" s="139"/>
      <c r="BSI46" s="139"/>
      <c r="BSJ46" s="139"/>
      <c r="BSK46" s="139"/>
      <c r="BSL46" s="139"/>
      <c r="BSM46" s="139"/>
      <c r="BSN46" s="139"/>
      <c r="BSO46" s="139"/>
      <c r="BSP46" s="139"/>
      <c r="BSQ46" s="139"/>
      <c r="BSR46" s="139"/>
      <c r="BSS46" s="139"/>
      <c r="BST46" s="139"/>
      <c r="BSU46" s="139"/>
      <c r="BSV46" s="139"/>
      <c r="BSW46" s="139"/>
      <c r="BSX46" s="139"/>
      <c r="BSY46" s="139"/>
      <c r="BSZ46" s="139"/>
      <c r="BTA46" s="139"/>
      <c r="BTB46" s="139"/>
      <c r="BTC46" s="139"/>
      <c r="BTD46" s="139"/>
      <c r="BTE46" s="139"/>
      <c r="BTF46" s="139"/>
      <c r="BTG46" s="139"/>
      <c r="BTH46" s="139"/>
      <c r="BTI46" s="139"/>
      <c r="BTJ46" s="139"/>
      <c r="BTK46" s="139"/>
      <c r="BTL46" s="139"/>
      <c r="BTM46" s="139"/>
      <c r="BTN46" s="139"/>
      <c r="BTO46" s="139"/>
      <c r="BTP46" s="139"/>
      <c r="BTQ46" s="139"/>
      <c r="BTR46" s="139"/>
      <c r="BTS46" s="139"/>
      <c r="BTT46" s="139"/>
      <c r="BTU46" s="139"/>
      <c r="BTV46" s="139"/>
      <c r="BTW46" s="139"/>
      <c r="BTX46" s="139"/>
      <c r="BTY46" s="139"/>
      <c r="BTZ46" s="139"/>
      <c r="BUA46" s="139"/>
      <c r="BUB46" s="139"/>
      <c r="BUC46" s="139"/>
      <c r="BUD46" s="139"/>
      <c r="BUE46" s="139"/>
      <c r="BUF46" s="139"/>
      <c r="BUG46" s="139"/>
      <c r="BUH46" s="139"/>
      <c r="BUI46" s="139"/>
      <c r="BUJ46" s="139"/>
      <c r="BUK46" s="139"/>
      <c r="BUL46" s="139"/>
      <c r="BUM46" s="139"/>
      <c r="BUN46" s="139"/>
      <c r="BUO46" s="139"/>
      <c r="BUP46" s="139"/>
      <c r="BUQ46" s="139"/>
      <c r="BUR46" s="139"/>
      <c r="BUS46" s="139"/>
      <c r="BUT46" s="139"/>
      <c r="BUU46" s="139"/>
      <c r="BUV46" s="139"/>
      <c r="BUW46" s="139"/>
      <c r="BUX46" s="139"/>
      <c r="BUY46" s="139"/>
      <c r="BUZ46" s="139"/>
      <c r="BVA46" s="139"/>
      <c r="BVB46" s="139"/>
      <c r="BVC46" s="139"/>
      <c r="BVD46" s="139"/>
      <c r="BVE46" s="139"/>
      <c r="BVF46" s="139"/>
      <c r="BVG46" s="139"/>
      <c r="BVH46" s="139"/>
      <c r="BVI46" s="139"/>
      <c r="BVJ46" s="139"/>
      <c r="BVK46" s="139"/>
      <c r="BVL46" s="139"/>
      <c r="BVM46" s="139"/>
      <c r="BVN46" s="139"/>
      <c r="BVO46" s="139"/>
      <c r="BVP46" s="139"/>
      <c r="BVQ46" s="139"/>
      <c r="BVR46" s="139"/>
      <c r="BVS46" s="139"/>
      <c r="BVT46" s="139"/>
      <c r="BVU46" s="139"/>
      <c r="BVV46" s="139"/>
      <c r="BVW46" s="139"/>
      <c r="BVX46" s="139"/>
      <c r="BVY46" s="139"/>
      <c r="BVZ46" s="139"/>
      <c r="BWA46" s="139"/>
      <c r="BWB46" s="139"/>
      <c r="BWC46" s="139"/>
      <c r="BWD46" s="139"/>
      <c r="BWE46" s="139"/>
      <c r="BWF46" s="139"/>
      <c r="BWG46" s="139"/>
      <c r="BWH46" s="139"/>
      <c r="BWI46" s="139"/>
      <c r="BWJ46" s="139"/>
      <c r="BWK46" s="139"/>
      <c r="BWL46" s="139"/>
      <c r="BWM46" s="139"/>
      <c r="BWN46" s="139"/>
      <c r="BWO46" s="139"/>
      <c r="BWP46" s="139"/>
      <c r="BWQ46" s="139"/>
      <c r="BWR46" s="139"/>
      <c r="BWS46" s="139"/>
      <c r="BWT46" s="139"/>
      <c r="BWU46" s="139"/>
      <c r="BWV46" s="139"/>
      <c r="BWW46" s="139"/>
      <c r="BWX46" s="139"/>
      <c r="BWY46" s="139"/>
      <c r="BWZ46" s="139"/>
      <c r="BXA46" s="139"/>
      <c r="BXB46" s="139"/>
      <c r="BXC46" s="139"/>
      <c r="BXD46" s="139"/>
      <c r="BXE46" s="139"/>
      <c r="BXF46" s="139"/>
      <c r="BXG46" s="139"/>
      <c r="BXH46" s="139"/>
      <c r="BXI46" s="139"/>
      <c r="BXJ46" s="139"/>
      <c r="BXK46" s="139"/>
      <c r="BXL46" s="139"/>
      <c r="BXM46" s="139"/>
      <c r="BXN46" s="139"/>
      <c r="BXO46" s="139"/>
      <c r="BXP46" s="139"/>
      <c r="BXQ46" s="139"/>
      <c r="BXR46" s="139"/>
      <c r="BXS46" s="139"/>
      <c r="BXT46" s="139"/>
      <c r="BXU46" s="139"/>
      <c r="BXV46" s="139"/>
      <c r="BXW46" s="139"/>
      <c r="BXX46" s="139"/>
      <c r="BXY46" s="139"/>
      <c r="BXZ46" s="139"/>
      <c r="BYA46" s="139"/>
      <c r="BYB46" s="139"/>
      <c r="BYC46" s="139"/>
      <c r="BYD46" s="139"/>
      <c r="BYE46" s="139"/>
      <c r="BYF46" s="139"/>
      <c r="BYG46" s="139"/>
      <c r="BYH46" s="139"/>
      <c r="BYI46" s="139"/>
      <c r="BYJ46" s="139"/>
      <c r="BYK46" s="139"/>
      <c r="BYL46" s="139"/>
      <c r="BYM46" s="139"/>
      <c r="BYN46" s="139"/>
      <c r="BYO46" s="139"/>
      <c r="BYP46" s="139"/>
      <c r="BYQ46" s="139"/>
      <c r="BYR46" s="139"/>
      <c r="BYS46" s="139"/>
      <c r="BYT46" s="139"/>
      <c r="BYU46" s="139"/>
      <c r="BYV46" s="139"/>
      <c r="BYW46" s="139"/>
      <c r="BYX46" s="139"/>
      <c r="BYY46" s="139"/>
      <c r="BYZ46" s="139"/>
      <c r="BZA46" s="139"/>
      <c r="BZB46" s="139"/>
      <c r="BZC46" s="139"/>
      <c r="BZD46" s="139"/>
      <c r="BZE46" s="139"/>
      <c r="BZF46" s="139"/>
      <c r="BZG46" s="139"/>
      <c r="BZH46" s="139"/>
      <c r="BZI46" s="139"/>
      <c r="BZJ46" s="139"/>
      <c r="BZK46" s="139"/>
      <c r="BZL46" s="139"/>
      <c r="BZM46" s="139"/>
      <c r="BZN46" s="139"/>
      <c r="BZO46" s="139"/>
      <c r="BZP46" s="139"/>
      <c r="BZQ46" s="139"/>
      <c r="BZR46" s="139"/>
      <c r="BZS46" s="139"/>
      <c r="BZT46" s="139"/>
      <c r="BZU46" s="139"/>
      <c r="BZV46" s="139"/>
      <c r="BZW46" s="139"/>
      <c r="BZX46" s="139"/>
      <c r="BZY46" s="139"/>
      <c r="BZZ46" s="139"/>
      <c r="CAA46" s="139"/>
      <c r="CAB46" s="139"/>
      <c r="CAC46" s="139"/>
      <c r="CAD46" s="139"/>
      <c r="CAE46" s="139"/>
      <c r="CAF46" s="139"/>
      <c r="CAG46" s="139"/>
      <c r="CAH46" s="139"/>
      <c r="CAI46" s="139"/>
      <c r="CAJ46" s="139"/>
      <c r="CAK46" s="139"/>
      <c r="CAL46" s="139"/>
      <c r="CAM46" s="139"/>
      <c r="CAN46" s="139"/>
      <c r="CAO46" s="139"/>
      <c r="CAP46" s="139"/>
      <c r="CAQ46" s="139"/>
      <c r="CAR46" s="139"/>
      <c r="CAS46" s="139"/>
      <c r="CAT46" s="139"/>
      <c r="CAU46" s="139"/>
      <c r="CAV46" s="139"/>
      <c r="CAW46" s="139"/>
      <c r="CAX46" s="139"/>
      <c r="CAY46" s="139"/>
      <c r="CAZ46" s="139"/>
      <c r="CBA46" s="139"/>
      <c r="CBB46" s="139"/>
      <c r="CBC46" s="139"/>
      <c r="CBD46" s="139"/>
      <c r="CBE46" s="139"/>
      <c r="CBF46" s="139"/>
      <c r="CBG46" s="139"/>
      <c r="CBH46" s="139"/>
      <c r="CBI46" s="139"/>
      <c r="CBJ46" s="139"/>
      <c r="CBK46" s="139"/>
      <c r="CBL46" s="139"/>
      <c r="CBM46" s="139"/>
      <c r="CBN46" s="139"/>
      <c r="CBO46" s="139"/>
      <c r="CBP46" s="139"/>
      <c r="CBQ46" s="139"/>
      <c r="CBR46" s="139"/>
      <c r="CBS46" s="139"/>
      <c r="CBT46" s="139"/>
      <c r="CBU46" s="139"/>
      <c r="CBV46" s="139"/>
      <c r="CBW46" s="139"/>
      <c r="CBX46" s="139"/>
      <c r="CBY46" s="139"/>
      <c r="CBZ46" s="139"/>
      <c r="CCA46" s="139"/>
      <c r="CCB46" s="139"/>
      <c r="CCC46" s="139"/>
      <c r="CCD46" s="139"/>
      <c r="CCE46" s="139"/>
      <c r="CCF46" s="139"/>
      <c r="CCG46" s="139"/>
      <c r="CCH46" s="139"/>
      <c r="CCI46" s="139"/>
      <c r="CCJ46" s="139"/>
      <c r="CCK46" s="139"/>
      <c r="CCL46" s="139"/>
      <c r="CCM46" s="139"/>
      <c r="CCN46" s="139"/>
      <c r="CCO46" s="139"/>
      <c r="CCP46" s="139"/>
      <c r="CCQ46" s="139"/>
      <c r="CCR46" s="139"/>
      <c r="CCS46" s="139"/>
      <c r="CCT46" s="139"/>
      <c r="CCU46" s="139"/>
      <c r="CCV46" s="139"/>
      <c r="CCW46" s="139"/>
      <c r="CCX46" s="139"/>
      <c r="CCY46" s="139"/>
      <c r="CCZ46" s="139"/>
      <c r="CDA46" s="139"/>
      <c r="CDB46" s="139"/>
      <c r="CDC46" s="139"/>
      <c r="CDD46" s="139"/>
      <c r="CDE46" s="139"/>
      <c r="CDF46" s="139"/>
      <c r="CDG46" s="139"/>
      <c r="CDH46" s="139"/>
      <c r="CDI46" s="139"/>
      <c r="CDJ46" s="139"/>
      <c r="CDK46" s="139"/>
      <c r="CDL46" s="139"/>
      <c r="CDM46" s="139"/>
      <c r="CDN46" s="139"/>
      <c r="CDO46" s="139"/>
      <c r="CDP46" s="139"/>
      <c r="CDQ46" s="139"/>
      <c r="CDR46" s="139"/>
      <c r="CDS46" s="139"/>
      <c r="CDT46" s="139"/>
      <c r="CDU46" s="139"/>
      <c r="CDV46" s="139"/>
      <c r="CDW46" s="139"/>
      <c r="CDX46" s="139"/>
      <c r="CDY46" s="139"/>
      <c r="CDZ46" s="139"/>
      <c r="CEA46" s="139"/>
      <c r="CEB46" s="139"/>
      <c r="CEC46" s="139"/>
      <c r="CED46" s="139"/>
      <c r="CEE46" s="139"/>
      <c r="CEF46" s="139"/>
      <c r="CEG46" s="139"/>
      <c r="CEH46" s="139"/>
      <c r="CEI46" s="139"/>
      <c r="CEJ46" s="139"/>
      <c r="CEK46" s="139"/>
      <c r="CEL46" s="139"/>
      <c r="CEM46" s="139"/>
      <c r="CEN46" s="139"/>
      <c r="CEO46" s="139"/>
      <c r="CEP46" s="139"/>
      <c r="CEQ46" s="139"/>
      <c r="CER46" s="139"/>
      <c r="CES46" s="139"/>
      <c r="CET46" s="139"/>
      <c r="CEU46" s="139"/>
      <c r="CEV46" s="139"/>
      <c r="CEW46" s="139"/>
      <c r="CEX46" s="139"/>
      <c r="CEY46" s="139"/>
      <c r="CEZ46" s="139"/>
      <c r="CFA46" s="139"/>
      <c r="CFB46" s="139"/>
      <c r="CFC46" s="139"/>
      <c r="CFD46" s="139"/>
      <c r="CFE46" s="139"/>
      <c r="CFF46" s="139"/>
      <c r="CFG46" s="139"/>
      <c r="CFH46" s="139"/>
      <c r="CFI46" s="139"/>
      <c r="CFJ46" s="139"/>
      <c r="CFK46" s="139"/>
      <c r="CFL46" s="139"/>
      <c r="CFM46" s="139"/>
      <c r="CFN46" s="139"/>
      <c r="CFO46" s="139"/>
      <c r="CFP46" s="139"/>
      <c r="CFQ46" s="139"/>
      <c r="CFR46" s="139"/>
      <c r="CFS46" s="139"/>
      <c r="CFT46" s="139"/>
      <c r="CFU46" s="139"/>
      <c r="CFV46" s="139"/>
      <c r="CFW46" s="139"/>
      <c r="CFX46" s="139"/>
      <c r="CFY46" s="139"/>
      <c r="CFZ46" s="139"/>
      <c r="CGA46" s="139"/>
      <c r="CGB46" s="139"/>
      <c r="CGC46" s="139"/>
      <c r="CGD46" s="139"/>
      <c r="CGE46" s="139"/>
      <c r="CGF46" s="139"/>
      <c r="CGG46" s="139"/>
      <c r="CGH46" s="139"/>
      <c r="CGI46" s="139"/>
      <c r="CGJ46" s="139"/>
      <c r="CGK46" s="139"/>
      <c r="CGL46" s="139"/>
      <c r="CGM46" s="139"/>
      <c r="CGN46" s="139"/>
      <c r="CGO46" s="139"/>
      <c r="CGP46" s="139"/>
      <c r="CGQ46" s="139"/>
      <c r="CGR46" s="139"/>
      <c r="CGS46" s="139"/>
      <c r="CGT46" s="139"/>
      <c r="CGU46" s="139"/>
      <c r="CGV46" s="139"/>
      <c r="CGW46" s="139"/>
      <c r="CGX46" s="139"/>
      <c r="CGY46" s="139"/>
      <c r="CGZ46" s="139"/>
      <c r="CHA46" s="139"/>
      <c r="CHB46" s="139"/>
      <c r="CHC46" s="139"/>
      <c r="CHD46" s="139"/>
      <c r="CHE46" s="139"/>
      <c r="CHF46" s="139"/>
      <c r="CHG46" s="139"/>
      <c r="CHH46" s="139"/>
      <c r="CHI46" s="139"/>
      <c r="CHJ46" s="139"/>
      <c r="CHK46" s="139"/>
      <c r="CHL46" s="139"/>
      <c r="CHM46" s="139"/>
      <c r="CHN46" s="139"/>
      <c r="CHO46" s="139"/>
      <c r="CHP46" s="139"/>
      <c r="CHQ46" s="139"/>
      <c r="CHR46" s="139"/>
      <c r="CHS46" s="139"/>
      <c r="CHT46" s="139"/>
      <c r="CHU46" s="139"/>
      <c r="CHV46" s="139"/>
      <c r="CHW46" s="139"/>
      <c r="CHX46" s="139"/>
      <c r="CHY46" s="139"/>
      <c r="CHZ46" s="139"/>
      <c r="CIA46" s="139"/>
      <c r="CIB46" s="139"/>
      <c r="CIC46" s="139"/>
      <c r="CID46" s="139"/>
      <c r="CIE46" s="139"/>
      <c r="CIF46" s="139"/>
      <c r="CIG46" s="139"/>
      <c r="CIH46" s="139"/>
      <c r="CII46" s="139"/>
      <c r="CIJ46" s="139"/>
      <c r="CIK46" s="139"/>
      <c r="CIL46" s="139"/>
      <c r="CIM46" s="139"/>
      <c r="CIN46" s="139"/>
      <c r="CIO46" s="139"/>
      <c r="CIP46" s="139"/>
      <c r="CIQ46" s="139"/>
      <c r="CIR46" s="139"/>
      <c r="CIS46" s="139"/>
      <c r="CIT46" s="139"/>
      <c r="CIU46" s="139"/>
      <c r="CIV46" s="139"/>
      <c r="CIW46" s="139"/>
      <c r="CIX46" s="139"/>
      <c r="CIY46" s="139"/>
      <c r="CIZ46" s="139"/>
      <c r="CJA46" s="139"/>
      <c r="CJB46" s="139"/>
      <c r="CJC46" s="139"/>
      <c r="CJD46" s="139"/>
      <c r="CJE46" s="139"/>
      <c r="CJF46" s="139"/>
      <c r="CJG46" s="139"/>
      <c r="CJH46" s="139"/>
      <c r="CJI46" s="139"/>
      <c r="CJJ46" s="139"/>
      <c r="CJK46" s="139"/>
      <c r="CJL46" s="139"/>
      <c r="CJM46" s="139"/>
      <c r="CJN46" s="139"/>
      <c r="CJO46" s="139"/>
      <c r="CJP46" s="139"/>
      <c r="CJQ46" s="139"/>
      <c r="CJR46" s="139"/>
      <c r="CJS46" s="139"/>
      <c r="CJT46" s="139"/>
      <c r="CJU46" s="139"/>
      <c r="CJV46" s="139"/>
      <c r="CJW46" s="139"/>
      <c r="CJX46" s="139"/>
      <c r="CJY46" s="139"/>
      <c r="CJZ46" s="139"/>
      <c r="CKA46" s="139"/>
      <c r="CKB46" s="139"/>
      <c r="CKC46" s="139"/>
      <c r="CKD46" s="139"/>
      <c r="CKE46" s="139"/>
      <c r="CKF46" s="139"/>
      <c r="CKG46" s="139"/>
      <c r="CKH46" s="139"/>
      <c r="CKI46" s="139"/>
      <c r="CKJ46" s="139"/>
      <c r="CKK46" s="139"/>
      <c r="CKL46" s="139"/>
      <c r="CKM46" s="139"/>
      <c r="CKN46" s="139"/>
      <c r="CKO46" s="139"/>
      <c r="CKP46" s="139"/>
      <c r="CKQ46" s="139"/>
      <c r="CKR46" s="139"/>
      <c r="CKS46" s="139"/>
      <c r="CKT46" s="139"/>
      <c r="CKU46" s="139"/>
      <c r="CKV46" s="139"/>
      <c r="CKW46" s="139"/>
      <c r="CKX46" s="139"/>
      <c r="CKY46" s="139"/>
      <c r="CKZ46" s="139"/>
      <c r="CLA46" s="139"/>
      <c r="CLB46" s="139"/>
      <c r="CLC46" s="139"/>
      <c r="CLD46" s="139"/>
      <c r="CLE46" s="139"/>
      <c r="CLF46" s="139"/>
      <c r="CLG46" s="139"/>
      <c r="CLH46" s="139"/>
      <c r="CLI46" s="139"/>
      <c r="CLJ46" s="139"/>
      <c r="CLK46" s="139"/>
      <c r="CLL46" s="139"/>
      <c r="CLM46" s="139"/>
      <c r="CLN46" s="139"/>
      <c r="CLO46" s="139"/>
      <c r="CLP46" s="139"/>
      <c r="CLQ46" s="139"/>
      <c r="CLR46" s="139"/>
      <c r="CLS46" s="139"/>
      <c r="CLT46" s="139"/>
      <c r="CLU46" s="139"/>
      <c r="CLV46" s="139"/>
      <c r="CLW46" s="139"/>
      <c r="CLX46" s="139"/>
      <c r="CLY46" s="139"/>
      <c r="CLZ46" s="139"/>
      <c r="CMA46" s="139"/>
      <c r="CMB46" s="139"/>
      <c r="CMC46" s="139"/>
      <c r="CMD46" s="139"/>
      <c r="CME46" s="139"/>
      <c r="CMF46" s="139"/>
      <c r="CMG46" s="139"/>
      <c r="CMH46" s="139"/>
      <c r="CMI46" s="139"/>
      <c r="CMJ46" s="139"/>
      <c r="CMK46" s="139"/>
      <c r="CML46" s="139"/>
      <c r="CMM46" s="139"/>
      <c r="CMN46" s="139"/>
      <c r="CMO46" s="139"/>
      <c r="CMP46" s="139"/>
      <c r="CMQ46" s="139"/>
      <c r="CMR46" s="139"/>
      <c r="CMS46" s="139"/>
      <c r="CMT46" s="139"/>
      <c r="CMU46" s="139"/>
      <c r="CMV46" s="139"/>
      <c r="CMW46" s="139"/>
      <c r="CMX46" s="139"/>
      <c r="CMY46" s="139"/>
      <c r="CMZ46" s="139"/>
      <c r="CNA46" s="139"/>
      <c r="CNB46" s="139"/>
      <c r="CNC46" s="139"/>
      <c r="CND46" s="139"/>
      <c r="CNE46" s="139"/>
      <c r="CNF46" s="139"/>
      <c r="CNG46" s="139"/>
      <c r="CNH46" s="139"/>
      <c r="CNI46" s="139"/>
      <c r="CNJ46" s="139"/>
      <c r="CNK46" s="139"/>
      <c r="CNL46" s="139"/>
      <c r="CNM46" s="139"/>
      <c r="CNN46" s="139"/>
      <c r="CNO46" s="139"/>
      <c r="CNP46" s="139"/>
      <c r="CNQ46" s="139"/>
      <c r="CNR46" s="139"/>
      <c r="CNS46" s="139"/>
      <c r="CNT46" s="139"/>
      <c r="CNU46" s="139"/>
      <c r="CNV46" s="139"/>
      <c r="CNW46" s="139"/>
      <c r="CNX46" s="139"/>
      <c r="CNY46" s="139"/>
      <c r="CNZ46" s="139"/>
      <c r="COA46" s="139"/>
      <c r="COB46" s="139"/>
      <c r="COC46" s="139"/>
      <c r="COD46" s="139"/>
      <c r="COE46" s="139"/>
      <c r="COF46" s="139"/>
      <c r="COG46" s="139"/>
      <c r="COH46" s="139"/>
      <c r="COI46" s="139"/>
      <c r="COJ46" s="139"/>
      <c r="COK46" s="139"/>
      <c r="COL46" s="139"/>
      <c r="COM46" s="139"/>
      <c r="CON46" s="139"/>
      <c r="COO46" s="139"/>
      <c r="COP46" s="139"/>
      <c r="COQ46" s="139"/>
      <c r="COR46" s="139"/>
      <c r="COS46" s="139"/>
      <c r="COT46" s="139"/>
      <c r="COU46" s="139"/>
      <c r="COV46" s="139"/>
      <c r="COW46" s="139"/>
      <c r="COX46" s="139"/>
      <c r="COY46" s="139"/>
      <c r="COZ46" s="139"/>
      <c r="CPA46" s="139"/>
      <c r="CPB46" s="139"/>
      <c r="CPC46" s="139"/>
      <c r="CPD46" s="139"/>
      <c r="CPE46" s="139"/>
      <c r="CPF46" s="139"/>
      <c r="CPG46" s="139"/>
      <c r="CPH46" s="139"/>
      <c r="CPI46" s="139"/>
      <c r="CPJ46" s="139"/>
      <c r="CPK46" s="139"/>
      <c r="CPL46" s="139"/>
      <c r="CPM46" s="139"/>
      <c r="CPN46" s="139"/>
      <c r="CPO46" s="139"/>
      <c r="CPP46" s="139"/>
      <c r="CPQ46" s="139"/>
      <c r="CPR46" s="139"/>
      <c r="CPS46" s="139"/>
      <c r="CPT46" s="139"/>
      <c r="CPU46" s="139"/>
      <c r="CPV46" s="139"/>
      <c r="CPW46" s="139"/>
      <c r="CPX46" s="139"/>
      <c r="CPY46" s="139"/>
      <c r="CPZ46" s="139"/>
      <c r="CQA46" s="139"/>
      <c r="CQB46" s="139"/>
      <c r="CQC46" s="139"/>
      <c r="CQD46" s="139"/>
      <c r="CQE46" s="139"/>
      <c r="CQF46" s="139"/>
      <c r="CQG46" s="139"/>
      <c r="CQH46" s="139"/>
      <c r="CQI46" s="139"/>
      <c r="CQJ46" s="139"/>
      <c r="CQK46" s="139"/>
      <c r="CQL46" s="139"/>
      <c r="CQM46" s="139"/>
      <c r="CQN46" s="139"/>
      <c r="CQO46" s="139"/>
      <c r="CQP46" s="139"/>
      <c r="CQQ46" s="139"/>
      <c r="CQR46" s="139"/>
      <c r="CQS46" s="139"/>
      <c r="CQT46" s="139"/>
      <c r="CQU46" s="139"/>
      <c r="CQV46" s="139"/>
      <c r="CQW46" s="139"/>
      <c r="CQX46" s="139"/>
      <c r="CQY46" s="139"/>
      <c r="CQZ46" s="139"/>
      <c r="CRA46" s="139"/>
      <c r="CRB46" s="139"/>
      <c r="CRC46" s="139"/>
      <c r="CRD46" s="139"/>
      <c r="CRE46" s="139"/>
      <c r="CRF46" s="139"/>
      <c r="CRG46" s="139"/>
      <c r="CRH46" s="139"/>
      <c r="CRI46" s="139"/>
      <c r="CRJ46" s="139"/>
      <c r="CRK46" s="139"/>
      <c r="CRL46" s="139"/>
      <c r="CRM46" s="139"/>
      <c r="CRN46" s="139"/>
      <c r="CRO46" s="139"/>
      <c r="CRP46" s="139"/>
      <c r="CRQ46" s="139"/>
      <c r="CRR46" s="139"/>
      <c r="CRS46" s="139"/>
      <c r="CRT46" s="139"/>
      <c r="CRU46" s="139"/>
      <c r="CRV46" s="139"/>
      <c r="CRW46" s="139"/>
      <c r="CRX46" s="139"/>
      <c r="CRY46" s="139"/>
      <c r="CRZ46" s="139"/>
      <c r="CSA46" s="139"/>
      <c r="CSB46" s="139"/>
      <c r="CSC46" s="139"/>
      <c r="CSD46" s="139"/>
      <c r="CSE46" s="139"/>
      <c r="CSF46" s="139"/>
      <c r="CSG46" s="139"/>
      <c r="CSH46" s="139"/>
      <c r="CSI46" s="139"/>
      <c r="CSJ46" s="139"/>
      <c r="CSK46" s="139"/>
      <c r="CSL46" s="139"/>
      <c r="CSM46" s="139"/>
      <c r="CSN46" s="139"/>
      <c r="CSO46" s="139"/>
      <c r="CSP46" s="139"/>
      <c r="CSQ46" s="139"/>
      <c r="CSR46" s="139"/>
      <c r="CSS46" s="139"/>
      <c r="CST46" s="139"/>
      <c r="CSU46" s="139"/>
      <c r="CSV46" s="139"/>
      <c r="CSW46" s="139"/>
      <c r="CSX46" s="139"/>
      <c r="CSY46" s="139"/>
      <c r="CSZ46" s="139"/>
      <c r="CTA46" s="139"/>
      <c r="CTB46" s="139"/>
      <c r="CTC46" s="139"/>
      <c r="CTD46" s="139"/>
      <c r="CTE46" s="139"/>
      <c r="CTF46" s="139"/>
      <c r="CTG46" s="139"/>
      <c r="CTH46" s="139"/>
      <c r="CTI46" s="139"/>
      <c r="CTJ46" s="139"/>
      <c r="CTK46" s="139"/>
      <c r="CTL46" s="139"/>
      <c r="CTM46" s="139"/>
      <c r="CTN46" s="139"/>
      <c r="CTO46" s="139"/>
      <c r="CTP46" s="139"/>
      <c r="CTQ46" s="139"/>
      <c r="CTR46" s="139"/>
      <c r="CTS46" s="139"/>
      <c r="CTT46" s="139"/>
      <c r="CTU46" s="139"/>
      <c r="CTV46" s="139"/>
      <c r="CTW46" s="139"/>
      <c r="CTX46" s="139"/>
      <c r="CTY46" s="139"/>
      <c r="CTZ46" s="139"/>
      <c r="CUA46" s="139"/>
      <c r="CUB46" s="139"/>
      <c r="CUC46" s="139"/>
      <c r="CUD46" s="139"/>
      <c r="CUE46" s="139"/>
      <c r="CUF46" s="139"/>
      <c r="CUG46" s="139"/>
      <c r="CUH46" s="139"/>
      <c r="CUI46" s="139"/>
      <c r="CUJ46" s="139"/>
      <c r="CUK46" s="139"/>
      <c r="CUL46" s="139"/>
      <c r="CUM46" s="139"/>
      <c r="CUN46" s="139"/>
      <c r="CUO46" s="139"/>
      <c r="CUP46" s="139"/>
      <c r="CUQ46" s="139"/>
      <c r="CUR46" s="139"/>
      <c r="CUS46" s="139"/>
      <c r="CUT46" s="139"/>
      <c r="CUU46" s="139"/>
      <c r="CUV46" s="139"/>
      <c r="CUW46" s="139"/>
      <c r="CUX46" s="139"/>
      <c r="CUY46" s="139"/>
      <c r="CUZ46" s="139"/>
      <c r="CVA46" s="139"/>
      <c r="CVB46" s="139"/>
      <c r="CVC46" s="139"/>
      <c r="CVD46" s="139"/>
      <c r="CVE46" s="139"/>
      <c r="CVF46" s="139"/>
      <c r="CVG46" s="139"/>
      <c r="CVH46" s="139"/>
      <c r="CVI46" s="139"/>
      <c r="CVJ46" s="139"/>
      <c r="CVK46" s="139"/>
      <c r="CVL46" s="139"/>
      <c r="CVM46" s="139"/>
      <c r="CVN46" s="139"/>
      <c r="CVO46" s="139"/>
      <c r="CVP46" s="139"/>
      <c r="CVQ46" s="139"/>
      <c r="CVR46" s="139"/>
      <c r="CVS46" s="139"/>
      <c r="CVT46" s="139"/>
      <c r="CVU46" s="139"/>
      <c r="CVV46" s="139"/>
      <c r="CVW46" s="139"/>
      <c r="CVX46" s="139"/>
      <c r="CVY46" s="139"/>
      <c r="CVZ46" s="139"/>
      <c r="CWA46" s="139"/>
      <c r="CWB46" s="139"/>
      <c r="CWC46" s="139"/>
      <c r="CWD46" s="139"/>
      <c r="CWE46" s="139"/>
      <c r="CWF46" s="139"/>
      <c r="CWG46" s="139"/>
      <c r="CWH46" s="139"/>
      <c r="CWI46" s="139"/>
      <c r="CWJ46" s="139"/>
      <c r="CWK46" s="139"/>
      <c r="CWL46" s="139"/>
      <c r="CWM46" s="139"/>
      <c r="CWN46" s="139"/>
      <c r="CWO46" s="139"/>
      <c r="CWP46" s="139"/>
      <c r="CWQ46" s="139"/>
      <c r="CWR46" s="139"/>
      <c r="CWS46" s="139"/>
      <c r="CWT46" s="139"/>
      <c r="CWU46" s="139"/>
      <c r="CWV46" s="139"/>
      <c r="CWW46" s="139"/>
      <c r="CWX46" s="139"/>
      <c r="CWY46" s="139"/>
      <c r="CWZ46" s="139"/>
      <c r="CXA46" s="139"/>
      <c r="CXB46" s="139"/>
      <c r="CXC46" s="139"/>
      <c r="CXD46" s="139"/>
      <c r="CXE46" s="139"/>
      <c r="CXF46" s="139"/>
      <c r="CXG46" s="139"/>
      <c r="CXH46" s="139"/>
      <c r="CXI46" s="139"/>
      <c r="CXJ46" s="139"/>
      <c r="CXK46" s="139"/>
      <c r="CXL46" s="139"/>
      <c r="CXM46" s="139"/>
      <c r="CXN46" s="139"/>
      <c r="CXO46" s="139"/>
      <c r="CXP46" s="139"/>
      <c r="CXQ46" s="139"/>
      <c r="CXR46" s="139"/>
      <c r="CXS46" s="139"/>
      <c r="CXT46" s="139"/>
      <c r="CXU46" s="139"/>
      <c r="CXV46" s="139"/>
      <c r="CXW46" s="139"/>
      <c r="CXX46" s="139"/>
      <c r="CXY46" s="139"/>
      <c r="CXZ46" s="139"/>
      <c r="CYA46" s="139"/>
      <c r="CYB46" s="139"/>
      <c r="CYC46" s="139"/>
      <c r="CYD46" s="139"/>
      <c r="CYE46" s="139"/>
      <c r="CYF46" s="139"/>
      <c r="CYG46" s="139"/>
      <c r="CYH46" s="139"/>
      <c r="CYI46" s="139"/>
      <c r="CYJ46" s="139"/>
      <c r="CYK46" s="139"/>
      <c r="CYL46" s="139"/>
      <c r="CYM46" s="139"/>
      <c r="CYN46" s="139"/>
      <c r="CYO46" s="139"/>
      <c r="CYP46" s="139"/>
      <c r="CYQ46" s="139"/>
      <c r="CYR46" s="139"/>
      <c r="CYS46" s="139"/>
      <c r="CYT46" s="139"/>
      <c r="CYU46" s="139"/>
      <c r="CYV46" s="139"/>
      <c r="CYW46" s="139"/>
      <c r="CYX46" s="139"/>
      <c r="CYY46" s="139"/>
      <c r="CYZ46" s="139"/>
      <c r="CZA46" s="139"/>
      <c r="CZB46" s="139"/>
      <c r="CZC46" s="139"/>
      <c r="CZD46" s="139"/>
      <c r="CZE46" s="139"/>
      <c r="CZF46" s="139"/>
      <c r="CZG46" s="139"/>
      <c r="CZH46" s="139"/>
      <c r="CZI46" s="139"/>
      <c r="CZJ46" s="139"/>
      <c r="CZK46" s="139"/>
      <c r="CZL46" s="139"/>
      <c r="CZM46" s="139"/>
      <c r="CZN46" s="139"/>
      <c r="CZO46" s="139"/>
      <c r="CZP46" s="139"/>
      <c r="CZQ46" s="139"/>
      <c r="CZR46" s="139"/>
      <c r="CZS46" s="139"/>
      <c r="CZT46" s="139"/>
      <c r="CZU46" s="139"/>
      <c r="CZV46" s="139"/>
      <c r="CZW46" s="139"/>
      <c r="CZX46" s="139"/>
      <c r="CZY46" s="139"/>
      <c r="CZZ46" s="139"/>
      <c r="DAA46" s="139"/>
      <c r="DAB46" s="139"/>
      <c r="DAC46" s="139"/>
      <c r="DAD46" s="139"/>
      <c r="DAE46" s="139"/>
      <c r="DAF46" s="139"/>
      <c r="DAG46" s="139"/>
      <c r="DAH46" s="139"/>
      <c r="DAI46" s="139"/>
      <c r="DAJ46" s="139"/>
      <c r="DAK46" s="139"/>
      <c r="DAL46" s="139"/>
      <c r="DAM46" s="139"/>
      <c r="DAN46" s="139"/>
      <c r="DAO46" s="139"/>
      <c r="DAP46" s="139"/>
      <c r="DAQ46" s="139"/>
      <c r="DAR46" s="139"/>
      <c r="DAS46" s="139"/>
      <c r="DAT46" s="139"/>
      <c r="DAU46" s="139"/>
      <c r="DAV46" s="139"/>
      <c r="DAW46" s="139"/>
      <c r="DAX46" s="139"/>
      <c r="DAY46" s="139"/>
      <c r="DAZ46" s="139"/>
      <c r="DBA46" s="139"/>
      <c r="DBB46" s="139"/>
      <c r="DBC46" s="139"/>
      <c r="DBD46" s="139"/>
      <c r="DBE46" s="139"/>
      <c r="DBF46" s="139"/>
      <c r="DBG46" s="139"/>
      <c r="DBH46" s="139"/>
      <c r="DBI46" s="139"/>
      <c r="DBJ46" s="139"/>
      <c r="DBK46" s="139"/>
      <c r="DBL46" s="139"/>
      <c r="DBM46" s="139"/>
      <c r="DBN46" s="139"/>
      <c r="DBO46" s="139"/>
      <c r="DBP46" s="139"/>
      <c r="DBQ46" s="139"/>
      <c r="DBR46" s="139"/>
      <c r="DBS46" s="139"/>
      <c r="DBT46" s="139"/>
      <c r="DBU46" s="139"/>
      <c r="DBV46" s="139"/>
      <c r="DBW46" s="139"/>
      <c r="DBX46" s="139"/>
      <c r="DBY46" s="139"/>
      <c r="DBZ46" s="139"/>
      <c r="DCA46" s="139"/>
      <c r="DCB46" s="139"/>
      <c r="DCC46" s="139"/>
      <c r="DCD46" s="139"/>
      <c r="DCE46" s="139"/>
      <c r="DCF46" s="139"/>
      <c r="DCG46" s="139"/>
      <c r="DCH46" s="139"/>
      <c r="DCI46" s="139"/>
      <c r="DCJ46" s="139"/>
      <c r="DCK46" s="139"/>
      <c r="DCL46" s="139"/>
      <c r="DCM46" s="139"/>
      <c r="DCN46" s="139"/>
      <c r="DCO46" s="139"/>
      <c r="DCP46" s="139"/>
      <c r="DCQ46" s="139"/>
      <c r="DCR46" s="139"/>
      <c r="DCS46" s="139"/>
      <c r="DCT46" s="139"/>
      <c r="DCU46" s="139"/>
      <c r="DCV46" s="139"/>
      <c r="DCW46" s="139"/>
      <c r="DCX46" s="139"/>
      <c r="DCY46" s="139"/>
      <c r="DCZ46" s="139"/>
      <c r="DDA46" s="139"/>
      <c r="DDB46" s="139"/>
      <c r="DDC46" s="139"/>
      <c r="DDD46" s="139"/>
      <c r="DDE46" s="139"/>
      <c r="DDF46" s="139"/>
      <c r="DDG46" s="139"/>
      <c r="DDH46" s="139"/>
      <c r="DDI46" s="139"/>
      <c r="DDJ46" s="139"/>
      <c r="DDK46" s="139"/>
      <c r="DDL46" s="139"/>
      <c r="DDM46" s="139"/>
      <c r="DDN46" s="139"/>
      <c r="DDO46" s="139"/>
      <c r="DDP46" s="139"/>
      <c r="DDQ46" s="139"/>
      <c r="DDR46" s="139"/>
      <c r="DDS46" s="139"/>
      <c r="DDT46" s="139"/>
      <c r="DDU46" s="139"/>
      <c r="DDV46" s="139"/>
      <c r="DDW46" s="139"/>
      <c r="DDX46" s="139"/>
      <c r="DDY46" s="139"/>
      <c r="DDZ46" s="139"/>
      <c r="DEA46" s="139"/>
      <c r="DEB46" s="139"/>
      <c r="DEC46" s="139"/>
      <c r="DED46" s="139"/>
      <c r="DEE46" s="139"/>
      <c r="DEF46" s="139"/>
      <c r="DEG46" s="139"/>
      <c r="DEH46" s="139"/>
      <c r="DEI46" s="139"/>
      <c r="DEJ46" s="139"/>
      <c r="DEK46" s="139"/>
      <c r="DEL46" s="139"/>
      <c r="DEM46" s="139"/>
      <c r="DEN46" s="139"/>
      <c r="DEO46" s="139"/>
      <c r="DEP46" s="139"/>
      <c r="DEQ46" s="139"/>
      <c r="DER46" s="139"/>
      <c r="DES46" s="139"/>
      <c r="DET46" s="139"/>
      <c r="DEU46" s="139"/>
      <c r="DEV46" s="139"/>
      <c r="DEW46" s="139"/>
      <c r="DEX46" s="139"/>
      <c r="DEY46" s="139"/>
      <c r="DEZ46" s="139"/>
      <c r="DFA46" s="139"/>
      <c r="DFB46" s="139"/>
      <c r="DFC46" s="139"/>
      <c r="DFD46" s="139"/>
      <c r="DFE46" s="139"/>
      <c r="DFF46" s="139"/>
      <c r="DFG46" s="139"/>
      <c r="DFH46" s="139"/>
      <c r="DFI46" s="139"/>
      <c r="DFJ46" s="139"/>
      <c r="DFK46" s="139"/>
      <c r="DFL46" s="139"/>
      <c r="DFM46" s="139"/>
      <c r="DFN46" s="139"/>
      <c r="DFO46" s="139"/>
      <c r="DFP46" s="139"/>
      <c r="DFQ46" s="139"/>
      <c r="DFR46" s="139"/>
      <c r="DFS46" s="139"/>
      <c r="DFT46" s="139"/>
      <c r="DFU46" s="139"/>
      <c r="DFV46" s="139"/>
      <c r="DFW46" s="139"/>
      <c r="DFX46" s="139"/>
      <c r="DFY46" s="139"/>
      <c r="DFZ46" s="139"/>
      <c r="DGA46" s="139"/>
      <c r="DGB46" s="139"/>
      <c r="DGC46" s="139"/>
      <c r="DGD46" s="139"/>
      <c r="DGE46" s="139"/>
      <c r="DGF46" s="139"/>
      <c r="DGG46" s="139"/>
      <c r="DGH46" s="139"/>
      <c r="DGI46" s="139"/>
      <c r="DGJ46" s="139"/>
      <c r="DGK46" s="139"/>
      <c r="DGL46" s="139"/>
      <c r="DGM46" s="139"/>
      <c r="DGN46" s="139"/>
      <c r="DGO46" s="139"/>
      <c r="DGP46" s="139"/>
      <c r="DGQ46" s="139"/>
      <c r="DGR46" s="139"/>
      <c r="DGS46" s="139"/>
      <c r="DGT46" s="139"/>
      <c r="DGU46" s="139"/>
      <c r="DGV46" s="139"/>
      <c r="DGW46" s="139"/>
      <c r="DGX46" s="139"/>
      <c r="DGY46" s="139"/>
      <c r="DGZ46" s="139"/>
      <c r="DHA46" s="139"/>
      <c r="DHB46" s="139"/>
      <c r="DHC46" s="139"/>
      <c r="DHD46" s="139"/>
      <c r="DHE46" s="139"/>
      <c r="DHF46" s="139"/>
      <c r="DHG46" s="139"/>
      <c r="DHH46" s="139"/>
      <c r="DHI46" s="139"/>
      <c r="DHJ46" s="139"/>
      <c r="DHK46" s="139"/>
      <c r="DHL46" s="139"/>
      <c r="DHM46" s="139"/>
      <c r="DHN46" s="139"/>
      <c r="DHO46" s="139"/>
      <c r="DHP46" s="139"/>
      <c r="DHQ46" s="139"/>
      <c r="DHR46" s="139"/>
      <c r="DHS46" s="139"/>
      <c r="DHT46" s="139"/>
      <c r="DHU46" s="139"/>
      <c r="DHV46" s="139"/>
      <c r="DHW46" s="139"/>
      <c r="DHX46" s="139"/>
      <c r="DHY46" s="139"/>
      <c r="DHZ46" s="139"/>
      <c r="DIA46" s="139"/>
      <c r="DIB46" s="139"/>
      <c r="DIC46" s="139"/>
      <c r="DID46" s="139"/>
      <c r="DIE46" s="139"/>
      <c r="DIF46" s="139"/>
      <c r="DIG46" s="139"/>
      <c r="DIH46" s="139"/>
      <c r="DII46" s="139"/>
      <c r="DIJ46" s="139"/>
      <c r="DIK46" s="139"/>
      <c r="DIL46" s="139"/>
      <c r="DIM46" s="139"/>
      <c r="DIN46" s="139"/>
      <c r="DIO46" s="139"/>
      <c r="DIP46" s="139"/>
      <c r="DIQ46" s="139"/>
      <c r="DIR46" s="139"/>
      <c r="DIS46" s="139"/>
      <c r="DIT46" s="139"/>
      <c r="DIU46" s="139"/>
      <c r="DIV46" s="139"/>
      <c r="DIW46" s="139"/>
      <c r="DIX46" s="139"/>
      <c r="DIY46" s="139"/>
      <c r="DIZ46" s="139"/>
      <c r="DJA46" s="139"/>
      <c r="DJB46" s="139"/>
      <c r="DJC46" s="139"/>
      <c r="DJD46" s="139"/>
      <c r="DJE46" s="139"/>
      <c r="DJF46" s="139"/>
      <c r="DJG46" s="139"/>
      <c r="DJH46" s="139"/>
      <c r="DJI46" s="139"/>
      <c r="DJJ46" s="139"/>
      <c r="DJK46" s="139"/>
      <c r="DJL46" s="139"/>
      <c r="DJM46" s="139"/>
      <c r="DJN46" s="139"/>
      <c r="DJO46" s="139"/>
      <c r="DJP46" s="139"/>
      <c r="DJQ46" s="139"/>
      <c r="DJR46" s="139"/>
      <c r="DJS46" s="139"/>
      <c r="DJT46" s="139"/>
      <c r="DJU46" s="139"/>
      <c r="DJV46" s="139"/>
      <c r="DJW46" s="139"/>
      <c r="DJX46" s="139"/>
      <c r="DJY46" s="139"/>
      <c r="DJZ46" s="139"/>
      <c r="DKA46" s="139"/>
      <c r="DKB46" s="139"/>
      <c r="DKC46" s="139"/>
      <c r="DKD46" s="139"/>
      <c r="DKE46" s="139"/>
      <c r="DKF46" s="139"/>
      <c r="DKG46" s="139"/>
      <c r="DKH46" s="139"/>
      <c r="DKI46" s="139"/>
      <c r="DKJ46" s="139"/>
      <c r="DKK46" s="139"/>
      <c r="DKL46" s="139"/>
      <c r="DKM46" s="139"/>
      <c r="DKN46" s="139"/>
      <c r="DKO46" s="139"/>
      <c r="DKP46" s="139"/>
      <c r="DKQ46" s="139"/>
      <c r="DKR46" s="139"/>
      <c r="DKS46" s="139"/>
      <c r="DKT46" s="139"/>
      <c r="DKU46" s="139"/>
      <c r="DKV46" s="139"/>
      <c r="DKW46" s="139"/>
      <c r="DKX46" s="139"/>
      <c r="DKY46" s="139"/>
      <c r="DKZ46" s="139"/>
      <c r="DLA46" s="139"/>
      <c r="DLB46" s="139"/>
      <c r="DLC46" s="139"/>
      <c r="DLD46" s="139"/>
      <c r="DLE46" s="139"/>
      <c r="DLF46" s="139"/>
      <c r="DLG46" s="139"/>
      <c r="DLH46" s="139"/>
      <c r="DLI46" s="139"/>
      <c r="DLJ46" s="139"/>
      <c r="DLK46" s="139"/>
      <c r="DLL46" s="139"/>
      <c r="DLM46" s="139"/>
      <c r="DLN46" s="139"/>
      <c r="DLO46" s="139"/>
      <c r="DLP46" s="139"/>
      <c r="DLQ46" s="139"/>
      <c r="DLR46" s="139"/>
      <c r="DLS46" s="139"/>
      <c r="DLT46" s="139"/>
      <c r="DLU46" s="139"/>
      <c r="DLV46" s="139"/>
      <c r="DLW46" s="139"/>
      <c r="DLX46" s="139"/>
      <c r="DLY46" s="139"/>
      <c r="DLZ46" s="139"/>
      <c r="DMA46" s="139"/>
      <c r="DMB46" s="139"/>
      <c r="DMC46" s="139"/>
      <c r="DMD46" s="139"/>
      <c r="DME46" s="139"/>
      <c r="DMF46" s="139"/>
      <c r="DMG46" s="139"/>
      <c r="DMH46" s="139"/>
      <c r="DMI46" s="139"/>
      <c r="DMJ46" s="139"/>
      <c r="DMK46" s="139"/>
      <c r="DML46" s="139"/>
      <c r="DMM46" s="139"/>
      <c r="DMN46" s="139"/>
      <c r="DMO46" s="139"/>
      <c r="DMP46" s="139"/>
      <c r="DMQ46" s="139"/>
      <c r="DMR46" s="139"/>
      <c r="DMS46" s="139"/>
      <c r="DMT46" s="139"/>
      <c r="DMU46" s="139"/>
      <c r="DMV46" s="139"/>
      <c r="DMW46" s="139"/>
      <c r="DMX46" s="139"/>
      <c r="DMY46" s="139"/>
      <c r="DMZ46" s="139"/>
      <c r="DNA46" s="139"/>
      <c r="DNB46" s="139"/>
      <c r="DNC46" s="139"/>
      <c r="DND46" s="139"/>
      <c r="DNE46" s="139"/>
      <c r="DNF46" s="139"/>
      <c r="DNG46" s="139"/>
      <c r="DNH46" s="139"/>
      <c r="DNI46" s="139"/>
      <c r="DNJ46" s="139"/>
      <c r="DNK46" s="139"/>
      <c r="DNL46" s="139"/>
      <c r="DNM46" s="139"/>
      <c r="DNN46" s="139"/>
      <c r="DNO46" s="139"/>
      <c r="DNP46" s="139"/>
      <c r="DNQ46" s="139"/>
      <c r="DNR46" s="139"/>
      <c r="DNS46" s="139"/>
      <c r="DNT46" s="139"/>
      <c r="DNU46" s="139"/>
      <c r="DNV46" s="139"/>
      <c r="DNW46" s="139"/>
      <c r="DNX46" s="139"/>
      <c r="DNY46" s="139"/>
      <c r="DNZ46" s="139"/>
      <c r="DOA46" s="139"/>
      <c r="DOB46" s="139"/>
      <c r="DOC46" s="139"/>
      <c r="DOD46" s="139"/>
      <c r="DOE46" s="139"/>
      <c r="DOF46" s="139"/>
      <c r="DOG46" s="139"/>
      <c r="DOH46" s="139"/>
      <c r="DOI46" s="139"/>
      <c r="DOJ46" s="139"/>
      <c r="DOK46" s="139"/>
      <c r="DOL46" s="139"/>
      <c r="DOM46" s="139"/>
      <c r="DON46" s="139"/>
      <c r="DOO46" s="139"/>
      <c r="DOP46" s="139"/>
      <c r="DOQ46" s="139"/>
      <c r="DOR46" s="139"/>
      <c r="DOS46" s="139"/>
      <c r="DOT46" s="139"/>
      <c r="DOU46" s="139"/>
      <c r="DOV46" s="139"/>
      <c r="DOW46" s="139"/>
      <c r="DOX46" s="139"/>
      <c r="DOY46" s="139"/>
      <c r="DOZ46" s="139"/>
      <c r="DPA46" s="139"/>
      <c r="DPB46" s="139"/>
      <c r="DPC46" s="139"/>
      <c r="DPD46" s="139"/>
      <c r="DPE46" s="139"/>
      <c r="DPF46" s="139"/>
      <c r="DPG46" s="139"/>
      <c r="DPH46" s="139"/>
      <c r="DPI46" s="139"/>
      <c r="DPJ46" s="139"/>
      <c r="DPK46" s="139"/>
      <c r="DPL46" s="139"/>
      <c r="DPM46" s="139"/>
      <c r="DPN46" s="139"/>
      <c r="DPO46" s="139"/>
      <c r="DPP46" s="139"/>
      <c r="DPQ46" s="139"/>
      <c r="DPR46" s="139"/>
      <c r="DPS46" s="139"/>
      <c r="DPT46" s="139"/>
      <c r="DPU46" s="139"/>
      <c r="DPV46" s="139"/>
      <c r="DPW46" s="139"/>
      <c r="DPX46" s="139"/>
      <c r="DPY46" s="139"/>
      <c r="DPZ46" s="139"/>
      <c r="DQA46" s="139"/>
      <c r="DQB46" s="139"/>
      <c r="DQC46" s="139"/>
      <c r="DQD46" s="139"/>
      <c r="DQE46" s="139"/>
      <c r="DQF46" s="139"/>
      <c r="DQG46" s="139"/>
      <c r="DQH46" s="139"/>
      <c r="DQI46" s="139"/>
      <c r="DQJ46" s="139"/>
      <c r="DQK46" s="139"/>
      <c r="DQL46" s="139"/>
      <c r="DQM46" s="139"/>
      <c r="DQN46" s="139"/>
      <c r="DQO46" s="139"/>
      <c r="DQP46" s="139"/>
      <c r="DQQ46" s="139"/>
      <c r="DQR46" s="139"/>
      <c r="DQS46" s="139"/>
      <c r="DQT46" s="139"/>
      <c r="DQU46" s="139"/>
      <c r="DQV46" s="139"/>
      <c r="DQW46" s="139"/>
      <c r="DQX46" s="139"/>
      <c r="DQY46" s="139"/>
      <c r="DQZ46" s="139"/>
      <c r="DRA46" s="139"/>
      <c r="DRB46" s="139"/>
      <c r="DRC46" s="139"/>
      <c r="DRD46" s="139"/>
      <c r="DRE46" s="139"/>
      <c r="DRF46" s="139"/>
      <c r="DRG46" s="139"/>
      <c r="DRH46" s="139"/>
      <c r="DRI46" s="139"/>
      <c r="DRJ46" s="139"/>
      <c r="DRK46" s="139"/>
      <c r="DRL46" s="139"/>
      <c r="DRM46" s="139"/>
      <c r="DRN46" s="139"/>
      <c r="DRO46" s="139"/>
      <c r="DRP46" s="139"/>
      <c r="DRQ46" s="139"/>
      <c r="DRR46" s="139"/>
      <c r="DRS46" s="139"/>
      <c r="DRT46" s="139"/>
      <c r="DRU46" s="139"/>
      <c r="DRV46" s="139"/>
      <c r="DRW46" s="139"/>
      <c r="DRX46" s="139"/>
      <c r="DRY46" s="139"/>
      <c r="DRZ46" s="139"/>
      <c r="DSA46" s="139"/>
      <c r="DSB46" s="139"/>
      <c r="DSC46" s="139"/>
      <c r="DSD46" s="139"/>
      <c r="DSE46" s="139"/>
      <c r="DSF46" s="139"/>
      <c r="DSG46" s="139"/>
      <c r="DSH46" s="139"/>
      <c r="DSI46" s="139"/>
      <c r="DSJ46" s="139"/>
      <c r="DSK46" s="139"/>
      <c r="DSL46" s="139"/>
      <c r="DSM46" s="139"/>
      <c r="DSN46" s="139"/>
      <c r="DSO46" s="139"/>
      <c r="DSP46" s="139"/>
      <c r="DSQ46" s="139"/>
      <c r="DSR46" s="139"/>
      <c r="DSS46" s="139"/>
      <c r="DST46" s="139"/>
      <c r="DSU46" s="139"/>
      <c r="DSV46" s="139"/>
      <c r="DSW46" s="139"/>
      <c r="DSX46" s="139"/>
      <c r="DSY46" s="139"/>
      <c r="DSZ46" s="139"/>
      <c r="DTA46" s="139"/>
      <c r="DTB46" s="139"/>
      <c r="DTC46" s="139"/>
      <c r="DTD46" s="139"/>
      <c r="DTE46" s="139"/>
      <c r="DTF46" s="139"/>
      <c r="DTG46" s="139"/>
      <c r="DTH46" s="139"/>
      <c r="DTI46" s="139"/>
      <c r="DTJ46" s="139"/>
      <c r="DTK46" s="139"/>
      <c r="DTL46" s="139"/>
      <c r="DTM46" s="139"/>
      <c r="DTN46" s="139"/>
      <c r="DTO46" s="139"/>
      <c r="DTP46" s="139"/>
      <c r="DTQ46" s="139"/>
      <c r="DTR46" s="139"/>
      <c r="DTS46" s="139"/>
      <c r="DTT46" s="139"/>
      <c r="DTU46" s="139"/>
      <c r="DTV46" s="139"/>
      <c r="DTW46" s="139"/>
      <c r="DTX46" s="139"/>
      <c r="DTY46" s="139"/>
      <c r="DTZ46" s="139"/>
      <c r="DUA46" s="139"/>
      <c r="DUB46" s="139"/>
      <c r="DUC46" s="139"/>
      <c r="DUD46" s="139"/>
      <c r="DUE46" s="139"/>
      <c r="DUF46" s="139"/>
      <c r="DUG46" s="139"/>
      <c r="DUH46" s="139"/>
      <c r="DUI46" s="139"/>
      <c r="DUJ46" s="139"/>
      <c r="DUK46" s="139"/>
      <c r="DUL46" s="139"/>
      <c r="DUM46" s="139"/>
      <c r="DUN46" s="139"/>
      <c r="DUO46" s="139"/>
      <c r="DUP46" s="139"/>
      <c r="DUQ46" s="139"/>
      <c r="DUR46" s="139"/>
      <c r="DUS46" s="139"/>
      <c r="DUT46" s="139"/>
      <c r="DUU46" s="139"/>
      <c r="DUV46" s="139"/>
      <c r="DUW46" s="139"/>
      <c r="DUX46" s="139"/>
      <c r="DUY46" s="139"/>
      <c r="DUZ46" s="139"/>
      <c r="DVA46" s="139"/>
      <c r="DVB46" s="139"/>
      <c r="DVC46" s="139"/>
      <c r="DVD46" s="139"/>
      <c r="DVE46" s="139"/>
      <c r="DVF46" s="139"/>
      <c r="DVG46" s="139"/>
      <c r="DVH46" s="139"/>
      <c r="DVI46" s="139"/>
      <c r="DVJ46" s="139"/>
      <c r="DVK46" s="139"/>
      <c r="DVL46" s="139"/>
      <c r="DVM46" s="139"/>
      <c r="DVN46" s="139"/>
      <c r="DVO46" s="139"/>
      <c r="DVP46" s="139"/>
      <c r="DVQ46" s="139"/>
      <c r="DVR46" s="139"/>
      <c r="DVS46" s="139"/>
      <c r="DVT46" s="139"/>
      <c r="DVU46" s="139"/>
      <c r="DVV46" s="139"/>
      <c r="DVW46" s="139"/>
      <c r="DVX46" s="139"/>
      <c r="DVY46" s="139"/>
      <c r="DVZ46" s="139"/>
      <c r="DWA46" s="139"/>
      <c r="DWB46" s="139"/>
      <c r="DWC46" s="139"/>
      <c r="DWD46" s="139"/>
      <c r="DWE46" s="139"/>
      <c r="DWF46" s="139"/>
      <c r="DWG46" s="139"/>
      <c r="DWH46" s="139"/>
      <c r="DWI46" s="139"/>
      <c r="DWJ46" s="139"/>
      <c r="DWK46" s="139"/>
      <c r="DWL46" s="139"/>
      <c r="DWM46" s="139"/>
      <c r="DWN46" s="139"/>
      <c r="DWO46" s="139"/>
      <c r="DWP46" s="139"/>
      <c r="DWQ46" s="139"/>
      <c r="DWR46" s="139"/>
      <c r="DWS46" s="139"/>
      <c r="DWT46" s="139"/>
      <c r="DWU46" s="139"/>
      <c r="DWV46" s="139"/>
      <c r="DWW46" s="139"/>
      <c r="DWX46" s="139"/>
      <c r="DWY46" s="139"/>
      <c r="DWZ46" s="139"/>
      <c r="DXA46" s="139"/>
      <c r="DXB46" s="139"/>
      <c r="DXC46" s="139"/>
      <c r="DXD46" s="139"/>
      <c r="DXE46" s="139"/>
      <c r="DXF46" s="139"/>
      <c r="DXG46" s="139"/>
      <c r="DXH46" s="139"/>
      <c r="DXI46" s="139"/>
      <c r="DXJ46" s="139"/>
      <c r="DXK46" s="139"/>
      <c r="DXL46" s="139"/>
      <c r="DXM46" s="139"/>
      <c r="DXN46" s="139"/>
      <c r="DXO46" s="139"/>
      <c r="DXP46" s="139"/>
      <c r="DXQ46" s="139"/>
      <c r="DXR46" s="139"/>
      <c r="DXS46" s="139"/>
      <c r="DXT46" s="139"/>
      <c r="DXU46" s="139"/>
      <c r="DXV46" s="139"/>
      <c r="DXW46" s="139"/>
      <c r="DXX46" s="139"/>
      <c r="DXY46" s="139"/>
      <c r="DXZ46" s="139"/>
      <c r="DYA46" s="139"/>
      <c r="DYB46" s="139"/>
      <c r="DYC46" s="139"/>
      <c r="DYD46" s="139"/>
      <c r="DYE46" s="139"/>
      <c r="DYF46" s="139"/>
      <c r="DYG46" s="139"/>
      <c r="DYH46" s="139"/>
      <c r="DYI46" s="139"/>
      <c r="DYJ46" s="139"/>
      <c r="DYK46" s="139"/>
      <c r="DYL46" s="139"/>
      <c r="DYM46" s="139"/>
      <c r="DYN46" s="139"/>
      <c r="DYO46" s="139"/>
      <c r="DYP46" s="139"/>
      <c r="DYQ46" s="139"/>
      <c r="DYR46" s="139"/>
      <c r="DYS46" s="139"/>
      <c r="DYT46" s="139"/>
      <c r="DYU46" s="139"/>
      <c r="DYV46" s="139"/>
      <c r="DYW46" s="139"/>
      <c r="DYX46" s="139"/>
      <c r="DYY46" s="139"/>
      <c r="DYZ46" s="139"/>
      <c r="DZA46" s="139"/>
      <c r="DZB46" s="139"/>
      <c r="DZC46" s="139"/>
      <c r="DZD46" s="139"/>
      <c r="DZE46" s="139"/>
      <c r="DZF46" s="139"/>
      <c r="DZG46" s="139"/>
      <c r="DZH46" s="139"/>
      <c r="DZI46" s="139"/>
      <c r="DZJ46" s="139"/>
      <c r="DZK46" s="139"/>
      <c r="DZL46" s="139"/>
      <c r="DZM46" s="139"/>
      <c r="DZN46" s="139"/>
      <c r="DZO46" s="139"/>
      <c r="DZP46" s="139"/>
      <c r="DZQ46" s="139"/>
      <c r="DZR46" s="139"/>
      <c r="DZS46" s="139"/>
      <c r="DZT46" s="139"/>
      <c r="DZU46" s="139"/>
      <c r="DZV46" s="139"/>
      <c r="DZW46" s="139"/>
      <c r="DZX46" s="139"/>
      <c r="DZY46" s="139"/>
      <c r="DZZ46" s="139"/>
      <c r="EAA46" s="139"/>
      <c r="EAB46" s="139"/>
      <c r="EAC46" s="139"/>
      <c r="EAD46" s="139"/>
      <c r="EAE46" s="139"/>
      <c r="EAF46" s="139"/>
      <c r="EAG46" s="139"/>
      <c r="EAH46" s="139"/>
      <c r="EAI46" s="139"/>
      <c r="EAJ46" s="139"/>
      <c r="EAK46" s="139"/>
      <c r="EAL46" s="139"/>
      <c r="EAM46" s="139"/>
      <c r="EAN46" s="139"/>
      <c r="EAO46" s="139"/>
      <c r="EAP46" s="139"/>
      <c r="EAQ46" s="139"/>
      <c r="EAR46" s="139"/>
      <c r="EAS46" s="139"/>
      <c r="EAT46" s="139"/>
      <c r="EAU46" s="139"/>
      <c r="EAV46" s="139"/>
      <c r="EAW46" s="139"/>
      <c r="EAX46" s="139"/>
      <c r="EAY46" s="139"/>
      <c r="EAZ46" s="139"/>
      <c r="EBA46" s="139"/>
      <c r="EBB46" s="139"/>
      <c r="EBC46" s="139"/>
      <c r="EBD46" s="139"/>
      <c r="EBE46" s="139"/>
      <c r="EBF46" s="139"/>
      <c r="EBG46" s="139"/>
      <c r="EBH46" s="139"/>
      <c r="EBI46" s="139"/>
      <c r="EBJ46" s="139"/>
      <c r="EBK46" s="139"/>
      <c r="EBL46" s="139"/>
      <c r="EBM46" s="139"/>
      <c r="EBN46" s="139"/>
      <c r="EBO46" s="139"/>
      <c r="EBP46" s="139"/>
      <c r="EBQ46" s="139"/>
      <c r="EBR46" s="139"/>
      <c r="EBS46" s="139"/>
      <c r="EBT46" s="139"/>
      <c r="EBU46" s="139"/>
      <c r="EBV46" s="139"/>
      <c r="EBW46" s="139"/>
      <c r="EBX46" s="139"/>
      <c r="EBY46" s="139"/>
      <c r="EBZ46" s="139"/>
      <c r="ECA46" s="139"/>
      <c r="ECB46" s="139"/>
      <c r="ECC46" s="139"/>
      <c r="ECD46" s="139"/>
      <c r="ECE46" s="139"/>
      <c r="ECF46" s="139"/>
      <c r="ECG46" s="139"/>
      <c r="ECH46" s="139"/>
      <c r="ECI46" s="139"/>
      <c r="ECJ46" s="139"/>
      <c r="ECK46" s="139"/>
      <c r="ECL46" s="139"/>
      <c r="ECM46" s="139"/>
      <c r="ECN46" s="139"/>
      <c r="ECO46" s="139"/>
      <c r="ECP46" s="139"/>
      <c r="ECQ46" s="139"/>
      <c r="ECR46" s="139"/>
      <c r="ECS46" s="139"/>
      <c r="ECT46" s="139"/>
      <c r="ECU46" s="139"/>
      <c r="ECV46" s="139"/>
      <c r="ECW46" s="139"/>
      <c r="ECX46" s="139"/>
      <c r="ECY46" s="139"/>
      <c r="ECZ46" s="139"/>
      <c r="EDA46" s="139"/>
      <c r="EDB46" s="139"/>
      <c r="EDC46" s="139"/>
      <c r="EDD46" s="139"/>
      <c r="EDE46" s="139"/>
      <c r="EDF46" s="139"/>
      <c r="EDG46" s="139"/>
      <c r="EDH46" s="139"/>
      <c r="EDI46" s="139"/>
      <c r="EDJ46" s="139"/>
      <c r="EDK46" s="139"/>
      <c r="EDL46" s="139"/>
      <c r="EDM46" s="139"/>
      <c r="EDN46" s="139"/>
      <c r="EDO46" s="139"/>
      <c r="EDP46" s="139"/>
      <c r="EDQ46" s="139"/>
      <c r="EDR46" s="139"/>
      <c r="EDS46" s="139"/>
      <c r="EDT46" s="139"/>
      <c r="EDU46" s="139"/>
      <c r="EDV46" s="139"/>
      <c r="EDW46" s="139"/>
      <c r="EDX46" s="139"/>
      <c r="EDY46" s="139"/>
      <c r="EDZ46" s="139"/>
      <c r="EEA46" s="139"/>
      <c r="EEB46" s="139"/>
      <c r="EEC46" s="139"/>
      <c r="EED46" s="139"/>
      <c r="EEE46" s="139"/>
      <c r="EEF46" s="139"/>
      <c r="EEG46" s="139"/>
      <c r="EEH46" s="139"/>
      <c r="EEI46" s="139"/>
      <c r="EEJ46" s="139"/>
      <c r="EEK46" s="139"/>
      <c r="EEL46" s="139"/>
      <c r="EEM46" s="139"/>
      <c r="EEN46" s="139"/>
      <c r="EEO46" s="139"/>
      <c r="EEP46" s="139"/>
      <c r="EEQ46" s="139"/>
      <c r="EER46" s="139"/>
      <c r="EES46" s="139"/>
      <c r="EET46" s="139"/>
      <c r="EEU46" s="139"/>
      <c r="EEV46" s="139"/>
      <c r="EEW46" s="139"/>
      <c r="EEX46" s="139"/>
      <c r="EEY46" s="139"/>
      <c r="EEZ46" s="139"/>
      <c r="EFA46" s="139"/>
      <c r="EFB46" s="139"/>
      <c r="EFC46" s="139"/>
      <c r="EFD46" s="139"/>
      <c r="EFE46" s="139"/>
      <c r="EFF46" s="139"/>
      <c r="EFG46" s="139"/>
      <c r="EFH46" s="139"/>
      <c r="EFI46" s="139"/>
      <c r="EFJ46" s="139"/>
      <c r="EFK46" s="139"/>
      <c r="EFL46" s="139"/>
      <c r="EFM46" s="139"/>
      <c r="EFN46" s="139"/>
      <c r="EFO46" s="139"/>
      <c r="EFP46" s="139"/>
      <c r="EFQ46" s="139"/>
      <c r="EFR46" s="139"/>
      <c r="EFS46" s="139"/>
      <c r="EFT46" s="139"/>
      <c r="EFU46" s="139"/>
      <c r="EFV46" s="139"/>
      <c r="EFW46" s="139"/>
      <c r="EFX46" s="139"/>
      <c r="EFY46" s="139"/>
      <c r="EFZ46" s="139"/>
      <c r="EGA46" s="139"/>
      <c r="EGB46" s="139"/>
      <c r="EGC46" s="139"/>
      <c r="EGD46" s="139"/>
      <c r="EGE46" s="139"/>
      <c r="EGF46" s="139"/>
      <c r="EGG46" s="139"/>
      <c r="EGH46" s="139"/>
      <c r="EGI46" s="139"/>
      <c r="EGJ46" s="139"/>
      <c r="EGK46" s="139"/>
      <c r="EGL46" s="139"/>
      <c r="EGM46" s="139"/>
      <c r="EGN46" s="139"/>
      <c r="EGO46" s="139"/>
      <c r="EGP46" s="139"/>
      <c r="EGQ46" s="139"/>
      <c r="EGR46" s="139"/>
      <c r="EGS46" s="139"/>
      <c r="EGT46" s="139"/>
      <c r="EGU46" s="139"/>
      <c r="EGV46" s="139"/>
      <c r="EGW46" s="139"/>
      <c r="EGX46" s="139"/>
      <c r="EGY46" s="139"/>
      <c r="EGZ46" s="139"/>
      <c r="EHA46" s="139"/>
      <c r="EHB46" s="139"/>
      <c r="EHC46" s="139"/>
      <c r="EHD46" s="139"/>
      <c r="EHE46" s="139"/>
      <c r="EHF46" s="139"/>
      <c r="EHG46" s="139"/>
      <c r="EHH46" s="139"/>
      <c r="EHI46" s="139"/>
      <c r="EHJ46" s="139"/>
      <c r="EHK46" s="139"/>
      <c r="EHL46" s="139"/>
      <c r="EHM46" s="139"/>
      <c r="EHN46" s="139"/>
      <c r="EHO46" s="139"/>
      <c r="EHP46" s="139"/>
      <c r="EHQ46" s="139"/>
      <c r="EHR46" s="139"/>
      <c r="EHS46" s="139"/>
      <c r="EHT46" s="139"/>
      <c r="EHU46" s="139"/>
      <c r="EHV46" s="139"/>
      <c r="EHW46" s="139"/>
      <c r="EHX46" s="139"/>
      <c r="EHY46" s="139"/>
      <c r="EHZ46" s="139"/>
      <c r="EIA46" s="139"/>
      <c r="EIB46" s="139"/>
      <c r="EIC46" s="139"/>
      <c r="EID46" s="139"/>
      <c r="EIE46" s="139"/>
      <c r="EIF46" s="139"/>
      <c r="EIG46" s="139"/>
      <c r="EIH46" s="139"/>
      <c r="EII46" s="139"/>
      <c r="EIJ46" s="139"/>
      <c r="EIK46" s="139"/>
      <c r="EIL46" s="139"/>
      <c r="EIM46" s="139"/>
      <c r="EIN46" s="139"/>
      <c r="EIO46" s="139"/>
      <c r="EIP46" s="139"/>
      <c r="EIQ46" s="139"/>
      <c r="EIR46" s="139"/>
      <c r="EIS46" s="139"/>
      <c r="EIT46" s="139"/>
      <c r="EIU46" s="139"/>
      <c r="EIV46" s="139"/>
      <c r="EIW46" s="139"/>
      <c r="EIX46" s="139"/>
      <c r="EIY46" s="139"/>
      <c r="EIZ46" s="139"/>
      <c r="EJA46" s="139"/>
      <c r="EJB46" s="139"/>
      <c r="EJC46" s="139"/>
      <c r="EJD46" s="139"/>
      <c r="EJE46" s="139"/>
      <c r="EJF46" s="139"/>
      <c r="EJG46" s="139"/>
      <c r="EJH46" s="139"/>
      <c r="EJI46" s="139"/>
      <c r="EJJ46" s="139"/>
      <c r="EJK46" s="139"/>
      <c r="EJL46" s="139"/>
      <c r="EJM46" s="139"/>
      <c r="EJN46" s="139"/>
      <c r="EJO46" s="139"/>
      <c r="EJP46" s="139"/>
      <c r="EJQ46" s="139"/>
      <c r="EJR46" s="139"/>
      <c r="EJS46" s="139"/>
      <c r="EJT46" s="139"/>
      <c r="EJU46" s="139"/>
      <c r="EJV46" s="139"/>
      <c r="EJW46" s="139"/>
      <c r="EJX46" s="139"/>
      <c r="EJY46" s="139"/>
      <c r="EJZ46" s="139"/>
      <c r="EKA46" s="139"/>
      <c r="EKB46" s="139"/>
      <c r="EKC46" s="139"/>
      <c r="EKD46" s="139"/>
      <c r="EKE46" s="139"/>
      <c r="EKF46" s="139"/>
      <c r="EKG46" s="139"/>
      <c r="EKH46" s="139"/>
      <c r="EKI46" s="139"/>
      <c r="EKJ46" s="139"/>
      <c r="EKK46" s="139"/>
      <c r="EKL46" s="139"/>
      <c r="EKM46" s="139"/>
      <c r="EKN46" s="139"/>
      <c r="EKO46" s="139"/>
      <c r="EKP46" s="139"/>
      <c r="EKQ46" s="139"/>
      <c r="EKR46" s="139"/>
      <c r="EKS46" s="139"/>
      <c r="EKT46" s="139"/>
      <c r="EKU46" s="139"/>
      <c r="EKV46" s="139"/>
      <c r="EKW46" s="139"/>
      <c r="EKX46" s="139"/>
      <c r="EKY46" s="139"/>
      <c r="EKZ46" s="139"/>
      <c r="ELA46" s="139"/>
      <c r="ELB46" s="139"/>
      <c r="ELC46" s="139"/>
      <c r="ELD46" s="139"/>
      <c r="ELE46" s="139"/>
      <c r="ELF46" s="139"/>
      <c r="ELG46" s="139"/>
      <c r="ELH46" s="139"/>
      <c r="ELI46" s="139"/>
      <c r="ELJ46" s="139"/>
      <c r="ELK46" s="139"/>
      <c r="ELL46" s="139"/>
      <c r="ELM46" s="139"/>
      <c r="ELN46" s="139"/>
      <c r="ELO46" s="139"/>
      <c r="ELP46" s="139"/>
      <c r="ELQ46" s="139"/>
      <c r="ELR46" s="139"/>
      <c r="ELS46" s="139"/>
      <c r="ELT46" s="139"/>
      <c r="ELU46" s="139"/>
      <c r="ELV46" s="139"/>
      <c r="ELW46" s="139"/>
      <c r="ELX46" s="139"/>
      <c r="ELY46" s="139"/>
      <c r="ELZ46" s="139"/>
      <c r="EMA46" s="139"/>
      <c r="EMB46" s="139"/>
      <c r="EMC46" s="139"/>
      <c r="EMD46" s="139"/>
      <c r="EME46" s="139"/>
      <c r="EMF46" s="139"/>
      <c r="EMG46" s="139"/>
      <c r="EMH46" s="139"/>
      <c r="EMI46" s="139"/>
      <c r="EMJ46" s="139"/>
      <c r="EMK46" s="139"/>
      <c r="EML46" s="139"/>
      <c r="EMM46" s="139"/>
      <c r="EMN46" s="139"/>
      <c r="EMO46" s="139"/>
      <c r="EMP46" s="139"/>
      <c r="EMQ46" s="139"/>
      <c r="EMR46" s="139"/>
      <c r="EMS46" s="139"/>
      <c r="EMT46" s="139"/>
      <c r="EMU46" s="139"/>
      <c r="EMV46" s="139"/>
      <c r="EMW46" s="139"/>
      <c r="EMX46" s="139"/>
      <c r="EMY46" s="139"/>
      <c r="EMZ46" s="139"/>
      <c r="ENA46" s="139"/>
      <c r="ENB46" s="139"/>
      <c r="ENC46" s="139"/>
      <c r="END46" s="139"/>
      <c r="ENE46" s="139"/>
      <c r="ENF46" s="139"/>
      <c r="ENG46" s="139"/>
      <c r="ENH46" s="139"/>
      <c r="ENI46" s="139"/>
      <c r="ENJ46" s="139"/>
      <c r="ENK46" s="139"/>
      <c r="ENL46" s="139"/>
      <c r="ENM46" s="139"/>
      <c r="ENN46" s="139"/>
      <c r="ENO46" s="139"/>
      <c r="ENP46" s="139"/>
      <c r="ENQ46" s="139"/>
      <c r="ENR46" s="139"/>
      <c r="ENS46" s="139"/>
      <c r="ENT46" s="139"/>
      <c r="ENU46" s="139"/>
      <c r="ENV46" s="139"/>
      <c r="ENW46" s="139"/>
      <c r="ENX46" s="139"/>
      <c r="ENY46" s="139"/>
      <c r="ENZ46" s="139"/>
      <c r="EOA46" s="139"/>
      <c r="EOB46" s="139"/>
      <c r="EOC46" s="139"/>
      <c r="EOD46" s="139"/>
      <c r="EOE46" s="139"/>
      <c r="EOF46" s="139"/>
      <c r="EOG46" s="139"/>
      <c r="EOH46" s="139"/>
      <c r="EOI46" s="139"/>
      <c r="EOJ46" s="139"/>
      <c r="EOK46" s="139"/>
      <c r="EOL46" s="139"/>
      <c r="EOM46" s="139"/>
      <c r="EON46" s="139"/>
      <c r="EOO46" s="139"/>
      <c r="EOP46" s="139"/>
      <c r="EOQ46" s="139"/>
      <c r="EOR46" s="139"/>
      <c r="EOS46" s="139"/>
      <c r="EOT46" s="139"/>
      <c r="EOU46" s="139"/>
      <c r="EOV46" s="139"/>
      <c r="EOW46" s="139"/>
      <c r="EOX46" s="139"/>
      <c r="EOY46" s="139"/>
      <c r="EOZ46" s="139"/>
      <c r="EPA46" s="139"/>
      <c r="EPB46" s="139"/>
      <c r="EPC46" s="139"/>
      <c r="EPD46" s="139"/>
      <c r="EPE46" s="139"/>
      <c r="EPF46" s="139"/>
      <c r="EPG46" s="139"/>
      <c r="EPH46" s="139"/>
      <c r="EPI46" s="139"/>
      <c r="EPJ46" s="139"/>
      <c r="EPK46" s="139"/>
      <c r="EPL46" s="139"/>
      <c r="EPM46" s="139"/>
      <c r="EPN46" s="139"/>
      <c r="EPO46" s="139"/>
      <c r="EPP46" s="139"/>
      <c r="EPQ46" s="139"/>
      <c r="EPR46" s="139"/>
      <c r="EPS46" s="139"/>
      <c r="EPT46" s="139"/>
      <c r="EPU46" s="139"/>
      <c r="EPV46" s="139"/>
      <c r="EPW46" s="139"/>
      <c r="EPX46" s="139"/>
      <c r="EPY46" s="139"/>
      <c r="EPZ46" s="139"/>
      <c r="EQA46" s="139"/>
      <c r="EQB46" s="139"/>
      <c r="EQC46" s="139"/>
      <c r="EQD46" s="139"/>
      <c r="EQE46" s="139"/>
      <c r="EQF46" s="139"/>
      <c r="EQG46" s="139"/>
      <c r="EQH46" s="139"/>
      <c r="EQI46" s="139"/>
      <c r="EQJ46" s="139"/>
      <c r="EQK46" s="139"/>
      <c r="EQL46" s="139"/>
      <c r="EQM46" s="139"/>
      <c r="EQN46" s="139"/>
      <c r="EQO46" s="139"/>
      <c r="EQP46" s="139"/>
      <c r="EQQ46" s="139"/>
      <c r="EQR46" s="139"/>
      <c r="EQS46" s="139"/>
      <c r="EQT46" s="139"/>
      <c r="EQU46" s="139"/>
      <c r="EQV46" s="139"/>
      <c r="EQW46" s="139"/>
      <c r="EQX46" s="139"/>
      <c r="EQY46" s="139"/>
      <c r="EQZ46" s="139"/>
      <c r="ERA46" s="139"/>
      <c r="ERB46" s="139"/>
      <c r="ERC46" s="139"/>
      <c r="ERD46" s="139"/>
      <c r="ERE46" s="139"/>
      <c r="ERF46" s="139"/>
      <c r="ERG46" s="139"/>
      <c r="ERH46" s="139"/>
      <c r="ERI46" s="139"/>
      <c r="ERJ46" s="139"/>
      <c r="ERK46" s="139"/>
      <c r="ERL46" s="139"/>
      <c r="ERM46" s="139"/>
      <c r="ERN46" s="139"/>
      <c r="ERO46" s="139"/>
      <c r="ERP46" s="139"/>
      <c r="ERQ46" s="139"/>
      <c r="ERR46" s="139"/>
      <c r="ERS46" s="139"/>
      <c r="ERT46" s="139"/>
      <c r="ERU46" s="139"/>
      <c r="ERV46" s="139"/>
      <c r="ERW46" s="139"/>
      <c r="ERX46" s="139"/>
      <c r="ERY46" s="139"/>
      <c r="ERZ46" s="139"/>
      <c r="ESA46" s="139"/>
      <c r="ESB46" s="139"/>
      <c r="ESC46" s="139"/>
      <c r="ESD46" s="139"/>
      <c r="ESE46" s="139"/>
      <c r="ESF46" s="139"/>
      <c r="ESG46" s="139"/>
      <c r="ESH46" s="139"/>
      <c r="ESI46" s="139"/>
      <c r="ESJ46" s="139"/>
      <c r="ESK46" s="139"/>
      <c r="ESL46" s="139"/>
      <c r="ESM46" s="139"/>
      <c r="ESN46" s="139"/>
      <c r="ESO46" s="139"/>
      <c r="ESP46" s="139"/>
      <c r="ESQ46" s="139"/>
      <c r="ESR46" s="139"/>
      <c r="ESS46" s="139"/>
      <c r="EST46" s="139"/>
      <c r="ESU46" s="139"/>
      <c r="ESV46" s="139"/>
      <c r="ESW46" s="139"/>
      <c r="ESX46" s="139"/>
      <c r="ESY46" s="139"/>
      <c r="ESZ46" s="139"/>
      <c r="ETA46" s="139"/>
      <c r="ETB46" s="139"/>
      <c r="ETC46" s="139"/>
      <c r="ETD46" s="139"/>
      <c r="ETE46" s="139"/>
      <c r="ETF46" s="139"/>
      <c r="ETG46" s="139"/>
      <c r="ETH46" s="139"/>
      <c r="ETI46" s="139"/>
      <c r="ETJ46" s="139"/>
      <c r="ETK46" s="139"/>
      <c r="ETL46" s="139"/>
      <c r="ETM46" s="139"/>
      <c r="ETN46" s="139"/>
      <c r="ETO46" s="139"/>
      <c r="ETP46" s="139"/>
      <c r="ETQ46" s="139"/>
      <c r="ETR46" s="139"/>
      <c r="ETS46" s="139"/>
      <c r="ETT46" s="139"/>
      <c r="ETU46" s="139"/>
      <c r="ETV46" s="139"/>
      <c r="ETW46" s="139"/>
      <c r="ETX46" s="139"/>
      <c r="ETY46" s="139"/>
      <c r="ETZ46" s="139"/>
      <c r="EUA46" s="139"/>
      <c r="EUB46" s="139"/>
      <c r="EUC46" s="139"/>
      <c r="EUD46" s="139"/>
      <c r="EUE46" s="139"/>
      <c r="EUF46" s="139"/>
      <c r="EUG46" s="139"/>
      <c r="EUH46" s="139"/>
      <c r="EUI46" s="139"/>
      <c r="EUJ46" s="139"/>
      <c r="EUK46" s="139"/>
      <c r="EUL46" s="139"/>
      <c r="EUM46" s="139"/>
      <c r="EUN46" s="139"/>
      <c r="EUO46" s="139"/>
      <c r="EUP46" s="139"/>
      <c r="EUQ46" s="139"/>
      <c r="EUR46" s="139"/>
      <c r="EUS46" s="139"/>
      <c r="EUT46" s="139"/>
      <c r="EUU46" s="139"/>
      <c r="EUV46" s="139"/>
      <c r="EUW46" s="139"/>
      <c r="EUX46" s="139"/>
      <c r="EUY46" s="139"/>
      <c r="EUZ46" s="139"/>
      <c r="EVA46" s="139"/>
      <c r="EVB46" s="139"/>
      <c r="EVC46" s="139"/>
      <c r="EVD46" s="139"/>
      <c r="EVE46" s="139"/>
      <c r="EVF46" s="139"/>
      <c r="EVG46" s="139"/>
      <c r="EVH46" s="139"/>
      <c r="EVI46" s="139"/>
      <c r="EVJ46" s="139"/>
      <c r="EVK46" s="139"/>
      <c r="EVL46" s="139"/>
      <c r="EVM46" s="139"/>
      <c r="EVN46" s="139"/>
      <c r="EVO46" s="139"/>
      <c r="EVP46" s="139"/>
      <c r="EVQ46" s="139"/>
      <c r="EVR46" s="139"/>
      <c r="EVS46" s="139"/>
      <c r="EVT46" s="139"/>
      <c r="EVU46" s="139"/>
      <c r="EVV46" s="139"/>
      <c r="EVW46" s="139"/>
      <c r="EVX46" s="139"/>
      <c r="EVY46" s="139"/>
      <c r="EVZ46" s="139"/>
      <c r="EWA46" s="139"/>
      <c r="EWB46" s="139"/>
      <c r="EWC46" s="139"/>
      <c r="EWD46" s="139"/>
      <c r="EWE46" s="139"/>
      <c r="EWF46" s="139"/>
      <c r="EWG46" s="139"/>
      <c r="EWH46" s="139"/>
      <c r="EWI46" s="139"/>
      <c r="EWJ46" s="139"/>
      <c r="EWK46" s="139"/>
      <c r="EWL46" s="139"/>
      <c r="EWM46" s="139"/>
      <c r="EWN46" s="139"/>
      <c r="EWO46" s="139"/>
      <c r="EWP46" s="139"/>
      <c r="EWQ46" s="139"/>
      <c r="EWR46" s="139"/>
      <c r="EWS46" s="139"/>
      <c r="EWT46" s="139"/>
      <c r="EWU46" s="139"/>
      <c r="EWV46" s="139"/>
      <c r="EWW46" s="139"/>
      <c r="EWX46" s="139"/>
      <c r="EWY46" s="139"/>
      <c r="EWZ46" s="139"/>
      <c r="EXA46" s="139"/>
      <c r="EXB46" s="139"/>
      <c r="EXC46" s="139"/>
      <c r="EXD46" s="139"/>
      <c r="EXE46" s="139"/>
      <c r="EXF46" s="139"/>
      <c r="EXG46" s="139"/>
      <c r="EXH46" s="139"/>
      <c r="EXI46" s="139"/>
      <c r="EXJ46" s="139"/>
      <c r="EXK46" s="139"/>
      <c r="EXL46" s="139"/>
      <c r="EXM46" s="139"/>
      <c r="EXN46" s="139"/>
      <c r="EXO46" s="139"/>
      <c r="EXP46" s="139"/>
      <c r="EXQ46" s="139"/>
      <c r="EXR46" s="139"/>
      <c r="EXS46" s="139"/>
      <c r="EXT46" s="139"/>
      <c r="EXU46" s="139"/>
      <c r="EXV46" s="139"/>
      <c r="EXW46" s="139"/>
      <c r="EXX46" s="139"/>
      <c r="EXY46" s="139"/>
      <c r="EXZ46" s="139"/>
      <c r="EYA46" s="139"/>
      <c r="EYB46" s="139"/>
      <c r="EYC46" s="139"/>
      <c r="EYD46" s="139"/>
      <c r="EYE46" s="139"/>
      <c r="EYF46" s="139"/>
      <c r="EYG46" s="139"/>
      <c r="EYH46" s="139"/>
      <c r="EYI46" s="139"/>
      <c r="EYJ46" s="139"/>
      <c r="EYK46" s="139"/>
      <c r="EYL46" s="139"/>
      <c r="EYM46" s="139"/>
      <c r="EYN46" s="139"/>
      <c r="EYO46" s="139"/>
      <c r="EYP46" s="139"/>
      <c r="EYQ46" s="139"/>
      <c r="EYR46" s="139"/>
      <c r="EYS46" s="139"/>
      <c r="EYT46" s="139"/>
      <c r="EYU46" s="139"/>
      <c r="EYV46" s="139"/>
      <c r="EYW46" s="139"/>
      <c r="EYX46" s="139"/>
      <c r="EYY46" s="139"/>
      <c r="EYZ46" s="139"/>
      <c r="EZA46" s="139"/>
      <c r="EZB46" s="139"/>
      <c r="EZC46" s="139"/>
      <c r="EZD46" s="139"/>
      <c r="EZE46" s="139"/>
      <c r="EZF46" s="139"/>
      <c r="EZG46" s="139"/>
      <c r="EZH46" s="139"/>
      <c r="EZI46" s="139"/>
      <c r="EZJ46" s="139"/>
      <c r="EZK46" s="139"/>
      <c r="EZL46" s="139"/>
      <c r="EZM46" s="139"/>
      <c r="EZN46" s="139"/>
      <c r="EZO46" s="139"/>
      <c r="EZP46" s="139"/>
      <c r="EZQ46" s="139"/>
      <c r="EZR46" s="139"/>
      <c r="EZS46" s="139"/>
      <c r="EZT46" s="139"/>
      <c r="EZU46" s="139"/>
      <c r="EZV46" s="139"/>
      <c r="EZW46" s="139"/>
      <c r="EZX46" s="139"/>
      <c r="EZY46" s="139"/>
      <c r="EZZ46" s="139"/>
      <c r="FAA46" s="139"/>
      <c r="FAB46" s="139"/>
      <c r="FAC46" s="139"/>
      <c r="FAD46" s="139"/>
      <c r="FAE46" s="139"/>
      <c r="FAF46" s="139"/>
      <c r="FAG46" s="139"/>
      <c r="FAH46" s="139"/>
      <c r="FAI46" s="139"/>
      <c r="FAJ46" s="139"/>
      <c r="FAK46" s="139"/>
      <c r="FAL46" s="139"/>
      <c r="FAM46" s="139"/>
      <c r="FAN46" s="139"/>
      <c r="FAO46" s="139"/>
      <c r="FAP46" s="139"/>
      <c r="FAQ46" s="139"/>
      <c r="FAR46" s="139"/>
      <c r="FAS46" s="139"/>
      <c r="FAT46" s="139"/>
      <c r="FAU46" s="139"/>
      <c r="FAV46" s="139"/>
      <c r="FAW46" s="139"/>
      <c r="FAX46" s="139"/>
      <c r="FAY46" s="139"/>
      <c r="FAZ46" s="139"/>
      <c r="FBA46" s="139"/>
      <c r="FBB46" s="139"/>
      <c r="FBC46" s="139"/>
      <c r="FBD46" s="139"/>
      <c r="FBE46" s="139"/>
      <c r="FBF46" s="139"/>
      <c r="FBG46" s="139"/>
      <c r="FBH46" s="139"/>
      <c r="FBI46" s="139"/>
      <c r="FBJ46" s="139"/>
      <c r="FBK46" s="139"/>
      <c r="FBL46" s="139"/>
      <c r="FBM46" s="139"/>
      <c r="FBN46" s="139"/>
      <c r="FBO46" s="139"/>
      <c r="FBP46" s="139"/>
      <c r="FBQ46" s="139"/>
      <c r="FBR46" s="139"/>
      <c r="FBS46" s="139"/>
      <c r="FBT46" s="139"/>
      <c r="FBU46" s="139"/>
      <c r="FBV46" s="139"/>
      <c r="FBW46" s="139"/>
      <c r="FBX46" s="139"/>
      <c r="FBY46" s="139"/>
      <c r="FBZ46" s="139"/>
      <c r="FCA46" s="139"/>
      <c r="FCB46" s="139"/>
      <c r="FCC46" s="139"/>
      <c r="FCD46" s="139"/>
      <c r="FCE46" s="139"/>
      <c r="FCF46" s="139"/>
      <c r="FCG46" s="139"/>
      <c r="FCH46" s="139"/>
      <c r="FCI46" s="139"/>
      <c r="FCJ46" s="139"/>
      <c r="FCK46" s="139"/>
      <c r="FCL46" s="139"/>
      <c r="FCM46" s="139"/>
      <c r="FCN46" s="139"/>
      <c r="FCO46" s="139"/>
      <c r="FCP46" s="139"/>
      <c r="FCQ46" s="139"/>
      <c r="FCR46" s="139"/>
      <c r="FCS46" s="139"/>
      <c r="FCT46" s="139"/>
      <c r="FCU46" s="139"/>
      <c r="FCV46" s="139"/>
      <c r="FCW46" s="139"/>
      <c r="FCX46" s="139"/>
      <c r="FCY46" s="139"/>
      <c r="FCZ46" s="139"/>
      <c r="FDA46" s="139"/>
      <c r="FDB46" s="139"/>
      <c r="FDC46" s="139"/>
      <c r="FDD46" s="139"/>
      <c r="FDE46" s="139"/>
      <c r="FDF46" s="139"/>
      <c r="FDG46" s="139"/>
      <c r="FDH46" s="139"/>
      <c r="FDI46" s="139"/>
      <c r="FDJ46" s="139"/>
      <c r="FDK46" s="139"/>
      <c r="FDL46" s="139"/>
      <c r="FDM46" s="139"/>
      <c r="FDN46" s="139"/>
      <c r="FDO46" s="139"/>
      <c r="FDP46" s="139"/>
      <c r="FDQ46" s="139"/>
      <c r="FDR46" s="139"/>
      <c r="FDS46" s="139"/>
      <c r="FDT46" s="139"/>
      <c r="FDU46" s="139"/>
      <c r="FDV46" s="139"/>
      <c r="FDW46" s="139"/>
      <c r="FDX46" s="139"/>
      <c r="FDY46" s="139"/>
      <c r="FDZ46" s="139"/>
      <c r="FEA46" s="139"/>
      <c r="FEB46" s="139"/>
      <c r="FEC46" s="139"/>
      <c r="FED46" s="139"/>
      <c r="FEE46" s="139"/>
      <c r="FEF46" s="139"/>
      <c r="FEG46" s="139"/>
      <c r="FEH46" s="139"/>
      <c r="FEI46" s="139"/>
      <c r="FEJ46" s="139"/>
      <c r="FEK46" s="139"/>
      <c r="FEL46" s="139"/>
      <c r="FEM46" s="139"/>
      <c r="FEN46" s="139"/>
      <c r="FEO46" s="139"/>
      <c r="FEP46" s="139"/>
      <c r="FEQ46" s="139"/>
      <c r="FER46" s="139"/>
      <c r="FES46" s="139"/>
      <c r="FET46" s="139"/>
      <c r="FEU46" s="139"/>
      <c r="FEV46" s="139"/>
      <c r="FEW46" s="139"/>
      <c r="FEX46" s="139"/>
      <c r="FEY46" s="139"/>
      <c r="FEZ46" s="139"/>
      <c r="FFA46" s="139"/>
      <c r="FFB46" s="139"/>
      <c r="FFC46" s="139"/>
      <c r="FFD46" s="139"/>
      <c r="FFE46" s="139"/>
      <c r="FFF46" s="139"/>
      <c r="FFG46" s="139"/>
      <c r="FFH46" s="139"/>
      <c r="FFI46" s="139"/>
      <c r="FFJ46" s="139"/>
      <c r="FFK46" s="139"/>
      <c r="FFL46" s="139"/>
      <c r="FFM46" s="139"/>
      <c r="FFN46" s="139"/>
      <c r="FFO46" s="139"/>
      <c r="FFP46" s="139"/>
      <c r="FFQ46" s="139"/>
      <c r="FFR46" s="139"/>
      <c r="FFS46" s="139"/>
      <c r="FFT46" s="139"/>
      <c r="FFU46" s="139"/>
      <c r="FFV46" s="139"/>
      <c r="FFW46" s="139"/>
      <c r="FFX46" s="139"/>
      <c r="FFY46" s="139"/>
      <c r="FFZ46" s="139"/>
      <c r="FGA46" s="139"/>
      <c r="FGB46" s="139"/>
      <c r="FGC46" s="139"/>
      <c r="FGD46" s="139"/>
      <c r="FGE46" s="139"/>
      <c r="FGF46" s="139"/>
      <c r="FGG46" s="139"/>
      <c r="FGH46" s="139"/>
      <c r="FGI46" s="139"/>
      <c r="FGJ46" s="139"/>
      <c r="FGK46" s="139"/>
      <c r="FGL46" s="139"/>
      <c r="FGM46" s="139"/>
      <c r="FGN46" s="139"/>
      <c r="FGO46" s="139"/>
      <c r="FGP46" s="139"/>
      <c r="FGQ46" s="139"/>
      <c r="FGR46" s="139"/>
      <c r="FGS46" s="139"/>
      <c r="FGT46" s="139"/>
      <c r="FGU46" s="139"/>
      <c r="FGV46" s="139"/>
      <c r="FGW46" s="139"/>
      <c r="FGX46" s="139"/>
      <c r="FGY46" s="139"/>
      <c r="FGZ46" s="139"/>
      <c r="FHA46" s="139"/>
      <c r="FHB46" s="139"/>
      <c r="FHC46" s="139"/>
      <c r="FHD46" s="139"/>
      <c r="FHE46" s="139"/>
      <c r="FHF46" s="139"/>
      <c r="FHG46" s="139"/>
      <c r="FHH46" s="139"/>
      <c r="FHI46" s="139"/>
      <c r="FHJ46" s="139"/>
      <c r="FHK46" s="139"/>
      <c r="FHL46" s="139"/>
      <c r="FHM46" s="139"/>
      <c r="FHN46" s="139"/>
      <c r="FHO46" s="139"/>
      <c r="FHP46" s="139"/>
      <c r="FHQ46" s="139"/>
      <c r="FHR46" s="139"/>
      <c r="FHS46" s="139"/>
      <c r="FHT46" s="139"/>
      <c r="FHU46" s="139"/>
      <c r="FHV46" s="139"/>
      <c r="FHW46" s="139"/>
      <c r="FHX46" s="139"/>
      <c r="FHY46" s="139"/>
      <c r="FHZ46" s="139"/>
      <c r="FIA46" s="139"/>
      <c r="FIB46" s="139"/>
      <c r="FIC46" s="139"/>
      <c r="FID46" s="139"/>
      <c r="FIE46" s="139"/>
      <c r="FIF46" s="139"/>
      <c r="FIG46" s="139"/>
      <c r="FIH46" s="139"/>
      <c r="FII46" s="139"/>
      <c r="FIJ46" s="139"/>
      <c r="FIK46" s="139"/>
      <c r="FIL46" s="139"/>
      <c r="FIM46" s="139"/>
      <c r="FIN46" s="139"/>
      <c r="FIO46" s="139"/>
      <c r="FIP46" s="139"/>
      <c r="FIQ46" s="139"/>
      <c r="FIR46" s="139"/>
      <c r="FIS46" s="139"/>
      <c r="FIT46" s="139"/>
      <c r="FIU46" s="139"/>
      <c r="FIV46" s="139"/>
      <c r="FIW46" s="139"/>
      <c r="FIX46" s="139"/>
      <c r="FIY46" s="139"/>
      <c r="FIZ46" s="139"/>
      <c r="FJA46" s="139"/>
      <c r="FJB46" s="139"/>
      <c r="FJC46" s="139"/>
      <c r="FJD46" s="139"/>
      <c r="FJE46" s="139"/>
      <c r="FJF46" s="139"/>
      <c r="FJG46" s="139"/>
      <c r="FJH46" s="139"/>
      <c r="FJI46" s="139"/>
      <c r="FJJ46" s="139"/>
      <c r="FJK46" s="139"/>
      <c r="FJL46" s="139"/>
      <c r="FJM46" s="139"/>
      <c r="FJN46" s="139"/>
      <c r="FJO46" s="139"/>
      <c r="FJP46" s="139"/>
      <c r="FJQ46" s="139"/>
      <c r="FJR46" s="139"/>
      <c r="FJS46" s="139"/>
      <c r="FJT46" s="139"/>
      <c r="FJU46" s="139"/>
      <c r="FJV46" s="139"/>
      <c r="FJW46" s="139"/>
      <c r="FJX46" s="139"/>
      <c r="FJY46" s="139"/>
      <c r="FJZ46" s="139"/>
      <c r="FKA46" s="139"/>
      <c r="FKB46" s="139"/>
      <c r="FKC46" s="139"/>
      <c r="FKD46" s="139"/>
      <c r="FKE46" s="139"/>
      <c r="FKF46" s="139"/>
      <c r="FKG46" s="139"/>
      <c r="FKH46" s="139"/>
      <c r="FKI46" s="139"/>
      <c r="FKJ46" s="139"/>
      <c r="FKK46" s="139"/>
      <c r="FKL46" s="139"/>
      <c r="FKM46" s="139"/>
      <c r="FKN46" s="139"/>
      <c r="FKO46" s="139"/>
      <c r="FKP46" s="139"/>
      <c r="FKQ46" s="139"/>
      <c r="FKR46" s="139"/>
      <c r="FKS46" s="139"/>
      <c r="FKT46" s="139"/>
      <c r="FKU46" s="139"/>
      <c r="FKV46" s="139"/>
      <c r="FKW46" s="139"/>
      <c r="FKX46" s="139"/>
      <c r="FKY46" s="139"/>
      <c r="FKZ46" s="139"/>
      <c r="FLA46" s="139"/>
      <c r="FLB46" s="139"/>
      <c r="FLC46" s="139"/>
      <c r="FLD46" s="139"/>
      <c r="FLE46" s="139"/>
      <c r="FLF46" s="139"/>
      <c r="FLG46" s="139"/>
      <c r="FLH46" s="139"/>
      <c r="FLI46" s="139"/>
      <c r="FLJ46" s="139"/>
      <c r="FLK46" s="139"/>
      <c r="FLL46" s="139"/>
      <c r="FLM46" s="139"/>
      <c r="FLN46" s="139"/>
      <c r="FLO46" s="139"/>
      <c r="FLP46" s="139"/>
      <c r="FLQ46" s="139"/>
      <c r="FLR46" s="139"/>
      <c r="FLS46" s="139"/>
      <c r="FLT46" s="139"/>
      <c r="FLU46" s="139"/>
      <c r="FLV46" s="139"/>
      <c r="FLW46" s="139"/>
      <c r="FLX46" s="139"/>
      <c r="FLY46" s="139"/>
      <c r="FLZ46" s="139"/>
      <c r="FMA46" s="139"/>
      <c r="FMB46" s="139"/>
      <c r="FMC46" s="139"/>
      <c r="FMD46" s="139"/>
      <c r="FME46" s="139"/>
      <c r="FMF46" s="139"/>
      <c r="FMG46" s="139"/>
      <c r="FMH46" s="139"/>
      <c r="FMI46" s="139"/>
      <c r="FMJ46" s="139"/>
      <c r="FMK46" s="139"/>
      <c r="FML46" s="139"/>
      <c r="FMM46" s="139"/>
      <c r="FMN46" s="139"/>
      <c r="FMO46" s="139"/>
      <c r="FMP46" s="139"/>
      <c r="FMQ46" s="139"/>
      <c r="FMR46" s="139"/>
      <c r="FMS46" s="139"/>
      <c r="FMT46" s="139"/>
      <c r="FMU46" s="139"/>
      <c r="FMV46" s="139"/>
      <c r="FMW46" s="139"/>
      <c r="FMX46" s="139"/>
      <c r="FMY46" s="139"/>
      <c r="FMZ46" s="139"/>
      <c r="FNA46" s="139"/>
      <c r="FNB46" s="139"/>
      <c r="FNC46" s="139"/>
      <c r="FND46" s="139"/>
      <c r="FNE46" s="139"/>
      <c r="FNF46" s="139"/>
      <c r="FNG46" s="139"/>
      <c r="FNH46" s="139"/>
      <c r="FNI46" s="139"/>
      <c r="FNJ46" s="139"/>
      <c r="FNK46" s="139"/>
      <c r="FNL46" s="139"/>
      <c r="FNM46" s="139"/>
      <c r="FNN46" s="139"/>
      <c r="FNO46" s="139"/>
      <c r="FNP46" s="139"/>
      <c r="FNQ46" s="139"/>
      <c r="FNR46" s="139"/>
      <c r="FNS46" s="139"/>
      <c r="FNT46" s="139"/>
      <c r="FNU46" s="139"/>
      <c r="FNV46" s="139"/>
      <c r="FNW46" s="139"/>
      <c r="FNX46" s="139"/>
      <c r="FNY46" s="139"/>
      <c r="FNZ46" s="139"/>
      <c r="FOA46" s="139"/>
      <c r="FOB46" s="139"/>
      <c r="FOC46" s="139"/>
      <c r="FOD46" s="139"/>
      <c r="FOE46" s="139"/>
      <c r="FOF46" s="139"/>
      <c r="FOG46" s="139"/>
      <c r="FOH46" s="139"/>
      <c r="FOI46" s="139"/>
      <c r="FOJ46" s="139"/>
      <c r="FOK46" s="139"/>
      <c r="FOL46" s="139"/>
      <c r="FOM46" s="139"/>
      <c r="FON46" s="139"/>
      <c r="FOO46" s="139"/>
      <c r="FOP46" s="139"/>
      <c r="FOQ46" s="139"/>
      <c r="FOR46" s="139"/>
      <c r="FOS46" s="139"/>
      <c r="FOT46" s="139"/>
      <c r="FOU46" s="139"/>
      <c r="FOV46" s="139"/>
      <c r="FOW46" s="139"/>
      <c r="FOX46" s="139"/>
      <c r="FOY46" s="139"/>
      <c r="FOZ46" s="139"/>
      <c r="FPA46" s="139"/>
      <c r="FPB46" s="139"/>
      <c r="FPC46" s="139"/>
      <c r="FPD46" s="139"/>
      <c r="FPE46" s="139"/>
      <c r="FPF46" s="139"/>
      <c r="FPG46" s="139"/>
      <c r="FPH46" s="139"/>
      <c r="FPI46" s="139"/>
      <c r="FPJ46" s="139"/>
      <c r="FPK46" s="139"/>
      <c r="FPL46" s="139"/>
      <c r="FPM46" s="139"/>
      <c r="FPN46" s="139"/>
      <c r="FPO46" s="139"/>
      <c r="FPP46" s="139"/>
      <c r="FPQ46" s="139"/>
      <c r="FPR46" s="139"/>
      <c r="FPS46" s="139"/>
      <c r="FPT46" s="139"/>
      <c r="FPU46" s="139"/>
      <c r="FPV46" s="139"/>
      <c r="FPW46" s="139"/>
      <c r="FPX46" s="139"/>
      <c r="FPY46" s="139"/>
      <c r="FPZ46" s="139"/>
      <c r="FQA46" s="139"/>
      <c r="FQB46" s="139"/>
      <c r="FQC46" s="139"/>
      <c r="FQD46" s="139"/>
      <c r="FQE46" s="139"/>
      <c r="FQF46" s="139"/>
      <c r="FQG46" s="139"/>
      <c r="FQH46" s="139"/>
      <c r="FQI46" s="139"/>
      <c r="FQJ46" s="139"/>
      <c r="FQK46" s="139"/>
      <c r="FQL46" s="139"/>
      <c r="FQM46" s="139"/>
      <c r="FQN46" s="139"/>
      <c r="FQO46" s="139"/>
      <c r="FQP46" s="139"/>
      <c r="FQQ46" s="139"/>
      <c r="FQR46" s="139"/>
      <c r="FQS46" s="139"/>
      <c r="FQT46" s="139"/>
      <c r="FQU46" s="139"/>
      <c r="FQV46" s="139"/>
      <c r="FQW46" s="139"/>
      <c r="FQX46" s="139"/>
      <c r="FQY46" s="139"/>
      <c r="FQZ46" s="139"/>
      <c r="FRA46" s="139"/>
      <c r="FRB46" s="139"/>
      <c r="FRC46" s="139"/>
      <c r="FRD46" s="139"/>
      <c r="FRE46" s="139"/>
      <c r="FRF46" s="139"/>
      <c r="FRG46" s="139"/>
      <c r="FRH46" s="139"/>
      <c r="FRI46" s="139"/>
      <c r="FRJ46" s="139"/>
      <c r="FRK46" s="139"/>
      <c r="FRL46" s="139"/>
      <c r="FRM46" s="139"/>
      <c r="FRN46" s="139"/>
      <c r="FRO46" s="139"/>
      <c r="FRP46" s="139"/>
      <c r="FRQ46" s="139"/>
      <c r="FRR46" s="139"/>
      <c r="FRS46" s="139"/>
      <c r="FRT46" s="139"/>
      <c r="FRU46" s="139"/>
      <c r="FRV46" s="139"/>
      <c r="FRW46" s="139"/>
      <c r="FRX46" s="139"/>
      <c r="FRY46" s="139"/>
      <c r="FRZ46" s="139"/>
      <c r="FSA46" s="139"/>
      <c r="FSB46" s="139"/>
      <c r="FSC46" s="139"/>
      <c r="FSD46" s="139"/>
      <c r="FSE46" s="139"/>
      <c r="FSF46" s="139"/>
      <c r="FSG46" s="139"/>
      <c r="FSH46" s="139"/>
      <c r="FSI46" s="139"/>
      <c r="FSJ46" s="139"/>
      <c r="FSK46" s="139"/>
      <c r="FSL46" s="139"/>
      <c r="FSM46" s="139"/>
      <c r="FSN46" s="139"/>
      <c r="FSO46" s="139"/>
      <c r="FSP46" s="139"/>
      <c r="FSQ46" s="139"/>
      <c r="FSR46" s="139"/>
      <c r="FSS46" s="139"/>
      <c r="FST46" s="139"/>
      <c r="FSU46" s="139"/>
      <c r="FSV46" s="139"/>
      <c r="FSW46" s="139"/>
      <c r="FSX46" s="139"/>
      <c r="FSY46" s="139"/>
      <c r="FSZ46" s="139"/>
      <c r="FTA46" s="139"/>
      <c r="FTB46" s="139"/>
      <c r="FTC46" s="139"/>
      <c r="FTD46" s="139"/>
      <c r="FTE46" s="139"/>
      <c r="FTF46" s="139"/>
      <c r="FTG46" s="139"/>
      <c r="FTH46" s="139"/>
      <c r="FTI46" s="139"/>
      <c r="FTJ46" s="139"/>
      <c r="FTK46" s="139"/>
      <c r="FTL46" s="139"/>
      <c r="FTM46" s="139"/>
      <c r="FTN46" s="139"/>
      <c r="FTO46" s="139"/>
      <c r="FTP46" s="139"/>
      <c r="FTQ46" s="139"/>
      <c r="FTR46" s="139"/>
      <c r="FTS46" s="139"/>
      <c r="FTT46" s="139"/>
      <c r="FTU46" s="139"/>
      <c r="FTV46" s="139"/>
      <c r="FTW46" s="139"/>
      <c r="FTX46" s="139"/>
      <c r="FTY46" s="139"/>
      <c r="FTZ46" s="139"/>
      <c r="FUA46" s="139"/>
      <c r="FUB46" s="139"/>
      <c r="FUC46" s="139"/>
      <c r="FUD46" s="139"/>
      <c r="FUE46" s="139"/>
      <c r="FUF46" s="139"/>
      <c r="FUG46" s="139"/>
      <c r="FUH46" s="139"/>
      <c r="FUI46" s="139"/>
      <c r="FUJ46" s="139"/>
      <c r="FUK46" s="139"/>
      <c r="FUL46" s="139"/>
      <c r="FUM46" s="139"/>
      <c r="FUN46" s="139"/>
      <c r="FUO46" s="139"/>
      <c r="FUP46" s="139"/>
      <c r="FUQ46" s="139"/>
      <c r="FUR46" s="139"/>
      <c r="FUS46" s="139"/>
      <c r="FUT46" s="139"/>
      <c r="FUU46" s="139"/>
      <c r="FUV46" s="139"/>
      <c r="FUW46" s="139"/>
      <c r="FUX46" s="139"/>
      <c r="FUY46" s="139"/>
      <c r="FUZ46" s="139"/>
      <c r="FVA46" s="139"/>
      <c r="FVB46" s="139"/>
      <c r="FVC46" s="139"/>
      <c r="FVD46" s="139"/>
      <c r="FVE46" s="139"/>
      <c r="FVF46" s="139"/>
      <c r="FVG46" s="139"/>
      <c r="FVH46" s="139"/>
      <c r="FVI46" s="139"/>
      <c r="FVJ46" s="139"/>
      <c r="FVK46" s="139"/>
      <c r="FVL46" s="139"/>
      <c r="FVM46" s="139"/>
      <c r="FVN46" s="139"/>
      <c r="FVO46" s="139"/>
      <c r="FVP46" s="139"/>
      <c r="FVQ46" s="139"/>
      <c r="FVR46" s="139"/>
      <c r="FVS46" s="139"/>
      <c r="FVT46" s="139"/>
      <c r="FVU46" s="139"/>
      <c r="FVV46" s="139"/>
      <c r="FVW46" s="139"/>
      <c r="FVX46" s="139"/>
      <c r="FVY46" s="139"/>
      <c r="FVZ46" s="139"/>
      <c r="FWA46" s="139"/>
      <c r="FWB46" s="139"/>
      <c r="FWC46" s="139"/>
      <c r="FWD46" s="139"/>
      <c r="FWE46" s="139"/>
      <c r="FWF46" s="139"/>
      <c r="FWG46" s="139"/>
      <c r="FWH46" s="139"/>
      <c r="FWI46" s="139"/>
      <c r="FWJ46" s="139"/>
      <c r="FWK46" s="139"/>
      <c r="FWL46" s="139"/>
      <c r="FWM46" s="139"/>
      <c r="FWN46" s="139"/>
      <c r="FWO46" s="139"/>
      <c r="FWP46" s="139"/>
      <c r="FWQ46" s="139"/>
      <c r="FWR46" s="139"/>
      <c r="FWS46" s="139"/>
      <c r="FWT46" s="139"/>
      <c r="FWU46" s="139"/>
      <c r="FWV46" s="139"/>
      <c r="FWW46" s="139"/>
      <c r="FWX46" s="139"/>
      <c r="FWY46" s="139"/>
      <c r="FWZ46" s="139"/>
      <c r="FXA46" s="139"/>
      <c r="FXB46" s="139"/>
      <c r="FXC46" s="139"/>
      <c r="FXD46" s="139"/>
      <c r="FXE46" s="139"/>
      <c r="FXF46" s="139"/>
      <c r="FXG46" s="139"/>
      <c r="FXH46" s="139"/>
      <c r="FXI46" s="139"/>
      <c r="FXJ46" s="139"/>
      <c r="FXK46" s="139"/>
      <c r="FXL46" s="139"/>
      <c r="FXM46" s="139"/>
      <c r="FXN46" s="139"/>
      <c r="FXO46" s="139"/>
      <c r="FXP46" s="139"/>
      <c r="FXQ46" s="139"/>
      <c r="FXR46" s="139"/>
      <c r="FXS46" s="139"/>
      <c r="FXT46" s="139"/>
      <c r="FXU46" s="139"/>
      <c r="FXV46" s="139"/>
      <c r="FXW46" s="139"/>
      <c r="FXX46" s="139"/>
      <c r="FXY46" s="139"/>
      <c r="FXZ46" s="139"/>
      <c r="FYA46" s="139"/>
      <c r="FYB46" s="139"/>
      <c r="FYC46" s="139"/>
      <c r="FYD46" s="139"/>
      <c r="FYE46" s="139"/>
      <c r="FYF46" s="139"/>
      <c r="FYG46" s="139"/>
      <c r="FYH46" s="139"/>
      <c r="FYI46" s="139"/>
      <c r="FYJ46" s="139"/>
      <c r="FYK46" s="139"/>
      <c r="FYL46" s="139"/>
      <c r="FYM46" s="139"/>
      <c r="FYN46" s="139"/>
      <c r="FYO46" s="139"/>
      <c r="FYP46" s="139"/>
      <c r="FYQ46" s="139"/>
      <c r="FYR46" s="139"/>
      <c r="FYS46" s="139"/>
      <c r="FYT46" s="139"/>
      <c r="FYU46" s="139"/>
      <c r="FYV46" s="139"/>
      <c r="FYW46" s="139"/>
      <c r="FYX46" s="139"/>
      <c r="FYY46" s="139"/>
      <c r="FYZ46" s="139"/>
      <c r="FZA46" s="139"/>
      <c r="FZB46" s="139"/>
      <c r="FZC46" s="139"/>
      <c r="FZD46" s="139"/>
      <c r="FZE46" s="139"/>
      <c r="FZF46" s="139"/>
      <c r="FZG46" s="139"/>
      <c r="FZH46" s="139"/>
      <c r="FZI46" s="139"/>
      <c r="FZJ46" s="139"/>
      <c r="FZK46" s="139"/>
      <c r="FZL46" s="139"/>
      <c r="FZM46" s="139"/>
      <c r="FZN46" s="139"/>
      <c r="FZO46" s="139"/>
      <c r="FZP46" s="139"/>
      <c r="FZQ46" s="139"/>
      <c r="FZR46" s="139"/>
      <c r="FZS46" s="139"/>
      <c r="FZT46" s="139"/>
      <c r="FZU46" s="139"/>
      <c r="FZV46" s="139"/>
      <c r="FZW46" s="139"/>
      <c r="FZX46" s="139"/>
      <c r="FZY46" s="139"/>
      <c r="FZZ46" s="139"/>
      <c r="GAA46" s="139"/>
      <c r="GAB46" s="139"/>
      <c r="GAC46" s="139"/>
      <c r="GAD46" s="139"/>
      <c r="GAE46" s="139"/>
      <c r="GAF46" s="139"/>
      <c r="GAG46" s="139"/>
      <c r="GAH46" s="139"/>
      <c r="GAI46" s="139"/>
      <c r="GAJ46" s="139"/>
      <c r="GAK46" s="139"/>
      <c r="GAL46" s="139"/>
      <c r="GAM46" s="139"/>
      <c r="GAN46" s="139"/>
      <c r="GAO46" s="139"/>
      <c r="GAP46" s="139"/>
      <c r="GAQ46" s="139"/>
      <c r="GAR46" s="139"/>
      <c r="GAS46" s="139"/>
      <c r="GAT46" s="139"/>
      <c r="GAU46" s="139"/>
      <c r="GAV46" s="139"/>
      <c r="GAW46" s="139"/>
      <c r="GAX46" s="139"/>
      <c r="GAY46" s="139"/>
      <c r="GAZ46" s="139"/>
      <c r="GBA46" s="139"/>
      <c r="GBB46" s="139"/>
      <c r="GBC46" s="139"/>
      <c r="GBD46" s="139"/>
      <c r="GBE46" s="139"/>
      <c r="GBF46" s="139"/>
      <c r="GBG46" s="139"/>
      <c r="GBH46" s="139"/>
      <c r="GBI46" s="139"/>
      <c r="GBJ46" s="139"/>
      <c r="GBK46" s="139"/>
      <c r="GBL46" s="139"/>
      <c r="GBM46" s="139"/>
      <c r="GBN46" s="139"/>
      <c r="GBO46" s="139"/>
      <c r="GBP46" s="139"/>
      <c r="GBQ46" s="139"/>
      <c r="GBR46" s="139"/>
      <c r="GBS46" s="139"/>
      <c r="GBT46" s="139"/>
      <c r="GBU46" s="139"/>
      <c r="GBV46" s="139"/>
      <c r="GBW46" s="139"/>
      <c r="GBX46" s="139"/>
      <c r="GBY46" s="139"/>
      <c r="GBZ46" s="139"/>
      <c r="GCA46" s="139"/>
      <c r="GCB46" s="139"/>
      <c r="GCC46" s="139"/>
      <c r="GCD46" s="139"/>
      <c r="GCE46" s="139"/>
      <c r="GCF46" s="139"/>
      <c r="GCG46" s="139"/>
      <c r="GCH46" s="139"/>
      <c r="GCI46" s="139"/>
      <c r="GCJ46" s="139"/>
      <c r="GCK46" s="139"/>
      <c r="GCL46" s="139"/>
      <c r="GCM46" s="139"/>
      <c r="GCN46" s="139"/>
      <c r="GCO46" s="139"/>
      <c r="GCP46" s="139"/>
      <c r="GCQ46" s="139"/>
      <c r="GCR46" s="139"/>
      <c r="GCS46" s="139"/>
      <c r="GCT46" s="139"/>
      <c r="GCU46" s="139"/>
      <c r="GCV46" s="139"/>
      <c r="GCW46" s="139"/>
      <c r="GCX46" s="139"/>
      <c r="GCY46" s="139"/>
      <c r="GCZ46" s="139"/>
      <c r="GDA46" s="139"/>
      <c r="GDB46" s="139"/>
      <c r="GDC46" s="139"/>
      <c r="GDD46" s="139"/>
      <c r="GDE46" s="139"/>
      <c r="GDF46" s="139"/>
      <c r="GDG46" s="139"/>
      <c r="GDH46" s="139"/>
      <c r="GDI46" s="139"/>
      <c r="GDJ46" s="139"/>
      <c r="GDK46" s="139"/>
      <c r="GDL46" s="139"/>
      <c r="GDM46" s="139"/>
      <c r="GDN46" s="139"/>
      <c r="GDO46" s="139"/>
      <c r="GDP46" s="139"/>
      <c r="GDQ46" s="139"/>
      <c r="GDR46" s="139"/>
      <c r="GDS46" s="139"/>
      <c r="GDT46" s="139"/>
      <c r="GDU46" s="139"/>
      <c r="GDV46" s="139"/>
      <c r="GDW46" s="139"/>
      <c r="GDX46" s="139"/>
      <c r="GDY46" s="139"/>
      <c r="GDZ46" s="139"/>
      <c r="GEA46" s="139"/>
      <c r="GEB46" s="139"/>
      <c r="GEC46" s="139"/>
      <c r="GED46" s="139"/>
      <c r="GEE46" s="139"/>
      <c r="GEF46" s="139"/>
      <c r="GEG46" s="139"/>
      <c r="GEH46" s="139"/>
      <c r="GEI46" s="139"/>
      <c r="GEJ46" s="139"/>
      <c r="GEK46" s="139"/>
      <c r="GEL46" s="139"/>
      <c r="GEM46" s="139"/>
      <c r="GEN46" s="139"/>
      <c r="GEO46" s="139"/>
      <c r="GEP46" s="139"/>
      <c r="GEQ46" s="139"/>
      <c r="GER46" s="139"/>
      <c r="GES46" s="139"/>
      <c r="GET46" s="139"/>
      <c r="GEU46" s="139"/>
      <c r="GEV46" s="139"/>
      <c r="GEW46" s="139"/>
      <c r="GEX46" s="139"/>
      <c r="GEY46" s="139"/>
      <c r="GEZ46" s="139"/>
      <c r="GFA46" s="139"/>
      <c r="GFB46" s="139"/>
      <c r="GFC46" s="139"/>
      <c r="GFD46" s="139"/>
      <c r="GFE46" s="139"/>
      <c r="GFF46" s="139"/>
      <c r="GFG46" s="139"/>
      <c r="GFH46" s="139"/>
      <c r="GFI46" s="139"/>
      <c r="GFJ46" s="139"/>
      <c r="GFK46" s="139"/>
      <c r="GFL46" s="139"/>
      <c r="GFM46" s="139"/>
      <c r="GFN46" s="139"/>
      <c r="GFO46" s="139"/>
      <c r="GFP46" s="139"/>
      <c r="GFQ46" s="139"/>
      <c r="GFR46" s="139"/>
      <c r="GFS46" s="139"/>
      <c r="GFT46" s="139"/>
      <c r="GFU46" s="139"/>
      <c r="GFV46" s="139"/>
      <c r="GFW46" s="139"/>
      <c r="GFX46" s="139"/>
      <c r="GFY46" s="139"/>
      <c r="GFZ46" s="139"/>
      <c r="GGA46" s="139"/>
      <c r="GGB46" s="139"/>
      <c r="GGC46" s="139"/>
      <c r="GGD46" s="139"/>
      <c r="GGE46" s="139"/>
      <c r="GGF46" s="139"/>
      <c r="GGG46" s="139"/>
      <c r="GGH46" s="139"/>
      <c r="GGI46" s="139"/>
      <c r="GGJ46" s="139"/>
      <c r="GGK46" s="139"/>
      <c r="GGL46" s="139"/>
      <c r="GGM46" s="139"/>
      <c r="GGN46" s="139"/>
      <c r="GGO46" s="139"/>
      <c r="GGP46" s="139"/>
      <c r="GGQ46" s="139"/>
      <c r="GGR46" s="139"/>
      <c r="GGS46" s="139"/>
      <c r="GGT46" s="139"/>
      <c r="GGU46" s="139"/>
      <c r="GGV46" s="139"/>
      <c r="GGW46" s="139"/>
      <c r="GGX46" s="139"/>
      <c r="GGY46" s="139"/>
      <c r="GGZ46" s="139"/>
      <c r="GHA46" s="139"/>
      <c r="GHB46" s="139"/>
      <c r="GHC46" s="139"/>
      <c r="GHD46" s="139"/>
      <c r="GHE46" s="139"/>
      <c r="GHF46" s="139"/>
      <c r="GHG46" s="139"/>
      <c r="GHH46" s="139"/>
      <c r="GHI46" s="139"/>
      <c r="GHJ46" s="139"/>
      <c r="GHK46" s="139"/>
      <c r="GHL46" s="139"/>
      <c r="GHM46" s="139"/>
      <c r="GHN46" s="139"/>
      <c r="GHO46" s="139"/>
      <c r="GHP46" s="139"/>
      <c r="GHQ46" s="139"/>
      <c r="GHR46" s="139"/>
      <c r="GHS46" s="139"/>
      <c r="GHT46" s="139"/>
      <c r="GHU46" s="139"/>
      <c r="GHV46" s="139"/>
      <c r="GHW46" s="139"/>
      <c r="GHX46" s="139"/>
      <c r="GHY46" s="139"/>
      <c r="GHZ46" s="139"/>
      <c r="GIA46" s="139"/>
      <c r="GIB46" s="139"/>
      <c r="GIC46" s="139"/>
      <c r="GID46" s="139"/>
      <c r="GIE46" s="139"/>
      <c r="GIF46" s="139"/>
      <c r="GIG46" s="139"/>
      <c r="GIH46" s="139"/>
      <c r="GII46" s="139"/>
      <c r="GIJ46" s="139"/>
      <c r="GIK46" s="139"/>
      <c r="GIL46" s="139"/>
      <c r="GIM46" s="139"/>
      <c r="GIN46" s="139"/>
      <c r="GIO46" s="139"/>
      <c r="GIP46" s="139"/>
      <c r="GIQ46" s="139"/>
      <c r="GIR46" s="139"/>
      <c r="GIS46" s="139"/>
      <c r="GIT46" s="139"/>
      <c r="GIU46" s="139"/>
      <c r="GIV46" s="139"/>
      <c r="GIW46" s="139"/>
      <c r="GIX46" s="139"/>
      <c r="GIY46" s="139"/>
      <c r="GIZ46" s="139"/>
      <c r="GJA46" s="139"/>
      <c r="GJB46" s="139"/>
      <c r="GJC46" s="139"/>
      <c r="GJD46" s="139"/>
      <c r="GJE46" s="139"/>
      <c r="GJF46" s="139"/>
      <c r="GJG46" s="139"/>
      <c r="GJH46" s="139"/>
      <c r="GJI46" s="139"/>
      <c r="GJJ46" s="139"/>
      <c r="GJK46" s="139"/>
      <c r="GJL46" s="139"/>
      <c r="GJM46" s="139"/>
      <c r="GJN46" s="139"/>
      <c r="GJO46" s="139"/>
      <c r="GJP46" s="139"/>
      <c r="GJQ46" s="139"/>
      <c r="GJR46" s="139"/>
      <c r="GJS46" s="139"/>
      <c r="GJT46" s="139"/>
      <c r="GJU46" s="139"/>
      <c r="GJV46" s="139"/>
      <c r="GJW46" s="139"/>
      <c r="GJX46" s="139"/>
      <c r="GJY46" s="139"/>
      <c r="GJZ46" s="139"/>
      <c r="GKA46" s="139"/>
      <c r="GKB46" s="139"/>
      <c r="GKC46" s="139"/>
      <c r="GKD46" s="139"/>
      <c r="GKE46" s="139"/>
      <c r="GKF46" s="139"/>
      <c r="GKG46" s="139"/>
      <c r="GKH46" s="139"/>
      <c r="GKI46" s="139"/>
      <c r="GKJ46" s="139"/>
      <c r="GKK46" s="139"/>
      <c r="GKL46" s="139"/>
      <c r="GKM46" s="139"/>
      <c r="GKN46" s="139"/>
      <c r="GKO46" s="139"/>
      <c r="GKP46" s="139"/>
      <c r="GKQ46" s="139"/>
      <c r="GKR46" s="139"/>
      <c r="GKS46" s="139"/>
      <c r="GKT46" s="139"/>
      <c r="GKU46" s="139"/>
      <c r="GKV46" s="139"/>
      <c r="GKW46" s="139"/>
      <c r="GKX46" s="139"/>
      <c r="GKY46" s="139"/>
      <c r="GKZ46" s="139"/>
      <c r="GLA46" s="139"/>
      <c r="GLB46" s="139"/>
      <c r="GLC46" s="139"/>
      <c r="GLD46" s="139"/>
      <c r="GLE46" s="139"/>
      <c r="GLF46" s="139"/>
      <c r="GLG46" s="139"/>
      <c r="GLH46" s="139"/>
      <c r="GLI46" s="139"/>
      <c r="GLJ46" s="139"/>
      <c r="GLK46" s="139"/>
      <c r="GLL46" s="139"/>
      <c r="GLM46" s="139"/>
      <c r="GLN46" s="139"/>
      <c r="GLO46" s="139"/>
      <c r="GLP46" s="139"/>
      <c r="GLQ46" s="139"/>
      <c r="GLR46" s="139"/>
      <c r="GLS46" s="139"/>
      <c r="GLT46" s="139"/>
      <c r="GLU46" s="139"/>
      <c r="GLV46" s="139"/>
      <c r="GLW46" s="139"/>
      <c r="GLX46" s="139"/>
      <c r="GLY46" s="139"/>
      <c r="GLZ46" s="139"/>
      <c r="GMA46" s="139"/>
      <c r="GMB46" s="139"/>
      <c r="GMC46" s="139"/>
      <c r="GMD46" s="139"/>
      <c r="GME46" s="139"/>
      <c r="GMF46" s="139"/>
      <c r="GMG46" s="139"/>
      <c r="GMH46" s="139"/>
      <c r="GMI46" s="139"/>
      <c r="GMJ46" s="139"/>
      <c r="GMK46" s="139"/>
      <c r="GML46" s="139"/>
      <c r="GMM46" s="139"/>
      <c r="GMN46" s="139"/>
      <c r="GMO46" s="139"/>
      <c r="GMP46" s="139"/>
      <c r="GMQ46" s="139"/>
      <c r="GMR46" s="139"/>
      <c r="GMS46" s="139"/>
      <c r="GMT46" s="139"/>
      <c r="GMU46" s="139"/>
      <c r="GMV46" s="139"/>
      <c r="GMW46" s="139"/>
      <c r="GMX46" s="139"/>
      <c r="GMY46" s="139"/>
      <c r="GMZ46" s="139"/>
      <c r="GNA46" s="139"/>
      <c r="GNB46" s="139"/>
      <c r="GNC46" s="139"/>
      <c r="GND46" s="139"/>
      <c r="GNE46" s="139"/>
      <c r="GNF46" s="139"/>
      <c r="GNG46" s="139"/>
      <c r="GNH46" s="139"/>
      <c r="GNI46" s="139"/>
      <c r="GNJ46" s="139"/>
      <c r="GNK46" s="139"/>
      <c r="GNL46" s="139"/>
      <c r="GNM46" s="139"/>
      <c r="GNN46" s="139"/>
      <c r="GNO46" s="139"/>
      <c r="GNP46" s="139"/>
      <c r="GNQ46" s="139"/>
      <c r="GNR46" s="139"/>
      <c r="GNS46" s="139"/>
      <c r="GNT46" s="139"/>
      <c r="GNU46" s="139"/>
      <c r="GNV46" s="139"/>
      <c r="GNW46" s="139"/>
      <c r="GNX46" s="139"/>
      <c r="GNY46" s="139"/>
      <c r="GNZ46" s="139"/>
      <c r="GOA46" s="139"/>
      <c r="GOB46" s="139"/>
      <c r="GOC46" s="139"/>
      <c r="GOD46" s="139"/>
      <c r="GOE46" s="139"/>
      <c r="GOF46" s="139"/>
      <c r="GOG46" s="139"/>
      <c r="GOH46" s="139"/>
      <c r="GOI46" s="139"/>
      <c r="GOJ46" s="139"/>
      <c r="GOK46" s="139"/>
      <c r="GOL46" s="139"/>
      <c r="GOM46" s="139"/>
      <c r="GON46" s="139"/>
      <c r="GOO46" s="139"/>
      <c r="GOP46" s="139"/>
      <c r="GOQ46" s="139"/>
      <c r="GOR46" s="139"/>
      <c r="GOS46" s="139"/>
      <c r="GOT46" s="139"/>
      <c r="GOU46" s="139"/>
      <c r="GOV46" s="139"/>
      <c r="GOW46" s="139"/>
      <c r="GOX46" s="139"/>
      <c r="GOY46" s="139"/>
      <c r="GOZ46" s="139"/>
      <c r="GPA46" s="139"/>
      <c r="GPB46" s="139"/>
      <c r="GPC46" s="139"/>
      <c r="GPD46" s="139"/>
      <c r="GPE46" s="139"/>
      <c r="GPF46" s="139"/>
      <c r="GPG46" s="139"/>
      <c r="GPH46" s="139"/>
      <c r="GPI46" s="139"/>
      <c r="GPJ46" s="139"/>
      <c r="GPK46" s="139"/>
      <c r="GPL46" s="139"/>
      <c r="GPM46" s="139"/>
      <c r="GPN46" s="139"/>
      <c r="GPO46" s="139"/>
      <c r="GPP46" s="139"/>
      <c r="GPQ46" s="139"/>
      <c r="GPR46" s="139"/>
      <c r="GPS46" s="139"/>
      <c r="GPT46" s="139"/>
      <c r="GPU46" s="139"/>
      <c r="GPV46" s="139"/>
      <c r="GPW46" s="139"/>
      <c r="GPX46" s="139"/>
      <c r="GPY46" s="139"/>
      <c r="GPZ46" s="139"/>
      <c r="GQA46" s="139"/>
      <c r="GQB46" s="139"/>
      <c r="GQC46" s="139"/>
      <c r="GQD46" s="139"/>
      <c r="GQE46" s="139"/>
      <c r="GQF46" s="139"/>
      <c r="GQG46" s="139"/>
      <c r="GQH46" s="139"/>
      <c r="GQI46" s="139"/>
      <c r="GQJ46" s="139"/>
      <c r="GQK46" s="139"/>
      <c r="GQL46" s="139"/>
      <c r="GQM46" s="139"/>
      <c r="GQN46" s="139"/>
      <c r="GQO46" s="139"/>
      <c r="GQP46" s="139"/>
      <c r="GQQ46" s="139"/>
      <c r="GQR46" s="139"/>
      <c r="GQS46" s="139"/>
      <c r="GQT46" s="139"/>
      <c r="GQU46" s="139"/>
      <c r="GQV46" s="139"/>
      <c r="GQW46" s="139"/>
      <c r="GQX46" s="139"/>
      <c r="GQY46" s="139"/>
      <c r="GQZ46" s="139"/>
      <c r="GRA46" s="139"/>
      <c r="GRB46" s="139"/>
      <c r="GRC46" s="139"/>
      <c r="GRD46" s="139"/>
      <c r="GRE46" s="139"/>
      <c r="GRF46" s="139"/>
      <c r="GRG46" s="139"/>
      <c r="GRH46" s="139"/>
      <c r="GRI46" s="139"/>
      <c r="GRJ46" s="139"/>
      <c r="GRK46" s="139"/>
      <c r="GRL46" s="139"/>
      <c r="GRM46" s="139"/>
      <c r="GRN46" s="139"/>
      <c r="GRO46" s="139"/>
      <c r="GRP46" s="139"/>
      <c r="GRQ46" s="139"/>
      <c r="GRR46" s="139"/>
      <c r="GRS46" s="139"/>
      <c r="GRT46" s="139"/>
      <c r="GRU46" s="139"/>
      <c r="GRV46" s="139"/>
      <c r="GRW46" s="139"/>
      <c r="GRX46" s="139"/>
      <c r="GRY46" s="139"/>
      <c r="GRZ46" s="139"/>
      <c r="GSA46" s="139"/>
      <c r="GSB46" s="139"/>
      <c r="GSC46" s="139"/>
      <c r="GSD46" s="139"/>
      <c r="GSE46" s="139"/>
      <c r="GSF46" s="139"/>
      <c r="GSG46" s="139"/>
      <c r="GSH46" s="139"/>
      <c r="GSI46" s="139"/>
      <c r="GSJ46" s="139"/>
      <c r="GSK46" s="139"/>
      <c r="GSL46" s="139"/>
      <c r="GSM46" s="139"/>
      <c r="GSN46" s="139"/>
      <c r="GSO46" s="139"/>
      <c r="GSP46" s="139"/>
      <c r="GSQ46" s="139"/>
      <c r="GSR46" s="139"/>
      <c r="GSS46" s="139"/>
      <c r="GST46" s="139"/>
      <c r="GSU46" s="139"/>
      <c r="GSV46" s="139"/>
      <c r="GSW46" s="139"/>
      <c r="GSX46" s="139"/>
      <c r="GSY46" s="139"/>
      <c r="GSZ46" s="139"/>
      <c r="GTA46" s="139"/>
      <c r="GTB46" s="139"/>
      <c r="GTC46" s="139"/>
      <c r="GTD46" s="139"/>
      <c r="GTE46" s="139"/>
      <c r="GTF46" s="139"/>
      <c r="GTG46" s="139"/>
      <c r="GTH46" s="139"/>
      <c r="GTI46" s="139"/>
      <c r="GTJ46" s="139"/>
      <c r="GTK46" s="139"/>
      <c r="GTL46" s="139"/>
      <c r="GTM46" s="139"/>
      <c r="GTN46" s="139"/>
      <c r="GTO46" s="139"/>
      <c r="GTP46" s="139"/>
      <c r="GTQ46" s="139"/>
      <c r="GTR46" s="139"/>
      <c r="GTS46" s="139"/>
      <c r="GTT46" s="139"/>
      <c r="GTU46" s="139"/>
      <c r="GTV46" s="139"/>
      <c r="GTW46" s="139"/>
      <c r="GTX46" s="139"/>
      <c r="GTY46" s="139"/>
      <c r="GTZ46" s="139"/>
      <c r="GUA46" s="139"/>
      <c r="GUB46" s="139"/>
      <c r="GUC46" s="139"/>
      <c r="GUD46" s="139"/>
      <c r="GUE46" s="139"/>
      <c r="GUF46" s="139"/>
      <c r="GUG46" s="139"/>
      <c r="GUH46" s="139"/>
      <c r="GUI46" s="139"/>
      <c r="GUJ46" s="139"/>
      <c r="GUK46" s="139"/>
      <c r="GUL46" s="139"/>
      <c r="GUM46" s="139"/>
      <c r="GUN46" s="139"/>
      <c r="GUO46" s="139"/>
      <c r="GUP46" s="139"/>
      <c r="GUQ46" s="139"/>
      <c r="GUR46" s="139"/>
      <c r="GUS46" s="139"/>
      <c r="GUT46" s="139"/>
      <c r="GUU46" s="139"/>
      <c r="GUV46" s="139"/>
      <c r="GUW46" s="139"/>
      <c r="GUX46" s="139"/>
      <c r="GUY46" s="139"/>
      <c r="GUZ46" s="139"/>
      <c r="GVA46" s="139"/>
      <c r="GVB46" s="139"/>
      <c r="GVC46" s="139"/>
      <c r="GVD46" s="139"/>
      <c r="GVE46" s="139"/>
      <c r="GVF46" s="139"/>
      <c r="GVG46" s="139"/>
      <c r="GVH46" s="139"/>
      <c r="GVI46" s="139"/>
      <c r="GVJ46" s="139"/>
      <c r="GVK46" s="139"/>
      <c r="GVL46" s="139"/>
      <c r="GVM46" s="139"/>
      <c r="GVN46" s="139"/>
      <c r="GVO46" s="139"/>
      <c r="GVP46" s="139"/>
      <c r="GVQ46" s="139"/>
      <c r="GVR46" s="139"/>
      <c r="GVS46" s="139"/>
      <c r="GVT46" s="139"/>
      <c r="GVU46" s="139"/>
      <c r="GVV46" s="139"/>
      <c r="GVW46" s="139"/>
      <c r="GVX46" s="139"/>
      <c r="GVY46" s="139"/>
      <c r="GVZ46" s="139"/>
      <c r="GWA46" s="139"/>
      <c r="GWB46" s="139"/>
      <c r="GWC46" s="139"/>
      <c r="GWD46" s="139"/>
      <c r="GWE46" s="139"/>
      <c r="GWF46" s="139"/>
      <c r="GWG46" s="139"/>
      <c r="GWH46" s="139"/>
      <c r="GWI46" s="139"/>
      <c r="GWJ46" s="139"/>
      <c r="GWK46" s="139"/>
      <c r="GWL46" s="139"/>
      <c r="GWM46" s="139"/>
      <c r="GWN46" s="139"/>
      <c r="GWO46" s="139"/>
      <c r="GWP46" s="139"/>
      <c r="GWQ46" s="139"/>
      <c r="GWR46" s="139"/>
      <c r="GWS46" s="139"/>
      <c r="GWT46" s="139"/>
      <c r="GWU46" s="139"/>
      <c r="GWV46" s="139"/>
      <c r="GWW46" s="139"/>
      <c r="GWX46" s="139"/>
      <c r="GWY46" s="139"/>
      <c r="GWZ46" s="139"/>
      <c r="GXA46" s="139"/>
      <c r="GXB46" s="139"/>
      <c r="GXC46" s="139"/>
      <c r="GXD46" s="139"/>
      <c r="GXE46" s="139"/>
      <c r="GXF46" s="139"/>
      <c r="GXG46" s="139"/>
      <c r="GXH46" s="139"/>
      <c r="GXI46" s="139"/>
      <c r="GXJ46" s="139"/>
      <c r="GXK46" s="139"/>
      <c r="GXL46" s="139"/>
      <c r="GXM46" s="139"/>
      <c r="GXN46" s="139"/>
      <c r="GXO46" s="139"/>
      <c r="GXP46" s="139"/>
      <c r="GXQ46" s="139"/>
      <c r="GXR46" s="139"/>
      <c r="GXS46" s="139"/>
      <c r="GXT46" s="139"/>
      <c r="GXU46" s="139"/>
      <c r="GXV46" s="139"/>
      <c r="GXW46" s="139"/>
      <c r="GXX46" s="139"/>
      <c r="GXY46" s="139"/>
      <c r="GXZ46" s="139"/>
      <c r="GYA46" s="139"/>
      <c r="GYB46" s="139"/>
      <c r="GYC46" s="139"/>
      <c r="GYD46" s="139"/>
      <c r="GYE46" s="139"/>
      <c r="GYF46" s="139"/>
      <c r="GYG46" s="139"/>
      <c r="GYH46" s="139"/>
      <c r="GYI46" s="139"/>
      <c r="GYJ46" s="139"/>
      <c r="GYK46" s="139"/>
      <c r="GYL46" s="139"/>
      <c r="GYM46" s="139"/>
      <c r="GYN46" s="139"/>
      <c r="GYO46" s="139"/>
      <c r="GYP46" s="139"/>
      <c r="GYQ46" s="139"/>
      <c r="GYR46" s="139"/>
      <c r="GYS46" s="139"/>
      <c r="GYT46" s="139"/>
      <c r="GYU46" s="139"/>
      <c r="GYV46" s="139"/>
      <c r="GYW46" s="139"/>
      <c r="GYX46" s="139"/>
      <c r="GYY46" s="139"/>
      <c r="GYZ46" s="139"/>
      <c r="GZA46" s="139"/>
      <c r="GZB46" s="139"/>
      <c r="GZC46" s="139"/>
      <c r="GZD46" s="139"/>
      <c r="GZE46" s="139"/>
      <c r="GZF46" s="139"/>
      <c r="GZG46" s="139"/>
      <c r="GZH46" s="139"/>
      <c r="GZI46" s="139"/>
      <c r="GZJ46" s="139"/>
      <c r="GZK46" s="139"/>
      <c r="GZL46" s="139"/>
      <c r="GZM46" s="139"/>
      <c r="GZN46" s="139"/>
      <c r="GZO46" s="139"/>
      <c r="GZP46" s="139"/>
      <c r="GZQ46" s="139"/>
      <c r="GZR46" s="139"/>
      <c r="GZS46" s="139"/>
      <c r="GZT46" s="139"/>
      <c r="GZU46" s="139"/>
      <c r="GZV46" s="139"/>
      <c r="GZW46" s="139"/>
      <c r="GZX46" s="139"/>
      <c r="GZY46" s="139"/>
      <c r="GZZ46" s="139"/>
      <c r="HAA46" s="139"/>
      <c r="HAB46" s="139"/>
      <c r="HAC46" s="139"/>
      <c r="HAD46" s="139"/>
      <c r="HAE46" s="139"/>
      <c r="HAF46" s="139"/>
      <c r="HAG46" s="139"/>
      <c r="HAH46" s="139"/>
      <c r="HAI46" s="139"/>
      <c r="HAJ46" s="139"/>
      <c r="HAK46" s="139"/>
      <c r="HAL46" s="139"/>
      <c r="HAM46" s="139"/>
      <c r="HAN46" s="139"/>
      <c r="HAO46" s="139"/>
      <c r="HAP46" s="139"/>
      <c r="HAQ46" s="139"/>
      <c r="HAR46" s="139"/>
      <c r="HAS46" s="139"/>
      <c r="HAT46" s="139"/>
      <c r="HAU46" s="139"/>
      <c r="HAV46" s="139"/>
      <c r="HAW46" s="139"/>
      <c r="HAX46" s="139"/>
      <c r="HAY46" s="139"/>
      <c r="HAZ46" s="139"/>
      <c r="HBA46" s="139"/>
      <c r="HBB46" s="139"/>
      <c r="HBC46" s="139"/>
      <c r="HBD46" s="139"/>
      <c r="HBE46" s="139"/>
      <c r="HBF46" s="139"/>
      <c r="HBG46" s="139"/>
      <c r="HBH46" s="139"/>
      <c r="HBI46" s="139"/>
      <c r="HBJ46" s="139"/>
      <c r="HBK46" s="139"/>
      <c r="HBL46" s="139"/>
      <c r="HBM46" s="139"/>
      <c r="HBN46" s="139"/>
      <c r="HBO46" s="139"/>
      <c r="HBP46" s="139"/>
      <c r="HBQ46" s="139"/>
      <c r="HBR46" s="139"/>
      <c r="HBS46" s="139"/>
      <c r="HBT46" s="139"/>
      <c r="HBU46" s="139"/>
      <c r="HBV46" s="139"/>
      <c r="HBW46" s="139"/>
      <c r="HBX46" s="139"/>
      <c r="HBY46" s="139"/>
      <c r="HBZ46" s="139"/>
      <c r="HCA46" s="139"/>
      <c r="HCB46" s="139"/>
      <c r="HCC46" s="139"/>
      <c r="HCD46" s="139"/>
      <c r="HCE46" s="139"/>
      <c r="HCF46" s="139"/>
      <c r="HCG46" s="139"/>
      <c r="HCH46" s="139"/>
      <c r="HCI46" s="139"/>
      <c r="HCJ46" s="139"/>
      <c r="HCK46" s="139"/>
      <c r="HCL46" s="139"/>
      <c r="HCM46" s="139"/>
      <c r="HCN46" s="139"/>
      <c r="HCO46" s="139"/>
      <c r="HCP46" s="139"/>
      <c r="HCQ46" s="139"/>
      <c r="HCR46" s="139"/>
      <c r="HCS46" s="139"/>
      <c r="HCT46" s="139"/>
      <c r="HCU46" s="139"/>
      <c r="HCV46" s="139"/>
      <c r="HCW46" s="139"/>
      <c r="HCX46" s="139"/>
      <c r="HCY46" s="139"/>
      <c r="HCZ46" s="139"/>
      <c r="HDA46" s="139"/>
      <c r="HDB46" s="139"/>
      <c r="HDC46" s="139"/>
      <c r="HDD46" s="139"/>
      <c r="HDE46" s="139"/>
      <c r="HDF46" s="139"/>
      <c r="HDG46" s="139"/>
      <c r="HDH46" s="139"/>
      <c r="HDI46" s="139"/>
      <c r="HDJ46" s="139"/>
      <c r="HDK46" s="139"/>
      <c r="HDL46" s="139"/>
      <c r="HDM46" s="139"/>
      <c r="HDN46" s="139"/>
      <c r="HDO46" s="139"/>
      <c r="HDP46" s="139"/>
      <c r="HDQ46" s="139"/>
      <c r="HDR46" s="139"/>
      <c r="HDS46" s="139"/>
      <c r="HDT46" s="139"/>
      <c r="HDU46" s="139"/>
      <c r="HDV46" s="139"/>
      <c r="HDW46" s="139"/>
      <c r="HDX46" s="139"/>
      <c r="HDY46" s="139"/>
      <c r="HDZ46" s="139"/>
      <c r="HEA46" s="139"/>
      <c r="HEB46" s="139"/>
      <c r="HEC46" s="139"/>
      <c r="HED46" s="139"/>
      <c r="HEE46" s="139"/>
      <c r="HEF46" s="139"/>
      <c r="HEG46" s="139"/>
      <c r="HEH46" s="139"/>
      <c r="HEI46" s="139"/>
      <c r="HEJ46" s="139"/>
      <c r="HEK46" s="139"/>
      <c r="HEL46" s="139"/>
      <c r="HEM46" s="139"/>
      <c r="HEN46" s="139"/>
      <c r="HEO46" s="139"/>
      <c r="HEP46" s="139"/>
      <c r="HEQ46" s="139"/>
      <c r="HER46" s="139"/>
      <c r="HES46" s="139"/>
      <c r="HET46" s="139"/>
      <c r="HEU46" s="139"/>
      <c r="HEV46" s="139"/>
      <c r="HEW46" s="139"/>
      <c r="HEX46" s="139"/>
      <c r="HEY46" s="139"/>
      <c r="HEZ46" s="139"/>
      <c r="HFA46" s="139"/>
      <c r="HFB46" s="139"/>
      <c r="HFC46" s="139"/>
      <c r="HFD46" s="139"/>
      <c r="HFE46" s="139"/>
      <c r="HFF46" s="139"/>
      <c r="HFG46" s="139"/>
      <c r="HFH46" s="139"/>
      <c r="HFI46" s="139"/>
      <c r="HFJ46" s="139"/>
      <c r="HFK46" s="139"/>
      <c r="HFL46" s="139"/>
      <c r="HFM46" s="139"/>
      <c r="HFN46" s="139"/>
      <c r="HFO46" s="139"/>
      <c r="HFP46" s="139"/>
      <c r="HFQ46" s="139"/>
      <c r="HFR46" s="139"/>
      <c r="HFS46" s="139"/>
      <c r="HFT46" s="139"/>
      <c r="HFU46" s="139"/>
      <c r="HFV46" s="139"/>
      <c r="HFW46" s="139"/>
      <c r="HFX46" s="139"/>
      <c r="HFY46" s="139"/>
      <c r="HFZ46" s="139"/>
      <c r="HGA46" s="139"/>
      <c r="HGB46" s="139"/>
      <c r="HGC46" s="139"/>
      <c r="HGD46" s="139"/>
      <c r="HGE46" s="139"/>
      <c r="HGF46" s="139"/>
      <c r="HGG46" s="139"/>
      <c r="HGH46" s="139"/>
      <c r="HGI46" s="139"/>
      <c r="HGJ46" s="139"/>
      <c r="HGK46" s="139"/>
      <c r="HGL46" s="139"/>
      <c r="HGM46" s="139"/>
      <c r="HGN46" s="139"/>
      <c r="HGO46" s="139"/>
      <c r="HGP46" s="139"/>
      <c r="HGQ46" s="139"/>
      <c r="HGR46" s="139"/>
      <c r="HGS46" s="139"/>
      <c r="HGT46" s="139"/>
      <c r="HGU46" s="139"/>
      <c r="HGV46" s="139"/>
      <c r="HGW46" s="139"/>
      <c r="HGX46" s="139"/>
      <c r="HGY46" s="139"/>
      <c r="HGZ46" s="139"/>
      <c r="HHA46" s="139"/>
      <c r="HHB46" s="139"/>
      <c r="HHC46" s="139"/>
      <c r="HHD46" s="139"/>
      <c r="HHE46" s="139"/>
      <c r="HHF46" s="139"/>
      <c r="HHG46" s="139"/>
      <c r="HHH46" s="139"/>
      <c r="HHI46" s="139"/>
      <c r="HHJ46" s="139"/>
      <c r="HHK46" s="139"/>
      <c r="HHL46" s="139"/>
      <c r="HHM46" s="139"/>
      <c r="HHN46" s="139"/>
      <c r="HHO46" s="139"/>
      <c r="HHP46" s="139"/>
      <c r="HHQ46" s="139"/>
      <c r="HHR46" s="139"/>
      <c r="HHS46" s="139"/>
      <c r="HHT46" s="139"/>
      <c r="HHU46" s="139"/>
      <c r="HHV46" s="139"/>
      <c r="HHW46" s="139"/>
      <c r="HHX46" s="139"/>
      <c r="HHY46" s="139"/>
      <c r="HHZ46" s="139"/>
      <c r="HIA46" s="139"/>
      <c r="HIB46" s="139"/>
      <c r="HIC46" s="139"/>
      <c r="HID46" s="139"/>
      <c r="HIE46" s="139"/>
      <c r="HIF46" s="139"/>
      <c r="HIG46" s="139"/>
      <c r="HIH46" s="139"/>
      <c r="HII46" s="139"/>
      <c r="HIJ46" s="139"/>
      <c r="HIK46" s="139"/>
      <c r="HIL46" s="139"/>
      <c r="HIM46" s="139"/>
      <c r="HIN46" s="139"/>
      <c r="HIO46" s="139"/>
      <c r="HIP46" s="139"/>
      <c r="HIQ46" s="139"/>
      <c r="HIR46" s="139"/>
      <c r="HIS46" s="139"/>
      <c r="HIT46" s="139"/>
      <c r="HIU46" s="139"/>
      <c r="HIV46" s="139"/>
      <c r="HIW46" s="139"/>
      <c r="HIX46" s="139"/>
      <c r="HIY46" s="139"/>
      <c r="HIZ46" s="139"/>
      <c r="HJA46" s="139"/>
      <c r="HJB46" s="139"/>
      <c r="HJC46" s="139"/>
      <c r="HJD46" s="139"/>
      <c r="HJE46" s="139"/>
      <c r="HJF46" s="139"/>
      <c r="HJG46" s="139"/>
      <c r="HJH46" s="139"/>
      <c r="HJI46" s="139"/>
      <c r="HJJ46" s="139"/>
      <c r="HJK46" s="139"/>
      <c r="HJL46" s="139"/>
      <c r="HJM46" s="139"/>
      <c r="HJN46" s="139"/>
      <c r="HJO46" s="139"/>
      <c r="HJP46" s="139"/>
      <c r="HJQ46" s="139"/>
      <c r="HJR46" s="139"/>
      <c r="HJS46" s="139"/>
      <c r="HJT46" s="139"/>
      <c r="HJU46" s="139"/>
      <c r="HJV46" s="139"/>
      <c r="HJW46" s="139"/>
      <c r="HJX46" s="139"/>
      <c r="HJY46" s="139"/>
      <c r="HJZ46" s="139"/>
      <c r="HKA46" s="139"/>
      <c r="HKB46" s="139"/>
      <c r="HKC46" s="139"/>
      <c r="HKD46" s="139"/>
      <c r="HKE46" s="139"/>
      <c r="HKF46" s="139"/>
      <c r="HKG46" s="139"/>
      <c r="HKH46" s="139"/>
      <c r="HKI46" s="139"/>
      <c r="HKJ46" s="139"/>
      <c r="HKK46" s="139"/>
      <c r="HKL46" s="139"/>
      <c r="HKM46" s="139"/>
      <c r="HKN46" s="139"/>
      <c r="HKO46" s="139"/>
      <c r="HKP46" s="139"/>
      <c r="HKQ46" s="139"/>
      <c r="HKR46" s="139"/>
      <c r="HKS46" s="139"/>
      <c r="HKT46" s="139"/>
      <c r="HKU46" s="139"/>
      <c r="HKV46" s="139"/>
      <c r="HKW46" s="139"/>
      <c r="HKX46" s="139"/>
      <c r="HKY46" s="139"/>
      <c r="HKZ46" s="139"/>
      <c r="HLA46" s="139"/>
      <c r="HLB46" s="139"/>
      <c r="HLC46" s="139"/>
      <c r="HLD46" s="139"/>
      <c r="HLE46" s="139"/>
      <c r="HLF46" s="139"/>
      <c r="HLG46" s="139"/>
      <c r="HLH46" s="139"/>
      <c r="HLI46" s="139"/>
      <c r="HLJ46" s="139"/>
      <c r="HLK46" s="139"/>
      <c r="HLL46" s="139"/>
      <c r="HLM46" s="139"/>
      <c r="HLN46" s="139"/>
      <c r="HLO46" s="139"/>
      <c r="HLP46" s="139"/>
      <c r="HLQ46" s="139"/>
      <c r="HLR46" s="139"/>
      <c r="HLS46" s="139"/>
      <c r="HLT46" s="139"/>
      <c r="HLU46" s="139"/>
      <c r="HLV46" s="139"/>
      <c r="HLW46" s="139"/>
      <c r="HLX46" s="139"/>
      <c r="HLY46" s="139"/>
      <c r="HLZ46" s="139"/>
      <c r="HMA46" s="139"/>
      <c r="HMB46" s="139"/>
      <c r="HMC46" s="139"/>
      <c r="HMD46" s="139"/>
      <c r="HME46" s="139"/>
      <c r="HMF46" s="139"/>
      <c r="HMG46" s="139"/>
      <c r="HMH46" s="139"/>
      <c r="HMI46" s="139"/>
      <c r="HMJ46" s="139"/>
      <c r="HMK46" s="139"/>
      <c r="HML46" s="139"/>
      <c r="HMM46" s="139"/>
      <c r="HMN46" s="139"/>
      <c r="HMO46" s="139"/>
      <c r="HMP46" s="139"/>
      <c r="HMQ46" s="139"/>
      <c r="HMR46" s="139"/>
      <c r="HMS46" s="139"/>
      <c r="HMT46" s="139"/>
      <c r="HMU46" s="139"/>
      <c r="HMV46" s="139"/>
      <c r="HMW46" s="139"/>
      <c r="HMX46" s="139"/>
      <c r="HMY46" s="139"/>
      <c r="HMZ46" s="139"/>
      <c r="HNA46" s="139"/>
      <c r="HNB46" s="139"/>
      <c r="HNC46" s="139"/>
      <c r="HND46" s="139"/>
      <c r="HNE46" s="139"/>
      <c r="HNF46" s="139"/>
      <c r="HNG46" s="139"/>
      <c r="HNH46" s="139"/>
      <c r="HNI46" s="139"/>
      <c r="HNJ46" s="139"/>
      <c r="HNK46" s="139"/>
      <c r="HNL46" s="139"/>
      <c r="HNM46" s="139"/>
      <c r="HNN46" s="139"/>
      <c r="HNO46" s="139"/>
      <c r="HNP46" s="139"/>
      <c r="HNQ46" s="139"/>
      <c r="HNR46" s="139"/>
      <c r="HNS46" s="139"/>
      <c r="HNT46" s="139"/>
      <c r="HNU46" s="139"/>
      <c r="HNV46" s="139"/>
      <c r="HNW46" s="139"/>
      <c r="HNX46" s="139"/>
      <c r="HNY46" s="139"/>
      <c r="HNZ46" s="139"/>
      <c r="HOA46" s="139"/>
      <c r="HOB46" s="139"/>
      <c r="HOC46" s="139"/>
      <c r="HOD46" s="139"/>
      <c r="HOE46" s="139"/>
      <c r="HOF46" s="139"/>
      <c r="HOG46" s="139"/>
      <c r="HOH46" s="139"/>
      <c r="HOI46" s="139"/>
      <c r="HOJ46" s="139"/>
      <c r="HOK46" s="139"/>
      <c r="HOL46" s="139"/>
      <c r="HOM46" s="139"/>
      <c r="HON46" s="139"/>
      <c r="HOO46" s="139"/>
      <c r="HOP46" s="139"/>
      <c r="HOQ46" s="139"/>
      <c r="HOR46" s="139"/>
      <c r="HOS46" s="139"/>
      <c r="HOT46" s="139"/>
      <c r="HOU46" s="139"/>
      <c r="HOV46" s="139"/>
      <c r="HOW46" s="139"/>
      <c r="HOX46" s="139"/>
      <c r="HOY46" s="139"/>
      <c r="HOZ46" s="139"/>
      <c r="HPA46" s="139"/>
      <c r="HPB46" s="139"/>
      <c r="HPC46" s="139"/>
      <c r="HPD46" s="139"/>
      <c r="HPE46" s="139"/>
      <c r="HPF46" s="139"/>
      <c r="HPG46" s="139"/>
      <c r="HPH46" s="139"/>
      <c r="HPI46" s="139"/>
      <c r="HPJ46" s="139"/>
      <c r="HPK46" s="139"/>
      <c r="HPL46" s="139"/>
      <c r="HPM46" s="139"/>
      <c r="HPN46" s="139"/>
      <c r="HPO46" s="139"/>
      <c r="HPP46" s="139"/>
      <c r="HPQ46" s="139"/>
      <c r="HPR46" s="139"/>
      <c r="HPS46" s="139"/>
      <c r="HPT46" s="139"/>
      <c r="HPU46" s="139"/>
      <c r="HPV46" s="139"/>
      <c r="HPW46" s="139"/>
      <c r="HPX46" s="139"/>
      <c r="HPY46" s="139"/>
      <c r="HPZ46" s="139"/>
      <c r="HQA46" s="139"/>
      <c r="HQB46" s="139"/>
      <c r="HQC46" s="139"/>
      <c r="HQD46" s="139"/>
      <c r="HQE46" s="139"/>
      <c r="HQF46" s="139"/>
      <c r="HQG46" s="139"/>
      <c r="HQH46" s="139"/>
      <c r="HQI46" s="139"/>
      <c r="HQJ46" s="139"/>
      <c r="HQK46" s="139"/>
      <c r="HQL46" s="139"/>
      <c r="HQM46" s="139"/>
      <c r="HQN46" s="139"/>
      <c r="HQO46" s="139"/>
      <c r="HQP46" s="139"/>
      <c r="HQQ46" s="139"/>
      <c r="HQR46" s="139"/>
      <c r="HQS46" s="139"/>
      <c r="HQT46" s="139"/>
      <c r="HQU46" s="139"/>
      <c r="HQV46" s="139"/>
      <c r="HQW46" s="139"/>
      <c r="HQX46" s="139"/>
      <c r="HQY46" s="139"/>
      <c r="HQZ46" s="139"/>
      <c r="HRA46" s="139"/>
      <c r="HRB46" s="139"/>
      <c r="HRC46" s="139"/>
      <c r="HRD46" s="139"/>
      <c r="HRE46" s="139"/>
      <c r="HRF46" s="139"/>
      <c r="HRG46" s="139"/>
      <c r="HRH46" s="139"/>
      <c r="HRI46" s="139"/>
      <c r="HRJ46" s="139"/>
      <c r="HRK46" s="139"/>
      <c r="HRL46" s="139"/>
      <c r="HRM46" s="139"/>
      <c r="HRN46" s="139"/>
      <c r="HRO46" s="139"/>
      <c r="HRP46" s="139"/>
      <c r="HRQ46" s="139"/>
      <c r="HRR46" s="139"/>
      <c r="HRS46" s="139"/>
      <c r="HRT46" s="139"/>
      <c r="HRU46" s="139"/>
      <c r="HRV46" s="139"/>
      <c r="HRW46" s="139"/>
      <c r="HRX46" s="139"/>
      <c r="HRY46" s="139"/>
      <c r="HRZ46" s="139"/>
      <c r="HSA46" s="139"/>
      <c r="HSB46" s="139"/>
      <c r="HSC46" s="139"/>
      <c r="HSD46" s="139"/>
      <c r="HSE46" s="139"/>
      <c r="HSF46" s="139"/>
      <c r="HSG46" s="139"/>
      <c r="HSH46" s="139"/>
      <c r="HSI46" s="139"/>
      <c r="HSJ46" s="139"/>
      <c r="HSK46" s="139"/>
      <c r="HSL46" s="139"/>
      <c r="HSM46" s="139"/>
      <c r="HSN46" s="139"/>
      <c r="HSO46" s="139"/>
      <c r="HSP46" s="139"/>
      <c r="HSQ46" s="139"/>
      <c r="HSR46" s="139"/>
      <c r="HSS46" s="139"/>
      <c r="HST46" s="139"/>
      <c r="HSU46" s="139"/>
      <c r="HSV46" s="139"/>
      <c r="HSW46" s="139"/>
      <c r="HSX46" s="139"/>
      <c r="HSY46" s="139"/>
      <c r="HSZ46" s="139"/>
      <c r="HTA46" s="139"/>
      <c r="HTB46" s="139"/>
      <c r="HTC46" s="139"/>
      <c r="HTD46" s="139"/>
      <c r="HTE46" s="139"/>
      <c r="HTF46" s="139"/>
      <c r="HTG46" s="139"/>
      <c r="HTH46" s="139"/>
      <c r="HTI46" s="139"/>
      <c r="HTJ46" s="139"/>
      <c r="HTK46" s="139"/>
      <c r="HTL46" s="139"/>
      <c r="HTM46" s="139"/>
      <c r="HTN46" s="139"/>
      <c r="HTO46" s="139"/>
      <c r="HTP46" s="139"/>
      <c r="HTQ46" s="139"/>
      <c r="HTR46" s="139"/>
      <c r="HTS46" s="139"/>
      <c r="HTT46" s="139"/>
      <c r="HTU46" s="139"/>
      <c r="HTV46" s="139"/>
      <c r="HTW46" s="139"/>
      <c r="HTX46" s="139"/>
      <c r="HTY46" s="139"/>
      <c r="HTZ46" s="139"/>
      <c r="HUA46" s="139"/>
      <c r="HUB46" s="139"/>
      <c r="HUC46" s="139"/>
      <c r="HUD46" s="139"/>
      <c r="HUE46" s="139"/>
      <c r="HUF46" s="139"/>
      <c r="HUG46" s="139"/>
      <c r="HUH46" s="139"/>
      <c r="HUI46" s="139"/>
      <c r="HUJ46" s="139"/>
      <c r="HUK46" s="139"/>
      <c r="HUL46" s="139"/>
      <c r="HUM46" s="139"/>
      <c r="HUN46" s="139"/>
      <c r="HUO46" s="139"/>
      <c r="HUP46" s="139"/>
      <c r="HUQ46" s="139"/>
      <c r="HUR46" s="139"/>
      <c r="HUS46" s="139"/>
      <c r="HUT46" s="139"/>
      <c r="HUU46" s="139"/>
      <c r="HUV46" s="139"/>
      <c r="HUW46" s="139"/>
      <c r="HUX46" s="139"/>
      <c r="HUY46" s="139"/>
      <c r="HUZ46" s="139"/>
      <c r="HVA46" s="139"/>
      <c r="HVB46" s="139"/>
      <c r="HVC46" s="139"/>
      <c r="HVD46" s="139"/>
      <c r="HVE46" s="139"/>
      <c r="HVF46" s="139"/>
      <c r="HVG46" s="139"/>
      <c r="HVH46" s="139"/>
      <c r="HVI46" s="139"/>
      <c r="HVJ46" s="139"/>
      <c r="HVK46" s="139"/>
      <c r="HVL46" s="139"/>
      <c r="HVM46" s="139"/>
      <c r="HVN46" s="139"/>
      <c r="HVO46" s="139"/>
      <c r="HVP46" s="139"/>
      <c r="HVQ46" s="139"/>
      <c r="HVR46" s="139"/>
      <c r="HVS46" s="139"/>
      <c r="HVT46" s="139"/>
      <c r="HVU46" s="139"/>
      <c r="HVV46" s="139"/>
      <c r="HVW46" s="139"/>
      <c r="HVX46" s="139"/>
      <c r="HVY46" s="139"/>
      <c r="HVZ46" s="139"/>
      <c r="HWA46" s="139"/>
      <c r="HWB46" s="139"/>
      <c r="HWC46" s="139"/>
      <c r="HWD46" s="139"/>
      <c r="HWE46" s="139"/>
      <c r="HWF46" s="139"/>
      <c r="HWG46" s="139"/>
      <c r="HWH46" s="139"/>
      <c r="HWI46" s="139"/>
      <c r="HWJ46" s="139"/>
      <c r="HWK46" s="139"/>
      <c r="HWL46" s="139"/>
      <c r="HWM46" s="139"/>
      <c r="HWN46" s="139"/>
      <c r="HWO46" s="139"/>
      <c r="HWP46" s="139"/>
      <c r="HWQ46" s="139"/>
      <c r="HWR46" s="139"/>
      <c r="HWS46" s="139"/>
      <c r="HWT46" s="139"/>
      <c r="HWU46" s="139"/>
      <c r="HWV46" s="139"/>
      <c r="HWW46" s="139"/>
      <c r="HWX46" s="139"/>
      <c r="HWY46" s="139"/>
      <c r="HWZ46" s="139"/>
      <c r="HXA46" s="139"/>
      <c r="HXB46" s="139"/>
      <c r="HXC46" s="139"/>
      <c r="HXD46" s="139"/>
      <c r="HXE46" s="139"/>
      <c r="HXF46" s="139"/>
      <c r="HXG46" s="139"/>
      <c r="HXH46" s="139"/>
      <c r="HXI46" s="139"/>
      <c r="HXJ46" s="139"/>
      <c r="HXK46" s="139"/>
      <c r="HXL46" s="139"/>
      <c r="HXM46" s="139"/>
      <c r="HXN46" s="139"/>
      <c r="HXO46" s="139"/>
      <c r="HXP46" s="139"/>
      <c r="HXQ46" s="139"/>
      <c r="HXR46" s="139"/>
      <c r="HXS46" s="139"/>
      <c r="HXT46" s="139"/>
      <c r="HXU46" s="139"/>
      <c r="HXV46" s="139"/>
      <c r="HXW46" s="139"/>
      <c r="HXX46" s="139"/>
      <c r="HXY46" s="139"/>
      <c r="HXZ46" s="139"/>
      <c r="HYA46" s="139"/>
      <c r="HYB46" s="139"/>
      <c r="HYC46" s="139"/>
      <c r="HYD46" s="139"/>
      <c r="HYE46" s="139"/>
      <c r="HYF46" s="139"/>
      <c r="HYG46" s="139"/>
      <c r="HYH46" s="139"/>
      <c r="HYI46" s="139"/>
      <c r="HYJ46" s="139"/>
      <c r="HYK46" s="139"/>
      <c r="HYL46" s="139"/>
      <c r="HYM46" s="139"/>
      <c r="HYN46" s="139"/>
      <c r="HYO46" s="139"/>
      <c r="HYP46" s="139"/>
      <c r="HYQ46" s="139"/>
      <c r="HYR46" s="139"/>
      <c r="HYS46" s="139"/>
      <c r="HYT46" s="139"/>
      <c r="HYU46" s="139"/>
      <c r="HYV46" s="139"/>
      <c r="HYW46" s="139"/>
      <c r="HYX46" s="139"/>
      <c r="HYY46" s="139"/>
      <c r="HYZ46" s="139"/>
      <c r="HZA46" s="139"/>
      <c r="HZB46" s="139"/>
      <c r="HZC46" s="139"/>
      <c r="HZD46" s="139"/>
      <c r="HZE46" s="139"/>
      <c r="HZF46" s="139"/>
      <c r="HZG46" s="139"/>
      <c r="HZH46" s="139"/>
      <c r="HZI46" s="139"/>
      <c r="HZJ46" s="139"/>
      <c r="HZK46" s="139"/>
      <c r="HZL46" s="139"/>
      <c r="HZM46" s="139"/>
      <c r="HZN46" s="139"/>
      <c r="HZO46" s="139"/>
      <c r="HZP46" s="139"/>
      <c r="HZQ46" s="139"/>
      <c r="HZR46" s="139"/>
      <c r="HZS46" s="139"/>
      <c r="HZT46" s="139"/>
      <c r="HZU46" s="139"/>
      <c r="HZV46" s="139"/>
      <c r="HZW46" s="139"/>
      <c r="HZX46" s="139"/>
      <c r="HZY46" s="139"/>
      <c r="HZZ46" s="139"/>
      <c r="IAA46" s="139"/>
      <c r="IAB46" s="139"/>
      <c r="IAC46" s="139"/>
      <c r="IAD46" s="139"/>
      <c r="IAE46" s="139"/>
      <c r="IAF46" s="139"/>
      <c r="IAG46" s="139"/>
      <c r="IAH46" s="139"/>
      <c r="IAI46" s="139"/>
      <c r="IAJ46" s="139"/>
      <c r="IAK46" s="139"/>
      <c r="IAL46" s="139"/>
      <c r="IAM46" s="139"/>
      <c r="IAN46" s="139"/>
      <c r="IAO46" s="139"/>
      <c r="IAP46" s="139"/>
      <c r="IAQ46" s="139"/>
      <c r="IAR46" s="139"/>
      <c r="IAS46" s="139"/>
      <c r="IAT46" s="139"/>
      <c r="IAU46" s="139"/>
      <c r="IAV46" s="139"/>
      <c r="IAW46" s="139"/>
      <c r="IAX46" s="139"/>
      <c r="IAY46" s="139"/>
      <c r="IAZ46" s="139"/>
      <c r="IBA46" s="139"/>
      <c r="IBB46" s="139"/>
      <c r="IBC46" s="139"/>
      <c r="IBD46" s="139"/>
      <c r="IBE46" s="139"/>
      <c r="IBF46" s="139"/>
      <c r="IBG46" s="139"/>
      <c r="IBH46" s="139"/>
      <c r="IBI46" s="139"/>
      <c r="IBJ46" s="139"/>
      <c r="IBK46" s="139"/>
      <c r="IBL46" s="139"/>
      <c r="IBM46" s="139"/>
      <c r="IBN46" s="139"/>
      <c r="IBO46" s="139"/>
      <c r="IBP46" s="139"/>
      <c r="IBQ46" s="139"/>
      <c r="IBR46" s="139"/>
      <c r="IBS46" s="139"/>
      <c r="IBT46" s="139"/>
      <c r="IBU46" s="139"/>
      <c r="IBV46" s="139"/>
      <c r="IBW46" s="139"/>
      <c r="IBX46" s="139"/>
      <c r="IBY46" s="139"/>
      <c r="IBZ46" s="139"/>
      <c r="ICA46" s="139"/>
      <c r="ICB46" s="139"/>
      <c r="ICC46" s="139"/>
      <c r="ICD46" s="139"/>
      <c r="ICE46" s="139"/>
      <c r="ICF46" s="139"/>
      <c r="ICG46" s="139"/>
      <c r="ICH46" s="139"/>
      <c r="ICI46" s="139"/>
      <c r="ICJ46" s="139"/>
      <c r="ICK46" s="139"/>
      <c r="ICL46" s="139"/>
      <c r="ICM46" s="139"/>
      <c r="ICN46" s="139"/>
      <c r="ICO46" s="139"/>
      <c r="ICP46" s="139"/>
      <c r="ICQ46" s="139"/>
      <c r="ICR46" s="139"/>
      <c r="ICS46" s="139"/>
      <c r="ICT46" s="139"/>
      <c r="ICU46" s="139"/>
      <c r="ICV46" s="139"/>
      <c r="ICW46" s="139"/>
      <c r="ICX46" s="139"/>
      <c r="ICY46" s="139"/>
      <c r="ICZ46" s="139"/>
      <c r="IDA46" s="139"/>
      <c r="IDB46" s="139"/>
      <c r="IDC46" s="139"/>
      <c r="IDD46" s="139"/>
      <c r="IDE46" s="139"/>
      <c r="IDF46" s="139"/>
      <c r="IDG46" s="139"/>
      <c r="IDH46" s="139"/>
      <c r="IDI46" s="139"/>
      <c r="IDJ46" s="139"/>
      <c r="IDK46" s="139"/>
      <c r="IDL46" s="139"/>
      <c r="IDM46" s="139"/>
      <c r="IDN46" s="139"/>
      <c r="IDO46" s="139"/>
      <c r="IDP46" s="139"/>
      <c r="IDQ46" s="139"/>
      <c r="IDR46" s="139"/>
      <c r="IDS46" s="139"/>
      <c r="IDT46" s="139"/>
      <c r="IDU46" s="139"/>
      <c r="IDV46" s="139"/>
      <c r="IDW46" s="139"/>
      <c r="IDX46" s="139"/>
      <c r="IDY46" s="139"/>
      <c r="IDZ46" s="139"/>
      <c r="IEA46" s="139"/>
      <c r="IEB46" s="139"/>
      <c r="IEC46" s="139"/>
      <c r="IED46" s="139"/>
      <c r="IEE46" s="139"/>
      <c r="IEF46" s="139"/>
      <c r="IEG46" s="139"/>
      <c r="IEH46" s="139"/>
      <c r="IEI46" s="139"/>
      <c r="IEJ46" s="139"/>
      <c r="IEK46" s="139"/>
      <c r="IEL46" s="139"/>
      <c r="IEM46" s="139"/>
      <c r="IEN46" s="139"/>
      <c r="IEO46" s="139"/>
      <c r="IEP46" s="139"/>
      <c r="IEQ46" s="139"/>
      <c r="IER46" s="139"/>
      <c r="IES46" s="139"/>
      <c r="IET46" s="139"/>
      <c r="IEU46" s="139"/>
      <c r="IEV46" s="139"/>
      <c r="IEW46" s="139"/>
      <c r="IEX46" s="139"/>
      <c r="IEY46" s="139"/>
      <c r="IEZ46" s="139"/>
      <c r="IFA46" s="139"/>
      <c r="IFB46" s="139"/>
      <c r="IFC46" s="139"/>
      <c r="IFD46" s="139"/>
      <c r="IFE46" s="139"/>
      <c r="IFF46" s="139"/>
      <c r="IFG46" s="139"/>
      <c r="IFH46" s="139"/>
      <c r="IFI46" s="139"/>
      <c r="IFJ46" s="139"/>
      <c r="IFK46" s="139"/>
      <c r="IFL46" s="139"/>
      <c r="IFM46" s="139"/>
      <c r="IFN46" s="139"/>
      <c r="IFO46" s="139"/>
      <c r="IFP46" s="139"/>
      <c r="IFQ46" s="139"/>
      <c r="IFR46" s="139"/>
      <c r="IFS46" s="139"/>
      <c r="IFT46" s="139"/>
      <c r="IFU46" s="139"/>
      <c r="IFV46" s="139"/>
      <c r="IFW46" s="139"/>
      <c r="IFX46" s="139"/>
      <c r="IFY46" s="139"/>
      <c r="IFZ46" s="139"/>
      <c r="IGA46" s="139"/>
      <c r="IGB46" s="139"/>
      <c r="IGC46" s="139"/>
      <c r="IGD46" s="139"/>
      <c r="IGE46" s="139"/>
      <c r="IGF46" s="139"/>
      <c r="IGG46" s="139"/>
      <c r="IGH46" s="139"/>
      <c r="IGI46" s="139"/>
      <c r="IGJ46" s="139"/>
      <c r="IGK46" s="139"/>
      <c r="IGL46" s="139"/>
      <c r="IGM46" s="139"/>
      <c r="IGN46" s="139"/>
      <c r="IGO46" s="139"/>
      <c r="IGP46" s="139"/>
      <c r="IGQ46" s="139"/>
      <c r="IGR46" s="139"/>
      <c r="IGS46" s="139"/>
      <c r="IGT46" s="139"/>
      <c r="IGU46" s="139"/>
      <c r="IGV46" s="139"/>
      <c r="IGW46" s="139"/>
      <c r="IGX46" s="139"/>
      <c r="IGY46" s="139"/>
      <c r="IGZ46" s="139"/>
      <c r="IHA46" s="139"/>
      <c r="IHB46" s="139"/>
      <c r="IHC46" s="139"/>
      <c r="IHD46" s="139"/>
      <c r="IHE46" s="139"/>
      <c r="IHF46" s="139"/>
      <c r="IHG46" s="139"/>
      <c r="IHH46" s="139"/>
      <c r="IHI46" s="139"/>
      <c r="IHJ46" s="139"/>
      <c r="IHK46" s="139"/>
      <c r="IHL46" s="139"/>
      <c r="IHM46" s="139"/>
      <c r="IHN46" s="139"/>
      <c r="IHO46" s="139"/>
      <c r="IHP46" s="139"/>
      <c r="IHQ46" s="139"/>
      <c r="IHR46" s="139"/>
      <c r="IHS46" s="139"/>
      <c r="IHT46" s="139"/>
      <c r="IHU46" s="139"/>
      <c r="IHV46" s="139"/>
      <c r="IHW46" s="139"/>
      <c r="IHX46" s="139"/>
      <c r="IHY46" s="139"/>
      <c r="IHZ46" s="139"/>
      <c r="IIA46" s="139"/>
      <c r="IIB46" s="139"/>
      <c r="IIC46" s="139"/>
      <c r="IID46" s="139"/>
      <c r="IIE46" s="139"/>
      <c r="IIF46" s="139"/>
      <c r="IIG46" s="139"/>
      <c r="IIH46" s="139"/>
      <c r="III46" s="139"/>
      <c r="IIJ46" s="139"/>
      <c r="IIK46" s="139"/>
      <c r="IIL46" s="139"/>
      <c r="IIM46" s="139"/>
      <c r="IIN46" s="139"/>
      <c r="IIO46" s="139"/>
      <c r="IIP46" s="139"/>
      <c r="IIQ46" s="139"/>
      <c r="IIR46" s="139"/>
      <c r="IIS46" s="139"/>
      <c r="IIT46" s="139"/>
      <c r="IIU46" s="139"/>
      <c r="IIV46" s="139"/>
      <c r="IIW46" s="139"/>
      <c r="IIX46" s="139"/>
      <c r="IIY46" s="139"/>
      <c r="IIZ46" s="139"/>
      <c r="IJA46" s="139"/>
      <c r="IJB46" s="139"/>
      <c r="IJC46" s="139"/>
      <c r="IJD46" s="139"/>
      <c r="IJE46" s="139"/>
      <c r="IJF46" s="139"/>
      <c r="IJG46" s="139"/>
      <c r="IJH46" s="139"/>
      <c r="IJI46" s="139"/>
      <c r="IJJ46" s="139"/>
      <c r="IJK46" s="139"/>
      <c r="IJL46" s="139"/>
      <c r="IJM46" s="139"/>
      <c r="IJN46" s="139"/>
      <c r="IJO46" s="139"/>
      <c r="IJP46" s="139"/>
      <c r="IJQ46" s="139"/>
      <c r="IJR46" s="139"/>
      <c r="IJS46" s="139"/>
      <c r="IJT46" s="139"/>
      <c r="IJU46" s="139"/>
      <c r="IJV46" s="139"/>
      <c r="IJW46" s="139"/>
      <c r="IJX46" s="139"/>
      <c r="IJY46" s="139"/>
      <c r="IJZ46" s="139"/>
      <c r="IKA46" s="139"/>
      <c r="IKB46" s="139"/>
      <c r="IKC46" s="139"/>
      <c r="IKD46" s="139"/>
      <c r="IKE46" s="139"/>
      <c r="IKF46" s="139"/>
      <c r="IKG46" s="139"/>
      <c r="IKH46" s="139"/>
      <c r="IKI46" s="139"/>
      <c r="IKJ46" s="139"/>
      <c r="IKK46" s="139"/>
      <c r="IKL46" s="139"/>
      <c r="IKM46" s="139"/>
      <c r="IKN46" s="139"/>
      <c r="IKO46" s="139"/>
      <c r="IKP46" s="139"/>
      <c r="IKQ46" s="139"/>
      <c r="IKR46" s="139"/>
      <c r="IKS46" s="139"/>
      <c r="IKT46" s="139"/>
      <c r="IKU46" s="139"/>
      <c r="IKV46" s="139"/>
      <c r="IKW46" s="139"/>
      <c r="IKX46" s="139"/>
      <c r="IKY46" s="139"/>
      <c r="IKZ46" s="139"/>
      <c r="ILA46" s="139"/>
      <c r="ILB46" s="139"/>
      <c r="ILC46" s="139"/>
      <c r="ILD46" s="139"/>
      <c r="ILE46" s="139"/>
      <c r="ILF46" s="139"/>
      <c r="ILG46" s="139"/>
      <c r="ILH46" s="139"/>
      <c r="ILI46" s="139"/>
      <c r="ILJ46" s="139"/>
      <c r="ILK46" s="139"/>
      <c r="ILL46" s="139"/>
      <c r="ILM46" s="139"/>
      <c r="ILN46" s="139"/>
      <c r="ILO46" s="139"/>
      <c r="ILP46" s="139"/>
      <c r="ILQ46" s="139"/>
      <c r="ILR46" s="139"/>
      <c r="ILS46" s="139"/>
      <c r="ILT46" s="139"/>
      <c r="ILU46" s="139"/>
      <c r="ILV46" s="139"/>
      <c r="ILW46" s="139"/>
      <c r="ILX46" s="139"/>
      <c r="ILY46" s="139"/>
      <c r="ILZ46" s="139"/>
      <c r="IMA46" s="139"/>
      <c r="IMB46" s="139"/>
      <c r="IMC46" s="139"/>
      <c r="IMD46" s="139"/>
      <c r="IME46" s="139"/>
      <c r="IMF46" s="139"/>
      <c r="IMG46" s="139"/>
      <c r="IMH46" s="139"/>
      <c r="IMI46" s="139"/>
      <c r="IMJ46" s="139"/>
      <c r="IMK46" s="139"/>
      <c r="IML46" s="139"/>
      <c r="IMM46" s="139"/>
      <c r="IMN46" s="139"/>
      <c r="IMO46" s="139"/>
      <c r="IMP46" s="139"/>
      <c r="IMQ46" s="139"/>
      <c r="IMR46" s="139"/>
      <c r="IMS46" s="139"/>
      <c r="IMT46" s="139"/>
      <c r="IMU46" s="139"/>
      <c r="IMV46" s="139"/>
      <c r="IMW46" s="139"/>
      <c r="IMX46" s="139"/>
      <c r="IMY46" s="139"/>
      <c r="IMZ46" s="139"/>
      <c r="INA46" s="139"/>
      <c r="INB46" s="139"/>
      <c r="INC46" s="139"/>
      <c r="IND46" s="139"/>
      <c r="INE46" s="139"/>
      <c r="INF46" s="139"/>
      <c r="ING46" s="139"/>
      <c r="INH46" s="139"/>
      <c r="INI46" s="139"/>
      <c r="INJ46" s="139"/>
      <c r="INK46" s="139"/>
      <c r="INL46" s="139"/>
      <c r="INM46" s="139"/>
      <c r="INN46" s="139"/>
      <c r="INO46" s="139"/>
      <c r="INP46" s="139"/>
      <c r="INQ46" s="139"/>
      <c r="INR46" s="139"/>
      <c r="INS46" s="139"/>
      <c r="INT46" s="139"/>
      <c r="INU46" s="139"/>
      <c r="INV46" s="139"/>
      <c r="INW46" s="139"/>
      <c r="INX46" s="139"/>
      <c r="INY46" s="139"/>
      <c r="INZ46" s="139"/>
      <c r="IOA46" s="139"/>
      <c r="IOB46" s="139"/>
      <c r="IOC46" s="139"/>
      <c r="IOD46" s="139"/>
      <c r="IOE46" s="139"/>
      <c r="IOF46" s="139"/>
      <c r="IOG46" s="139"/>
      <c r="IOH46" s="139"/>
      <c r="IOI46" s="139"/>
      <c r="IOJ46" s="139"/>
      <c r="IOK46" s="139"/>
      <c r="IOL46" s="139"/>
      <c r="IOM46" s="139"/>
      <c r="ION46" s="139"/>
      <c r="IOO46" s="139"/>
      <c r="IOP46" s="139"/>
      <c r="IOQ46" s="139"/>
      <c r="IOR46" s="139"/>
      <c r="IOS46" s="139"/>
      <c r="IOT46" s="139"/>
      <c r="IOU46" s="139"/>
      <c r="IOV46" s="139"/>
      <c r="IOW46" s="139"/>
      <c r="IOX46" s="139"/>
      <c r="IOY46" s="139"/>
      <c r="IOZ46" s="139"/>
      <c r="IPA46" s="139"/>
      <c r="IPB46" s="139"/>
      <c r="IPC46" s="139"/>
      <c r="IPD46" s="139"/>
      <c r="IPE46" s="139"/>
      <c r="IPF46" s="139"/>
      <c r="IPG46" s="139"/>
      <c r="IPH46" s="139"/>
      <c r="IPI46" s="139"/>
      <c r="IPJ46" s="139"/>
      <c r="IPK46" s="139"/>
      <c r="IPL46" s="139"/>
      <c r="IPM46" s="139"/>
      <c r="IPN46" s="139"/>
      <c r="IPO46" s="139"/>
      <c r="IPP46" s="139"/>
      <c r="IPQ46" s="139"/>
      <c r="IPR46" s="139"/>
      <c r="IPS46" s="139"/>
      <c r="IPT46" s="139"/>
      <c r="IPU46" s="139"/>
      <c r="IPV46" s="139"/>
      <c r="IPW46" s="139"/>
      <c r="IPX46" s="139"/>
      <c r="IPY46" s="139"/>
      <c r="IPZ46" s="139"/>
      <c r="IQA46" s="139"/>
      <c r="IQB46" s="139"/>
      <c r="IQC46" s="139"/>
      <c r="IQD46" s="139"/>
      <c r="IQE46" s="139"/>
      <c r="IQF46" s="139"/>
      <c r="IQG46" s="139"/>
      <c r="IQH46" s="139"/>
      <c r="IQI46" s="139"/>
      <c r="IQJ46" s="139"/>
      <c r="IQK46" s="139"/>
      <c r="IQL46" s="139"/>
      <c r="IQM46" s="139"/>
      <c r="IQN46" s="139"/>
      <c r="IQO46" s="139"/>
      <c r="IQP46" s="139"/>
      <c r="IQQ46" s="139"/>
      <c r="IQR46" s="139"/>
      <c r="IQS46" s="139"/>
      <c r="IQT46" s="139"/>
      <c r="IQU46" s="139"/>
      <c r="IQV46" s="139"/>
      <c r="IQW46" s="139"/>
      <c r="IQX46" s="139"/>
      <c r="IQY46" s="139"/>
      <c r="IQZ46" s="139"/>
      <c r="IRA46" s="139"/>
      <c r="IRB46" s="139"/>
      <c r="IRC46" s="139"/>
      <c r="IRD46" s="139"/>
      <c r="IRE46" s="139"/>
      <c r="IRF46" s="139"/>
      <c r="IRG46" s="139"/>
      <c r="IRH46" s="139"/>
      <c r="IRI46" s="139"/>
      <c r="IRJ46" s="139"/>
      <c r="IRK46" s="139"/>
      <c r="IRL46" s="139"/>
      <c r="IRM46" s="139"/>
      <c r="IRN46" s="139"/>
      <c r="IRO46" s="139"/>
      <c r="IRP46" s="139"/>
      <c r="IRQ46" s="139"/>
      <c r="IRR46" s="139"/>
      <c r="IRS46" s="139"/>
      <c r="IRT46" s="139"/>
      <c r="IRU46" s="139"/>
      <c r="IRV46" s="139"/>
      <c r="IRW46" s="139"/>
      <c r="IRX46" s="139"/>
      <c r="IRY46" s="139"/>
      <c r="IRZ46" s="139"/>
      <c r="ISA46" s="139"/>
      <c r="ISB46" s="139"/>
      <c r="ISC46" s="139"/>
      <c r="ISD46" s="139"/>
      <c r="ISE46" s="139"/>
      <c r="ISF46" s="139"/>
      <c r="ISG46" s="139"/>
      <c r="ISH46" s="139"/>
      <c r="ISI46" s="139"/>
      <c r="ISJ46" s="139"/>
      <c r="ISK46" s="139"/>
      <c r="ISL46" s="139"/>
      <c r="ISM46" s="139"/>
      <c r="ISN46" s="139"/>
      <c r="ISO46" s="139"/>
      <c r="ISP46" s="139"/>
      <c r="ISQ46" s="139"/>
      <c r="ISR46" s="139"/>
      <c r="ISS46" s="139"/>
      <c r="IST46" s="139"/>
      <c r="ISU46" s="139"/>
      <c r="ISV46" s="139"/>
      <c r="ISW46" s="139"/>
      <c r="ISX46" s="139"/>
      <c r="ISY46" s="139"/>
      <c r="ISZ46" s="139"/>
      <c r="ITA46" s="139"/>
      <c r="ITB46" s="139"/>
      <c r="ITC46" s="139"/>
      <c r="ITD46" s="139"/>
      <c r="ITE46" s="139"/>
      <c r="ITF46" s="139"/>
      <c r="ITG46" s="139"/>
      <c r="ITH46" s="139"/>
      <c r="ITI46" s="139"/>
      <c r="ITJ46" s="139"/>
      <c r="ITK46" s="139"/>
      <c r="ITL46" s="139"/>
      <c r="ITM46" s="139"/>
      <c r="ITN46" s="139"/>
      <c r="ITO46" s="139"/>
      <c r="ITP46" s="139"/>
      <c r="ITQ46" s="139"/>
      <c r="ITR46" s="139"/>
      <c r="ITS46" s="139"/>
      <c r="ITT46" s="139"/>
      <c r="ITU46" s="139"/>
      <c r="ITV46" s="139"/>
      <c r="ITW46" s="139"/>
      <c r="ITX46" s="139"/>
      <c r="ITY46" s="139"/>
      <c r="ITZ46" s="139"/>
      <c r="IUA46" s="139"/>
      <c r="IUB46" s="139"/>
      <c r="IUC46" s="139"/>
      <c r="IUD46" s="139"/>
      <c r="IUE46" s="139"/>
      <c r="IUF46" s="139"/>
      <c r="IUG46" s="139"/>
      <c r="IUH46" s="139"/>
      <c r="IUI46" s="139"/>
      <c r="IUJ46" s="139"/>
      <c r="IUK46" s="139"/>
      <c r="IUL46" s="139"/>
      <c r="IUM46" s="139"/>
      <c r="IUN46" s="139"/>
      <c r="IUO46" s="139"/>
      <c r="IUP46" s="139"/>
      <c r="IUQ46" s="139"/>
      <c r="IUR46" s="139"/>
      <c r="IUS46" s="139"/>
      <c r="IUT46" s="139"/>
      <c r="IUU46" s="139"/>
      <c r="IUV46" s="139"/>
      <c r="IUW46" s="139"/>
      <c r="IUX46" s="139"/>
      <c r="IUY46" s="139"/>
      <c r="IUZ46" s="139"/>
      <c r="IVA46" s="139"/>
      <c r="IVB46" s="139"/>
      <c r="IVC46" s="139"/>
      <c r="IVD46" s="139"/>
      <c r="IVE46" s="139"/>
      <c r="IVF46" s="139"/>
      <c r="IVG46" s="139"/>
      <c r="IVH46" s="139"/>
      <c r="IVI46" s="139"/>
      <c r="IVJ46" s="139"/>
      <c r="IVK46" s="139"/>
      <c r="IVL46" s="139"/>
      <c r="IVM46" s="139"/>
      <c r="IVN46" s="139"/>
      <c r="IVO46" s="139"/>
      <c r="IVP46" s="139"/>
      <c r="IVQ46" s="139"/>
      <c r="IVR46" s="139"/>
      <c r="IVS46" s="139"/>
      <c r="IVT46" s="139"/>
      <c r="IVU46" s="139"/>
      <c r="IVV46" s="139"/>
      <c r="IVW46" s="139"/>
      <c r="IVX46" s="139"/>
      <c r="IVY46" s="139"/>
      <c r="IVZ46" s="139"/>
      <c r="IWA46" s="139"/>
      <c r="IWB46" s="139"/>
      <c r="IWC46" s="139"/>
      <c r="IWD46" s="139"/>
      <c r="IWE46" s="139"/>
      <c r="IWF46" s="139"/>
      <c r="IWG46" s="139"/>
      <c r="IWH46" s="139"/>
      <c r="IWI46" s="139"/>
      <c r="IWJ46" s="139"/>
      <c r="IWK46" s="139"/>
      <c r="IWL46" s="139"/>
      <c r="IWM46" s="139"/>
      <c r="IWN46" s="139"/>
      <c r="IWO46" s="139"/>
      <c r="IWP46" s="139"/>
      <c r="IWQ46" s="139"/>
      <c r="IWR46" s="139"/>
      <c r="IWS46" s="139"/>
      <c r="IWT46" s="139"/>
      <c r="IWU46" s="139"/>
      <c r="IWV46" s="139"/>
      <c r="IWW46" s="139"/>
      <c r="IWX46" s="139"/>
      <c r="IWY46" s="139"/>
      <c r="IWZ46" s="139"/>
      <c r="IXA46" s="139"/>
      <c r="IXB46" s="139"/>
      <c r="IXC46" s="139"/>
      <c r="IXD46" s="139"/>
      <c r="IXE46" s="139"/>
      <c r="IXF46" s="139"/>
      <c r="IXG46" s="139"/>
      <c r="IXH46" s="139"/>
      <c r="IXI46" s="139"/>
      <c r="IXJ46" s="139"/>
      <c r="IXK46" s="139"/>
      <c r="IXL46" s="139"/>
      <c r="IXM46" s="139"/>
      <c r="IXN46" s="139"/>
      <c r="IXO46" s="139"/>
      <c r="IXP46" s="139"/>
      <c r="IXQ46" s="139"/>
      <c r="IXR46" s="139"/>
      <c r="IXS46" s="139"/>
      <c r="IXT46" s="139"/>
      <c r="IXU46" s="139"/>
      <c r="IXV46" s="139"/>
      <c r="IXW46" s="139"/>
      <c r="IXX46" s="139"/>
      <c r="IXY46" s="139"/>
      <c r="IXZ46" s="139"/>
      <c r="IYA46" s="139"/>
      <c r="IYB46" s="139"/>
      <c r="IYC46" s="139"/>
      <c r="IYD46" s="139"/>
      <c r="IYE46" s="139"/>
      <c r="IYF46" s="139"/>
      <c r="IYG46" s="139"/>
      <c r="IYH46" s="139"/>
      <c r="IYI46" s="139"/>
      <c r="IYJ46" s="139"/>
      <c r="IYK46" s="139"/>
      <c r="IYL46" s="139"/>
      <c r="IYM46" s="139"/>
      <c r="IYN46" s="139"/>
      <c r="IYO46" s="139"/>
      <c r="IYP46" s="139"/>
      <c r="IYQ46" s="139"/>
      <c r="IYR46" s="139"/>
      <c r="IYS46" s="139"/>
      <c r="IYT46" s="139"/>
      <c r="IYU46" s="139"/>
      <c r="IYV46" s="139"/>
      <c r="IYW46" s="139"/>
      <c r="IYX46" s="139"/>
      <c r="IYY46" s="139"/>
      <c r="IYZ46" s="139"/>
      <c r="IZA46" s="139"/>
      <c r="IZB46" s="139"/>
      <c r="IZC46" s="139"/>
      <c r="IZD46" s="139"/>
      <c r="IZE46" s="139"/>
      <c r="IZF46" s="139"/>
      <c r="IZG46" s="139"/>
      <c r="IZH46" s="139"/>
      <c r="IZI46" s="139"/>
      <c r="IZJ46" s="139"/>
      <c r="IZK46" s="139"/>
      <c r="IZL46" s="139"/>
      <c r="IZM46" s="139"/>
      <c r="IZN46" s="139"/>
      <c r="IZO46" s="139"/>
      <c r="IZP46" s="139"/>
      <c r="IZQ46" s="139"/>
      <c r="IZR46" s="139"/>
      <c r="IZS46" s="139"/>
      <c r="IZT46" s="139"/>
      <c r="IZU46" s="139"/>
      <c r="IZV46" s="139"/>
      <c r="IZW46" s="139"/>
      <c r="IZX46" s="139"/>
      <c r="IZY46" s="139"/>
      <c r="IZZ46" s="139"/>
      <c r="JAA46" s="139"/>
      <c r="JAB46" s="139"/>
      <c r="JAC46" s="139"/>
      <c r="JAD46" s="139"/>
      <c r="JAE46" s="139"/>
      <c r="JAF46" s="139"/>
      <c r="JAG46" s="139"/>
      <c r="JAH46" s="139"/>
      <c r="JAI46" s="139"/>
      <c r="JAJ46" s="139"/>
      <c r="JAK46" s="139"/>
      <c r="JAL46" s="139"/>
      <c r="JAM46" s="139"/>
      <c r="JAN46" s="139"/>
      <c r="JAO46" s="139"/>
      <c r="JAP46" s="139"/>
      <c r="JAQ46" s="139"/>
      <c r="JAR46" s="139"/>
      <c r="JAS46" s="139"/>
      <c r="JAT46" s="139"/>
      <c r="JAU46" s="139"/>
      <c r="JAV46" s="139"/>
      <c r="JAW46" s="139"/>
      <c r="JAX46" s="139"/>
      <c r="JAY46" s="139"/>
      <c r="JAZ46" s="139"/>
      <c r="JBA46" s="139"/>
      <c r="JBB46" s="139"/>
      <c r="JBC46" s="139"/>
      <c r="JBD46" s="139"/>
      <c r="JBE46" s="139"/>
      <c r="JBF46" s="139"/>
      <c r="JBG46" s="139"/>
      <c r="JBH46" s="139"/>
      <c r="JBI46" s="139"/>
      <c r="JBJ46" s="139"/>
      <c r="JBK46" s="139"/>
      <c r="JBL46" s="139"/>
      <c r="JBM46" s="139"/>
      <c r="JBN46" s="139"/>
      <c r="JBO46" s="139"/>
      <c r="JBP46" s="139"/>
      <c r="JBQ46" s="139"/>
      <c r="JBR46" s="139"/>
      <c r="JBS46" s="139"/>
      <c r="JBT46" s="139"/>
      <c r="JBU46" s="139"/>
      <c r="JBV46" s="139"/>
      <c r="JBW46" s="139"/>
      <c r="JBX46" s="139"/>
      <c r="JBY46" s="139"/>
      <c r="JBZ46" s="139"/>
      <c r="JCA46" s="139"/>
      <c r="JCB46" s="139"/>
      <c r="JCC46" s="139"/>
      <c r="JCD46" s="139"/>
      <c r="JCE46" s="139"/>
      <c r="JCF46" s="139"/>
      <c r="JCG46" s="139"/>
      <c r="JCH46" s="139"/>
      <c r="JCI46" s="139"/>
      <c r="JCJ46" s="139"/>
      <c r="JCK46" s="139"/>
      <c r="JCL46" s="139"/>
      <c r="JCM46" s="139"/>
      <c r="JCN46" s="139"/>
      <c r="JCO46" s="139"/>
      <c r="JCP46" s="139"/>
      <c r="JCQ46" s="139"/>
      <c r="JCR46" s="139"/>
      <c r="JCS46" s="139"/>
      <c r="JCT46" s="139"/>
      <c r="JCU46" s="139"/>
      <c r="JCV46" s="139"/>
      <c r="JCW46" s="139"/>
      <c r="JCX46" s="139"/>
      <c r="JCY46" s="139"/>
      <c r="JCZ46" s="139"/>
      <c r="JDA46" s="139"/>
      <c r="JDB46" s="139"/>
      <c r="JDC46" s="139"/>
      <c r="JDD46" s="139"/>
      <c r="JDE46" s="139"/>
      <c r="JDF46" s="139"/>
      <c r="JDG46" s="139"/>
      <c r="JDH46" s="139"/>
      <c r="JDI46" s="139"/>
      <c r="JDJ46" s="139"/>
      <c r="JDK46" s="139"/>
      <c r="JDL46" s="139"/>
      <c r="JDM46" s="139"/>
      <c r="JDN46" s="139"/>
      <c r="JDO46" s="139"/>
      <c r="JDP46" s="139"/>
      <c r="JDQ46" s="139"/>
      <c r="JDR46" s="139"/>
      <c r="JDS46" s="139"/>
      <c r="JDT46" s="139"/>
      <c r="JDU46" s="139"/>
      <c r="JDV46" s="139"/>
      <c r="JDW46" s="139"/>
      <c r="JDX46" s="139"/>
      <c r="JDY46" s="139"/>
      <c r="JDZ46" s="139"/>
      <c r="JEA46" s="139"/>
      <c r="JEB46" s="139"/>
      <c r="JEC46" s="139"/>
      <c r="JED46" s="139"/>
      <c r="JEE46" s="139"/>
      <c r="JEF46" s="139"/>
      <c r="JEG46" s="139"/>
      <c r="JEH46" s="139"/>
      <c r="JEI46" s="139"/>
      <c r="JEJ46" s="139"/>
      <c r="JEK46" s="139"/>
      <c r="JEL46" s="139"/>
      <c r="JEM46" s="139"/>
      <c r="JEN46" s="139"/>
      <c r="JEO46" s="139"/>
      <c r="JEP46" s="139"/>
      <c r="JEQ46" s="139"/>
      <c r="JER46" s="139"/>
      <c r="JES46" s="139"/>
      <c r="JET46" s="139"/>
      <c r="JEU46" s="139"/>
      <c r="JEV46" s="139"/>
      <c r="JEW46" s="139"/>
      <c r="JEX46" s="139"/>
      <c r="JEY46" s="139"/>
      <c r="JEZ46" s="139"/>
      <c r="JFA46" s="139"/>
      <c r="JFB46" s="139"/>
      <c r="JFC46" s="139"/>
      <c r="JFD46" s="139"/>
      <c r="JFE46" s="139"/>
      <c r="JFF46" s="139"/>
      <c r="JFG46" s="139"/>
      <c r="JFH46" s="139"/>
      <c r="JFI46" s="139"/>
      <c r="JFJ46" s="139"/>
      <c r="JFK46" s="139"/>
      <c r="JFL46" s="139"/>
      <c r="JFM46" s="139"/>
      <c r="JFN46" s="139"/>
      <c r="JFO46" s="139"/>
      <c r="JFP46" s="139"/>
      <c r="JFQ46" s="139"/>
      <c r="JFR46" s="139"/>
      <c r="JFS46" s="139"/>
      <c r="JFT46" s="139"/>
      <c r="JFU46" s="139"/>
      <c r="JFV46" s="139"/>
      <c r="JFW46" s="139"/>
      <c r="JFX46" s="139"/>
      <c r="JFY46" s="139"/>
      <c r="JFZ46" s="139"/>
      <c r="JGA46" s="139"/>
      <c r="JGB46" s="139"/>
      <c r="JGC46" s="139"/>
      <c r="JGD46" s="139"/>
      <c r="JGE46" s="139"/>
      <c r="JGF46" s="139"/>
      <c r="JGG46" s="139"/>
      <c r="JGH46" s="139"/>
      <c r="JGI46" s="139"/>
      <c r="JGJ46" s="139"/>
      <c r="JGK46" s="139"/>
      <c r="JGL46" s="139"/>
      <c r="JGM46" s="139"/>
      <c r="JGN46" s="139"/>
      <c r="JGO46" s="139"/>
      <c r="JGP46" s="139"/>
      <c r="JGQ46" s="139"/>
      <c r="JGR46" s="139"/>
      <c r="JGS46" s="139"/>
      <c r="JGT46" s="139"/>
      <c r="JGU46" s="139"/>
      <c r="JGV46" s="139"/>
      <c r="JGW46" s="139"/>
      <c r="JGX46" s="139"/>
      <c r="JGY46" s="139"/>
      <c r="JGZ46" s="139"/>
      <c r="JHA46" s="139"/>
      <c r="JHB46" s="139"/>
      <c r="JHC46" s="139"/>
      <c r="JHD46" s="139"/>
      <c r="JHE46" s="139"/>
      <c r="JHF46" s="139"/>
      <c r="JHG46" s="139"/>
      <c r="JHH46" s="139"/>
      <c r="JHI46" s="139"/>
      <c r="JHJ46" s="139"/>
      <c r="JHK46" s="139"/>
      <c r="JHL46" s="139"/>
      <c r="JHM46" s="139"/>
      <c r="JHN46" s="139"/>
      <c r="JHO46" s="139"/>
      <c r="JHP46" s="139"/>
      <c r="JHQ46" s="139"/>
      <c r="JHR46" s="139"/>
      <c r="JHS46" s="139"/>
      <c r="JHT46" s="139"/>
      <c r="JHU46" s="139"/>
      <c r="JHV46" s="139"/>
      <c r="JHW46" s="139"/>
      <c r="JHX46" s="139"/>
      <c r="JHY46" s="139"/>
      <c r="JHZ46" s="139"/>
      <c r="JIA46" s="139"/>
      <c r="JIB46" s="139"/>
      <c r="JIC46" s="139"/>
      <c r="JID46" s="139"/>
      <c r="JIE46" s="139"/>
      <c r="JIF46" s="139"/>
      <c r="JIG46" s="139"/>
      <c r="JIH46" s="139"/>
      <c r="JII46" s="139"/>
      <c r="JIJ46" s="139"/>
      <c r="JIK46" s="139"/>
      <c r="JIL46" s="139"/>
      <c r="JIM46" s="139"/>
      <c r="JIN46" s="139"/>
      <c r="JIO46" s="139"/>
      <c r="JIP46" s="139"/>
      <c r="JIQ46" s="139"/>
      <c r="JIR46" s="139"/>
      <c r="JIS46" s="139"/>
      <c r="JIT46" s="139"/>
      <c r="JIU46" s="139"/>
      <c r="JIV46" s="139"/>
      <c r="JIW46" s="139"/>
      <c r="JIX46" s="139"/>
      <c r="JIY46" s="139"/>
      <c r="JIZ46" s="139"/>
      <c r="JJA46" s="139"/>
      <c r="JJB46" s="139"/>
      <c r="JJC46" s="139"/>
      <c r="JJD46" s="139"/>
      <c r="JJE46" s="139"/>
      <c r="JJF46" s="139"/>
      <c r="JJG46" s="139"/>
      <c r="JJH46" s="139"/>
      <c r="JJI46" s="139"/>
      <c r="JJJ46" s="139"/>
      <c r="JJK46" s="139"/>
      <c r="JJL46" s="139"/>
      <c r="JJM46" s="139"/>
      <c r="JJN46" s="139"/>
      <c r="JJO46" s="139"/>
      <c r="JJP46" s="139"/>
      <c r="JJQ46" s="139"/>
      <c r="JJR46" s="139"/>
      <c r="JJS46" s="139"/>
      <c r="JJT46" s="139"/>
      <c r="JJU46" s="139"/>
      <c r="JJV46" s="139"/>
      <c r="JJW46" s="139"/>
      <c r="JJX46" s="139"/>
      <c r="JJY46" s="139"/>
      <c r="JJZ46" s="139"/>
      <c r="JKA46" s="139"/>
      <c r="JKB46" s="139"/>
      <c r="JKC46" s="139"/>
      <c r="JKD46" s="139"/>
      <c r="JKE46" s="139"/>
      <c r="JKF46" s="139"/>
      <c r="JKG46" s="139"/>
      <c r="JKH46" s="139"/>
      <c r="JKI46" s="139"/>
      <c r="JKJ46" s="139"/>
      <c r="JKK46" s="139"/>
      <c r="JKL46" s="139"/>
      <c r="JKM46" s="139"/>
      <c r="JKN46" s="139"/>
      <c r="JKO46" s="139"/>
      <c r="JKP46" s="139"/>
      <c r="JKQ46" s="139"/>
      <c r="JKR46" s="139"/>
      <c r="JKS46" s="139"/>
      <c r="JKT46" s="139"/>
      <c r="JKU46" s="139"/>
      <c r="JKV46" s="139"/>
      <c r="JKW46" s="139"/>
      <c r="JKX46" s="139"/>
      <c r="JKY46" s="139"/>
      <c r="JKZ46" s="139"/>
      <c r="JLA46" s="139"/>
      <c r="JLB46" s="139"/>
      <c r="JLC46" s="139"/>
      <c r="JLD46" s="139"/>
      <c r="JLE46" s="139"/>
      <c r="JLF46" s="139"/>
      <c r="JLG46" s="139"/>
      <c r="JLH46" s="139"/>
      <c r="JLI46" s="139"/>
      <c r="JLJ46" s="139"/>
      <c r="JLK46" s="139"/>
      <c r="JLL46" s="139"/>
      <c r="JLM46" s="139"/>
      <c r="JLN46" s="139"/>
      <c r="JLO46" s="139"/>
      <c r="JLP46" s="139"/>
      <c r="JLQ46" s="139"/>
      <c r="JLR46" s="139"/>
      <c r="JLS46" s="139"/>
      <c r="JLT46" s="139"/>
      <c r="JLU46" s="139"/>
      <c r="JLV46" s="139"/>
      <c r="JLW46" s="139"/>
      <c r="JLX46" s="139"/>
      <c r="JLY46" s="139"/>
      <c r="JLZ46" s="139"/>
      <c r="JMA46" s="139"/>
      <c r="JMB46" s="139"/>
      <c r="JMC46" s="139"/>
      <c r="JMD46" s="139"/>
      <c r="JME46" s="139"/>
      <c r="JMF46" s="139"/>
      <c r="JMG46" s="139"/>
      <c r="JMH46" s="139"/>
      <c r="JMI46" s="139"/>
      <c r="JMJ46" s="139"/>
      <c r="JMK46" s="139"/>
      <c r="JML46" s="139"/>
      <c r="JMM46" s="139"/>
      <c r="JMN46" s="139"/>
      <c r="JMO46" s="139"/>
      <c r="JMP46" s="139"/>
      <c r="JMQ46" s="139"/>
      <c r="JMR46" s="139"/>
      <c r="JMS46" s="139"/>
      <c r="JMT46" s="139"/>
      <c r="JMU46" s="139"/>
      <c r="JMV46" s="139"/>
      <c r="JMW46" s="139"/>
      <c r="JMX46" s="139"/>
      <c r="JMY46" s="139"/>
      <c r="JMZ46" s="139"/>
      <c r="JNA46" s="139"/>
      <c r="JNB46" s="139"/>
      <c r="JNC46" s="139"/>
      <c r="JND46" s="139"/>
      <c r="JNE46" s="139"/>
      <c r="JNF46" s="139"/>
      <c r="JNG46" s="139"/>
      <c r="JNH46" s="139"/>
      <c r="JNI46" s="139"/>
      <c r="JNJ46" s="139"/>
      <c r="JNK46" s="139"/>
      <c r="JNL46" s="139"/>
      <c r="JNM46" s="139"/>
      <c r="JNN46" s="139"/>
      <c r="JNO46" s="139"/>
      <c r="JNP46" s="139"/>
      <c r="JNQ46" s="139"/>
      <c r="JNR46" s="139"/>
      <c r="JNS46" s="139"/>
      <c r="JNT46" s="139"/>
      <c r="JNU46" s="139"/>
      <c r="JNV46" s="139"/>
      <c r="JNW46" s="139"/>
      <c r="JNX46" s="139"/>
      <c r="JNY46" s="139"/>
      <c r="JNZ46" s="139"/>
      <c r="JOA46" s="139"/>
      <c r="JOB46" s="139"/>
      <c r="JOC46" s="139"/>
      <c r="JOD46" s="139"/>
      <c r="JOE46" s="139"/>
      <c r="JOF46" s="139"/>
      <c r="JOG46" s="139"/>
      <c r="JOH46" s="139"/>
      <c r="JOI46" s="139"/>
      <c r="JOJ46" s="139"/>
      <c r="JOK46" s="139"/>
      <c r="JOL46" s="139"/>
      <c r="JOM46" s="139"/>
      <c r="JON46" s="139"/>
      <c r="JOO46" s="139"/>
      <c r="JOP46" s="139"/>
      <c r="JOQ46" s="139"/>
      <c r="JOR46" s="139"/>
      <c r="JOS46" s="139"/>
      <c r="JOT46" s="139"/>
      <c r="JOU46" s="139"/>
      <c r="JOV46" s="139"/>
      <c r="JOW46" s="139"/>
      <c r="JOX46" s="139"/>
      <c r="JOY46" s="139"/>
      <c r="JOZ46" s="139"/>
      <c r="JPA46" s="139"/>
      <c r="JPB46" s="139"/>
      <c r="JPC46" s="139"/>
      <c r="JPD46" s="139"/>
      <c r="JPE46" s="139"/>
      <c r="JPF46" s="139"/>
      <c r="JPG46" s="139"/>
      <c r="JPH46" s="139"/>
      <c r="JPI46" s="139"/>
      <c r="JPJ46" s="139"/>
      <c r="JPK46" s="139"/>
      <c r="JPL46" s="139"/>
      <c r="JPM46" s="139"/>
      <c r="JPN46" s="139"/>
      <c r="JPO46" s="139"/>
      <c r="JPP46" s="139"/>
      <c r="JPQ46" s="139"/>
      <c r="JPR46" s="139"/>
      <c r="JPS46" s="139"/>
      <c r="JPT46" s="139"/>
      <c r="JPU46" s="139"/>
      <c r="JPV46" s="139"/>
      <c r="JPW46" s="139"/>
      <c r="JPX46" s="139"/>
      <c r="JPY46" s="139"/>
      <c r="JPZ46" s="139"/>
      <c r="JQA46" s="139"/>
      <c r="JQB46" s="139"/>
      <c r="JQC46" s="139"/>
      <c r="JQD46" s="139"/>
      <c r="JQE46" s="139"/>
      <c r="JQF46" s="139"/>
      <c r="JQG46" s="139"/>
      <c r="JQH46" s="139"/>
      <c r="JQI46" s="139"/>
      <c r="JQJ46" s="139"/>
      <c r="JQK46" s="139"/>
      <c r="JQL46" s="139"/>
      <c r="JQM46" s="139"/>
      <c r="JQN46" s="139"/>
      <c r="JQO46" s="139"/>
      <c r="JQP46" s="139"/>
      <c r="JQQ46" s="139"/>
      <c r="JQR46" s="139"/>
      <c r="JQS46" s="139"/>
      <c r="JQT46" s="139"/>
      <c r="JQU46" s="139"/>
      <c r="JQV46" s="139"/>
      <c r="JQW46" s="139"/>
      <c r="JQX46" s="139"/>
      <c r="JQY46" s="139"/>
      <c r="JQZ46" s="139"/>
      <c r="JRA46" s="139"/>
      <c r="JRB46" s="139"/>
      <c r="JRC46" s="139"/>
      <c r="JRD46" s="139"/>
      <c r="JRE46" s="139"/>
      <c r="JRF46" s="139"/>
      <c r="JRG46" s="139"/>
      <c r="JRH46" s="139"/>
      <c r="JRI46" s="139"/>
      <c r="JRJ46" s="139"/>
      <c r="JRK46" s="139"/>
      <c r="JRL46" s="139"/>
      <c r="JRM46" s="139"/>
      <c r="JRN46" s="139"/>
      <c r="JRO46" s="139"/>
      <c r="JRP46" s="139"/>
      <c r="JRQ46" s="139"/>
      <c r="JRR46" s="139"/>
      <c r="JRS46" s="139"/>
      <c r="JRT46" s="139"/>
      <c r="JRU46" s="139"/>
      <c r="JRV46" s="139"/>
      <c r="JRW46" s="139"/>
      <c r="JRX46" s="139"/>
      <c r="JRY46" s="139"/>
      <c r="JRZ46" s="139"/>
      <c r="JSA46" s="139"/>
      <c r="JSB46" s="139"/>
      <c r="JSC46" s="139"/>
      <c r="JSD46" s="139"/>
      <c r="JSE46" s="139"/>
      <c r="JSF46" s="139"/>
      <c r="JSG46" s="139"/>
      <c r="JSH46" s="139"/>
      <c r="JSI46" s="139"/>
      <c r="JSJ46" s="139"/>
      <c r="JSK46" s="139"/>
      <c r="JSL46" s="139"/>
      <c r="JSM46" s="139"/>
      <c r="JSN46" s="139"/>
      <c r="JSO46" s="139"/>
      <c r="JSP46" s="139"/>
      <c r="JSQ46" s="139"/>
      <c r="JSR46" s="139"/>
      <c r="JSS46" s="139"/>
      <c r="JST46" s="139"/>
      <c r="JSU46" s="139"/>
      <c r="JSV46" s="139"/>
      <c r="JSW46" s="139"/>
      <c r="JSX46" s="139"/>
      <c r="JSY46" s="139"/>
      <c r="JSZ46" s="139"/>
      <c r="JTA46" s="139"/>
      <c r="JTB46" s="139"/>
      <c r="JTC46" s="139"/>
      <c r="JTD46" s="139"/>
      <c r="JTE46" s="139"/>
      <c r="JTF46" s="139"/>
      <c r="JTG46" s="139"/>
      <c r="JTH46" s="139"/>
      <c r="JTI46" s="139"/>
      <c r="JTJ46" s="139"/>
      <c r="JTK46" s="139"/>
      <c r="JTL46" s="139"/>
      <c r="JTM46" s="139"/>
      <c r="JTN46" s="139"/>
      <c r="JTO46" s="139"/>
      <c r="JTP46" s="139"/>
      <c r="JTQ46" s="139"/>
      <c r="JTR46" s="139"/>
      <c r="JTS46" s="139"/>
      <c r="JTT46" s="139"/>
      <c r="JTU46" s="139"/>
      <c r="JTV46" s="139"/>
      <c r="JTW46" s="139"/>
      <c r="JTX46" s="139"/>
      <c r="JTY46" s="139"/>
      <c r="JTZ46" s="139"/>
      <c r="JUA46" s="139"/>
      <c r="JUB46" s="139"/>
      <c r="JUC46" s="139"/>
      <c r="JUD46" s="139"/>
      <c r="JUE46" s="139"/>
      <c r="JUF46" s="139"/>
      <c r="JUG46" s="139"/>
      <c r="JUH46" s="139"/>
      <c r="JUI46" s="139"/>
      <c r="JUJ46" s="139"/>
      <c r="JUK46" s="139"/>
      <c r="JUL46" s="139"/>
      <c r="JUM46" s="139"/>
      <c r="JUN46" s="139"/>
      <c r="JUO46" s="139"/>
      <c r="JUP46" s="139"/>
      <c r="JUQ46" s="139"/>
      <c r="JUR46" s="139"/>
      <c r="JUS46" s="139"/>
      <c r="JUT46" s="139"/>
      <c r="JUU46" s="139"/>
      <c r="JUV46" s="139"/>
      <c r="JUW46" s="139"/>
      <c r="JUX46" s="139"/>
      <c r="JUY46" s="139"/>
      <c r="JUZ46" s="139"/>
      <c r="JVA46" s="139"/>
      <c r="JVB46" s="139"/>
      <c r="JVC46" s="139"/>
      <c r="JVD46" s="139"/>
      <c r="JVE46" s="139"/>
      <c r="JVF46" s="139"/>
      <c r="JVG46" s="139"/>
      <c r="JVH46" s="139"/>
      <c r="JVI46" s="139"/>
      <c r="JVJ46" s="139"/>
      <c r="JVK46" s="139"/>
      <c r="JVL46" s="139"/>
      <c r="JVM46" s="139"/>
      <c r="JVN46" s="139"/>
      <c r="JVO46" s="139"/>
      <c r="JVP46" s="139"/>
      <c r="JVQ46" s="139"/>
      <c r="JVR46" s="139"/>
      <c r="JVS46" s="139"/>
      <c r="JVT46" s="139"/>
      <c r="JVU46" s="139"/>
      <c r="JVV46" s="139"/>
      <c r="JVW46" s="139"/>
      <c r="JVX46" s="139"/>
      <c r="JVY46" s="139"/>
      <c r="JVZ46" s="139"/>
      <c r="JWA46" s="139"/>
      <c r="JWB46" s="139"/>
      <c r="JWC46" s="139"/>
      <c r="JWD46" s="139"/>
      <c r="JWE46" s="139"/>
      <c r="JWF46" s="139"/>
      <c r="JWG46" s="139"/>
      <c r="JWH46" s="139"/>
      <c r="JWI46" s="139"/>
      <c r="JWJ46" s="139"/>
      <c r="JWK46" s="139"/>
      <c r="JWL46" s="139"/>
      <c r="JWM46" s="139"/>
      <c r="JWN46" s="139"/>
      <c r="JWO46" s="139"/>
      <c r="JWP46" s="139"/>
      <c r="JWQ46" s="139"/>
      <c r="JWR46" s="139"/>
      <c r="JWS46" s="139"/>
      <c r="JWT46" s="139"/>
      <c r="JWU46" s="139"/>
      <c r="JWV46" s="139"/>
      <c r="JWW46" s="139"/>
      <c r="JWX46" s="139"/>
      <c r="JWY46" s="139"/>
      <c r="JWZ46" s="139"/>
      <c r="JXA46" s="139"/>
      <c r="JXB46" s="139"/>
      <c r="JXC46" s="139"/>
      <c r="JXD46" s="139"/>
      <c r="JXE46" s="139"/>
      <c r="JXF46" s="139"/>
      <c r="JXG46" s="139"/>
      <c r="JXH46" s="139"/>
      <c r="JXI46" s="139"/>
      <c r="JXJ46" s="139"/>
      <c r="JXK46" s="139"/>
      <c r="JXL46" s="139"/>
      <c r="JXM46" s="139"/>
      <c r="JXN46" s="139"/>
      <c r="JXO46" s="139"/>
      <c r="JXP46" s="139"/>
      <c r="JXQ46" s="139"/>
      <c r="JXR46" s="139"/>
      <c r="JXS46" s="139"/>
      <c r="JXT46" s="139"/>
      <c r="JXU46" s="139"/>
      <c r="JXV46" s="139"/>
      <c r="JXW46" s="139"/>
      <c r="JXX46" s="139"/>
      <c r="JXY46" s="139"/>
      <c r="JXZ46" s="139"/>
      <c r="JYA46" s="139"/>
      <c r="JYB46" s="139"/>
      <c r="JYC46" s="139"/>
      <c r="JYD46" s="139"/>
      <c r="JYE46" s="139"/>
      <c r="JYF46" s="139"/>
      <c r="JYG46" s="139"/>
      <c r="JYH46" s="139"/>
      <c r="JYI46" s="139"/>
      <c r="JYJ46" s="139"/>
      <c r="JYK46" s="139"/>
      <c r="JYL46" s="139"/>
      <c r="JYM46" s="139"/>
      <c r="JYN46" s="139"/>
      <c r="JYO46" s="139"/>
      <c r="JYP46" s="139"/>
      <c r="JYQ46" s="139"/>
      <c r="JYR46" s="139"/>
      <c r="JYS46" s="139"/>
      <c r="JYT46" s="139"/>
      <c r="JYU46" s="139"/>
      <c r="JYV46" s="139"/>
      <c r="JYW46" s="139"/>
      <c r="JYX46" s="139"/>
      <c r="JYY46" s="139"/>
      <c r="JYZ46" s="139"/>
      <c r="JZA46" s="139"/>
      <c r="JZB46" s="139"/>
      <c r="JZC46" s="139"/>
      <c r="JZD46" s="139"/>
      <c r="JZE46" s="139"/>
      <c r="JZF46" s="139"/>
      <c r="JZG46" s="139"/>
      <c r="JZH46" s="139"/>
      <c r="JZI46" s="139"/>
      <c r="JZJ46" s="139"/>
      <c r="JZK46" s="139"/>
      <c r="JZL46" s="139"/>
      <c r="JZM46" s="139"/>
      <c r="JZN46" s="139"/>
      <c r="JZO46" s="139"/>
      <c r="JZP46" s="139"/>
      <c r="JZQ46" s="139"/>
      <c r="JZR46" s="139"/>
      <c r="JZS46" s="139"/>
      <c r="JZT46" s="139"/>
      <c r="JZU46" s="139"/>
      <c r="JZV46" s="139"/>
      <c r="JZW46" s="139"/>
      <c r="JZX46" s="139"/>
      <c r="JZY46" s="139"/>
      <c r="JZZ46" s="139"/>
      <c r="KAA46" s="139"/>
      <c r="KAB46" s="139"/>
      <c r="KAC46" s="139"/>
      <c r="KAD46" s="139"/>
      <c r="KAE46" s="139"/>
      <c r="KAF46" s="139"/>
      <c r="KAG46" s="139"/>
      <c r="KAH46" s="139"/>
      <c r="KAI46" s="139"/>
      <c r="KAJ46" s="139"/>
      <c r="KAK46" s="139"/>
      <c r="KAL46" s="139"/>
      <c r="KAM46" s="139"/>
      <c r="KAN46" s="139"/>
      <c r="KAO46" s="139"/>
      <c r="KAP46" s="139"/>
      <c r="KAQ46" s="139"/>
      <c r="KAR46" s="139"/>
      <c r="KAS46" s="139"/>
      <c r="KAT46" s="139"/>
      <c r="KAU46" s="139"/>
      <c r="KAV46" s="139"/>
      <c r="KAW46" s="139"/>
      <c r="KAX46" s="139"/>
      <c r="KAY46" s="139"/>
      <c r="KAZ46" s="139"/>
      <c r="KBA46" s="139"/>
      <c r="KBB46" s="139"/>
      <c r="KBC46" s="139"/>
      <c r="KBD46" s="139"/>
      <c r="KBE46" s="139"/>
      <c r="KBF46" s="139"/>
      <c r="KBG46" s="139"/>
      <c r="KBH46" s="139"/>
      <c r="KBI46" s="139"/>
      <c r="KBJ46" s="139"/>
      <c r="KBK46" s="139"/>
      <c r="KBL46" s="139"/>
      <c r="KBM46" s="139"/>
      <c r="KBN46" s="139"/>
      <c r="KBO46" s="139"/>
      <c r="KBP46" s="139"/>
      <c r="KBQ46" s="139"/>
      <c r="KBR46" s="139"/>
      <c r="KBS46" s="139"/>
      <c r="KBT46" s="139"/>
      <c r="KBU46" s="139"/>
      <c r="KBV46" s="139"/>
      <c r="KBW46" s="139"/>
      <c r="KBX46" s="139"/>
      <c r="KBY46" s="139"/>
      <c r="KBZ46" s="139"/>
      <c r="KCA46" s="139"/>
      <c r="KCB46" s="139"/>
      <c r="KCC46" s="139"/>
      <c r="KCD46" s="139"/>
      <c r="KCE46" s="139"/>
      <c r="KCF46" s="139"/>
      <c r="KCG46" s="139"/>
      <c r="KCH46" s="139"/>
      <c r="KCI46" s="139"/>
      <c r="KCJ46" s="139"/>
      <c r="KCK46" s="139"/>
      <c r="KCL46" s="139"/>
      <c r="KCM46" s="139"/>
      <c r="KCN46" s="139"/>
      <c r="KCO46" s="139"/>
      <c r="KCP46" s="139"/>
      <c r="KCQ46" s="139"/>
      <c r="KCR46" s="139"/>
      <c r="KCS46" s="139"/>
      <c r="KCT46" s="139"/>
      <c r="KCU46" s="139"/>
      <c r="KCV46" s="139"/>
      <c r="KCW46" s="139"/>
      <c r="KCX46" s="139"/>
      <c r="KCY46" s="139"/>
      <c r="KCZ46" s="139"/>
      <c r="KDA46" s="139"/>
      <c r="KDB46" s="139"/>
      <c r="KDC46" s="139"/>
      <c r="KDD46" s="139"/>
      <c r="KDE46" s="139"/>
      <c r="KDF46" s="139"/>
      <c r="KDG46" s="139"/>
      <c r="KDH46" s="139"/>
      <c r="KDI46" s="139"/>
      <c r="KDJ46" s="139"/>
      <c r="KDK46" s="139"/>
      <c r="KDL46" s="139"/>
      <c r="KDM46" s="139"/>
      <c r="KDN46" s="139"/>
      <c r="KDO46" s="139"/>
      <c r="KDP46" s="139"/>
      <c r="KDQ46" s="139"/>
      <c r="KDR46" s="139"/>
      <c r="KDS46" s="139"/>
      <c r="KDT46" s="139"/>
      <c r="KDU46" s="139"/>
      <c r="KDV46" s="139"/>
      <c r="KDW46" s="139"/>
      <c r="KDX46" s="139"/>
      <c r="KDY46" s="139"/>
      <c r="KDZ46" s="139"/>
      <c r="KEA46" s="139"/>
      <c r="KEB46" s="139"/>
      <c r="KEC46" s="139"/>
      <c r="KED46" s="139"/>
      <c r="KEE46" s="139"/>
      <c r="KEF46" s="139"/>
      <c r="KEG46" s="139"/>
      <c r="KEH46" s="139"/>
      <c r="KEI46" s="139"/>
      <c r="KEJ46" s="139"/>
      <c r="KEK46" s="139"/>
      <c r="KEL46" s="139"/>
      <c r="KEM46" s="139"/>
      <c r="KEN46" s="139"/>
      <c r="KEO46" s="139"/>
      <c r="KEP46" s="139"/>
      <c r="KEQ46" s="139"/>
      <c r="KER46" s="139"/>
      <c r="KES46" s="139"/>
      <c r="KET46" s="139"/>
      <c r="KEU46" s="139"/>
      <c r="KEV46" s="139"/>
      <c r="KEW46" s="139"/>
      <c r="KEX46" s="139"/>
      <c r="KEY46" s="139"/>
      <c r="KEZ46" s="139"/>
      <c r="KFA46" s="139"/>
      <c r="KFB46" s="139"/>
      <c r="KFC46" s="139"/>
      <c r="KFD46" s="139"/>
      <c r="KFE46" s="139"/>
      <c r="KFF46" s="139"/>
      <c r="KFG46" s="139"/>
      <c r="KFH46" s="139"/>
      <c r="KFI46" s="139"/>
      <c r="KFJ46" s="139"/>
      <c r="KFK46" s="139"/>
      <c r="KFL46" s="139"/>
      <c r="KFM46" s="139"/>
      <c r="KFN46" s="139"/>
      <c r="KFO46" s="139"/>
      <c r="KFP46" s="139"/>
      <c r="KFQ46" s="139"/>
      <c r="KFR46" s="139"/>
      <c r="KFS46" s="139"/>
      <c r="KFT46" s="139"/>
      <c r="KFU46" s="139"/>
      <c r="KFV46" s="139"/>
      <c r="KFW46" s="139"/>
      <c r="KFX46" s="139"/>
      <c r="KFY46" s="139"/>
      <c r="KFZ46" s="139"/>
      <c r="KGA46" s="139"/>
      <c r="KGB46" s="139"/>
      <c r="KGC46" s="139"/>
      <c r="KGD46" s="139"/>
      <c r="KGE46" s="139"/>
      <c r="KGF46" s="139"/>
      <c r="KGG46" s="139"/>
      <c r="KGH46" s="139"/>
      <c r="KGI46" s="139"/>
      <c r="KGJ46" s="139"/>
      <c r="KGK46" s="139"/>
      <c r="KGL46" s="139"/>
      <c r="KGM46" s="139"/>
      <c r="KGN46" s="139"/>
      <c r="KGO46" s="139"/>
      <c r="KGP46" s="139"/>
      <c r="KGQ46" s="139"/>
      <c r="KGR46" s="139"/>
      <c r="KGS46" s="139"/>
      <c r="KGT46" s="139"/>
      <c r="KGU46" s="139"/>
      <c r="KGV46" s="139"/>
      <c r="KGW46" s="139"/>
      <c r="KGX46" s="139"/>
      <c r="KGY46" s="139"/>
      <c r="KGZ46" s="139"/>
      <c r="KHA46" s="139"/>
      <c r="KHB46" s="139"/>
      <c r="KHC46" s="139"/>
      <c r="KHD46" s="139"/>
      <c r="KHE46" s="139"/>
      <c r="KHF46" s="139"/>
      <c r="KHG46" s="139"/>
      <c r="KHH46" s="139"/>
      <c r="KHI46" s="139"/>
      <c r="KHJ46" s="139"/>
      <c r="KHK46" s="139"/>
      <c r="KHL46" s="139"/>
      <c r="KHM46" s="139"/>
      <c r="KHN46" s="139"/>
      <c r="KHO46" s="139"/>
      <c r="KHP46" s="139"/>
      <c r="KHQ46" s="139"/>
      <c r="KHR46" s="139"/>
      <c r="KHS46" s="139"/>
      <c r="KHT46" s="139"/>
      <c r="KHU46" s="139"/>
      <c r="KHV46" s="139"/>
      <c r="KHW46" s="139"/>
      <c r="KHX46" s="139"/>
      <c r="KHY46" s="139"/>
      <c r="KHZ46" s="139"/>
      <c r="KIA46" s="139"/>
      <c r="KIB46" s="139"/>
      <c r="KIC46" s="139"/>
      <c r="KID46" s="139"/>
      <c r="KIE46" s="139"/>
      <c r="KIF46" s="139"/>
      <c r="KIG46" s="139"/>
      <c r="KIH46" s="139"/>
      <c r="KII46" s="139"/>
      <c r="KIJ46" s="139"/>
      <c r="KIK46" s="139"/>
      <c r="KIL46" s="139"/>
      <c r="KIM46" s="139"/>
      <c r="KIN46" s="139"/>
      <c r="KIO46" s="139"/>
      <c r="KIP46" s="139"/>
      <c r="KIQ46" s="139"/>
      <c r="KIR46" s="139"/>
      <c r="KIS46" s="139"/>
      <c r="KIT46" s="139"/>
      <c r="KIU46" s="139"/>
      <c r="KIV46" s="139"/>
      <c r="KIW46" s="139"/>
      <c r="KIX46" s="139"/>
      <c r="KIY46" s="139"/>
      <c r="KIZ46" s="139"/>
      <c r="KJA46" s="139"/>
      <c r="KJB46" s="139"/>
      <c r="KJC46" s="139"/>
      <c r="KJD46" s="139"/>
      <c r="KJE46" s="139"/>
      <c r="KJF46" s="139"/>
      <c r="KJG46" s="139"/>
      <c r="KJH46" s="139"/>
      <c r="KJI46" s="139"/>
      <c r="KJJ46" s="139"/>
      <c r="KJK46" s="139"/>
      <c r="KJL46" s="139"/>
      <c r="KJM46" s="139"/>
      <c r="KJN46" s="139"/>
      <c r="KJO46" s="139"/>
      <c r="KJP46" s="139"/>
      <c r="KJQ46" s="139"/>
      <c r="KJR46" s="139"/>
      <c r="KJS46" s="139"/>
      <c r="KJT46" s="139"/>
      <c r="KJU46" s="139"/>
      <c r="KJV46" s="139"/>
      <c r="KJW46" s="139"/>
      <c r="KJX46" s="139"/>
      <c r="KJY46" s="139"/>
      <c r="KJZ46" s="139"/>
      <c r="KKA46" s="139"/>
      <c r="KKB46" s="139"/>
      <c r="KKC46" s="139"/>
      <c r="KKD46" s="139"/>
      <c r="KKE46" s="139"/>
      <c r="KKF46" s="139"/>
      <c r="KKG46" s="139"/>
      <c r="KKH46" s="139"/>
      <c r="KKI46" s="139"/>
      <c r="KKJ46" s="139"/>
      <c r="KKK46" s="139"/>
      <c r="KKL46" s="139"/>
      <c r="KKM46" s="139"/>
      <c r="KKN46" s="139"/>
      <c r="KKO46" s="139"/>
      <c r="KKP46" s="139"/>
      <c r="KKQ46" s="139"/>
      <c r="KKR46" s="139"/>
      <c r="KKS46" s="139"/>
      <c r="KKT46" s="139"/>
      <c r="KKU46" s="139"/>
      <c r="KKV46" s="139"/>
      <c r="KKW46" s="139"/>
      <c r="KKX46" s="139"/>
      <c r="KKY46" s="139"/>
      <c r="KKZ46" s="139"/>
      <c r="KLA46" s="139"/>
      <c r="KLB46" s="139"/>
      <c r="KLC46" s="139"/>
      <c r="KLD46" s="139"/>
      <c r="KLE46" s="139"/>
      <c r="KLF46" s="139"/>
      <c r="KLG46" s="139"/>
      <c r="KLH46" s="139"/>
      <c r="KLI46" s="139"/>
      <c r="KLJ46" s="139"/>
      <c r="KLK46" s="139"/>
      <c r="KLL46" s="139"/>
      <c r="KLM46" s="139"/>
      <c r="KLN46" s="139"/>
      <c r="KLO46" s="139"/>
      <c r="KLP46" s="139"/>
      <c r="KLQ46" s="139"/>
      <c r="KLR46" s="139"/>
      <c r="KLS46" s="139"/>
      <c r="KLT46" s="139"/>
      <c r="KLU46" s="139"/>
      <c r="KLV46" s="139"/>
      <c r="KLW46" s="139"/>
      <c r="KLX46" s="139"/>
      <c r="KLY46" s="139"/>
      <c r="KLZ46" s="139"/>
      <c r="KMA46" s="139"/>
      <c r="KMB46" s="139"/>
      <c r="KMC46" s="139"/>
      <c r="KMD46" s="139"/>
      <c r="KME46" s="139"/>
      <c r="KMF46" s="139"/>
      <c r="KMG46" s="139"/>
      <c r="KMH46" s="139"/>
      <c r="KMI46" s="139"/>
      <c r="KMJ46" s="139"/>
      <c r="KMK46" s="139"/>
      <c r="KML46" s="139"/>
      <c r="KMM46" s="139"/>
      <c r="KMN46" s="139"/>
      <c r="KMO46" s="139"/>
      <c r="KMP46" s="139"/>
      <c r="KMQ46" s="139"/>
      <c r="KMR46" s="139"/>
      <c r="KMS46" s="139"/>
      <c r="KMT46" s="139"/>
      <c r="KMU46" s="139"/>
      <c r="KMV46" s="139"/>
      <c r="KMW46" s="139"/>
      <c r="KMX46" s="139"/>
      <c r="KMY46" s="139"/>
      <c r="KMZ46" s="139"/>
      <c r="KNA46" s="139"/>
      <c r="KNB46" s="139"/>
      <c r="KNC46" s="139"/>
      <c r="KND46" s="139"/>
      <c r="KNE46" s="139"/>
      <c r="KNF46" s="139"/>
      <c r="KNG46" s="139"/>
      <c r="KNH46" s="139"/>
      <c r="KNI46" s="139"/>
      <c r="KNJ46" s="139"/>
      <c r="KNK46" s="139"/>
      <c r="KNL46" s="139"/>
      <c r="KNM46" s="139"/>
      <c r="KNN46" s="139"/>
      <c r="KNO46" s="139"/>
      <c r="KNP46" s="139"/>
      <c r="KNQ46" s="139"/>
      <c r="KNR46" s="139"/>
      <c r="KNS46" s="139"/>
      <c r="KNT46" s="139"/>
      <c r="KNU46" s="139"/>
      <c r="KNV46" s="139"/>
      <c r="KNW46" s="139"/>
      <c r="KNX46" s="139"/>
      <c r="KNY46" s="139"/>
      <c r="KNZ46" s="139"/>
      <c r="KOA46" s="139"/>
      <c r="KOB46" s="139"/>
      <c r="KOC46" s="139"/>
      <c r="KOD46" s="139"/>
      <c r="KOE46" s="139"/>
      <c r="KOF46" s="139"/>
      <c r="KOG46" s="139"/>
      <c r="KOH46" s="139"/>
      <c r="KOI46" s="139"/>
      <c r="KOJ46" s="139"/>
      <c r="KOK46" s="139"/>
      <c r="KOL46" s="139"/>
      <c r="KOM46" s="139"/>
      <c r="KON46" s="139"/>
      <c r="KOO46" s="139"/>
      <c r="KOP46" s="139"/>
      <c r="KOQ46" s="139"/>
      <c r="KOR46" s="139"/>
      <c r="KOS46" s="139"/>
      <c r="KOT46" s="139"/>
      <c r="KOU46" s="139"/>
      <c r="KOV46" s="139"/>
      <c r="KOW46" s="139"/>
      <c r="KOX46" s="139"/>
      <c r="KOY46" s="139"/>
      <c r="KOZ46" s="139"/>
      <c r="KPA46" s="139"/>
      <c r="KPB46" s="139"/>
      <c r="KPC46" s="139"/>
      <c r="KPD46" s="139"/>
      <c r="KPE46" s="139"/>
      <c r="KPF46" s="139"/>
      <c r="KPG46" s="139"/>
      <c r="KPH46" s="139"/>
      <c r="KPI46" s="139"/>
      <c r="KPJ46" s="139"/>
      <c r="KPK46" s="139"/>
      <c r="KPL46" s="139"/>
      <c r="KPM46" s="139"/>
      <c r="KPN46" s="139"/>
      <c r="KPO46" s="139"/>
      <c r="KPP46" s="139"/>
      <c r="KPQ46" s="139"/>
      <c r="KPR46" s="139"/>
      <c r="KPS46" s="139"/>
      <c r="KPT46" s="139"/>
      <c r="KPU46" s="139"/>
      <c r="KPV46" s="139"/>
      <c r="KPW46" s="139"/>
      <c r="KPX46" s="139"/>
      <c r="KPY46" s="139"/>
      <c r="KPZ46" s="139"/>
      <c r="KQA46" s="139"/>
      <c r="KQB46" s="139"/>
      <c r="KQC46" s="139"/>
      <c r="KQD46" s="139"/>
      <c r="KQE46" s="139"/>
      <c r="KQF46" s="139"/>
      <c r="KQG46" s="139"/>
      <c r="KQH46" s="139"/>
      <c r="KQI46" s="139"/>
      <c r="KQJ46" s="139"/>
      <c r="KQK46" s="139"/>
      <c r="KQL46" s="139"/>
      <c r="KQM46" s="139"/>
      <c r="KQN46" s="139"/>
      <c r="KQO46" s="139"/>
      <c r="KQP46" s="139"/>
      <c r="KQQ46" s="139"/>
      <c r="KQR46" s="139"/>
      <c r="KQS46" s="139"/>
      <c r="KQT46" s="139"/>
      <c r="KQU46" s="139"/>
      <c r="KQV46" s="139"/>
      <c r="KQW46" s="139"/>
      <c r="KQX46" s="139"/>
      <c r="KQY46" s="139"/>
      <c r="KQZ46" s="139"/>
      <c r="KRA46" s="139"/>
      <c r="KRB46" s="139"/>
      <c r="KRC46" s="139"/>
      <c r="KRD46" s="139"/>
      <c r="KRE46" s="139"/>
      <c r="KRF46" s="139"/>
      <c r="KRG46" s="139"/>
      <c r="KRH46" s="139"/>
      <c r="KRI46" s="139"/>
      <c r="KRJ46" s="139"/>
      <c r="KRK46" s="139"/>
      <c r="KRL46" s="139"/>
      <c r="KRM46" s="139"/>
      <c r="KRN46" s="139"/>
      <c r="KRO46" s="139"/>
      <c r="KRP46" s="139"/>
      <c r="KRQ46" s="139"/>
      <c r="KRR46" s="139"/>
      <c r="KRS46" s="139"/>
      <c r="KRT46" s="139"/>
      <c r="KRU46" s="139"/>
      <c r="KRV46" s="139"/>
      <c r="KRW46" s="139"/>
      <c r="KRX46" s="139"/>
      <c r="KRY46" s="139"/>
      <c r="KRZ46" s="139"/>
      <c r="KSA46" s="139"/>
      <c r="KSB46" s="139"/>
      <c r="KSC46" s="139"/>
      <c r="KSD46" s="139"/>
      <c r="KSE46" s="139"/>
      <c r="KSF46" s="139"/>
      <c r="KSG46" s="139"/>
      <c r="KSH46" s="139"/>
      <c r="KSI46" s="139"/>
      <c r="KSJ46" s="139"/>
      <c r="KSK46" s="139"/>
      <c r="KSL46" s="139"/>
      <c r="KSM46" s="139"/>
      <c r="KSN46" s="139"/>
      <c r="KSO46" s="139"/>
      <c r="KSP46" s="139"/>
      <c r="KSQ46" s="139"/>
      <c r="KSR46" s="139"/>
      <c r="KSS46" s="139"/>
      <c r="KST46" s="139"/>
      <c r="KSU46" s="139"/>
      <c r="KSV46" s="139"/>
      <c r="KSW46" s="139"/>
      <c r="KSX46" s="139"/>
      <c r="KSY46" s="139"/>
      <c r="KSZ46" s="139"/>
      <c r="KTA46" s="139"/>
      <c r="KTB46" s="139"/>
      <c r="KTC46" s="139"/>
      <c r="KTD46" s="139"/>
      <c r="KTE46" s="139"/>
      <c r="KTF46" s="139"/>
      <c r="KTG46" s="139"/>
      <c r="KTH46" s="139"/>
      <c r="KTI46" s="139"/>
      <c r="KTJ46" s="139"/>
      <c r="KTK46" s="139"/>
      <c r="KTL46" s="139"/>
      <c r="KTM46" s="139"/>
      <c r="KTN46" s="139"/>
      <c r="KTO46" s="139"/>
      <c r="KTP46" s="139"/>
      <c r="KTQ46" s="139"/>
      <c r="KTR46" s="139"/>
      <c r="KTS46" s="139"/>
      <c r="KTT46" s="139"/>
      <c r="KTU46" s="139"/>
      <c r="KTV46" s="139"/>
      <c r="KTW46" s="139"/>
      <c r="KTX46" s="139"/>
      <c r="KTY46" s="139"/>
      <c r="KTZ46" s="139"/>
      <c r="KUA46" s="139"/>
      <c r="KUB46" s="139"/>
      <c r="KUC46" s="139"/>
      <c r="KUD46" s="139"/>
      <c r="KUE46" s="139"/>
      <c r="KUF46" s="139"/>
      <c r="KUG46" s="139"/>
      <c r="KUH46" s="139"/>
      <c r="KUI46" s="139"/>
      <c r="KUJ46" s="139"/>
      <c r="KUK46" s="139"/>
      <c r="KUL46" s="139"/>
      <c r="KUM46" s="139"/>
      <c r="KUN46" s="139"/>
      <c r="KUO46" s="139"/>
      <c r="KUP46" s="139"/>
      <c r="KUQ46" s="139"/>
      <c r="KUR46" s="139"/>
      <c r="KUS46" s="139"/>
      <c r="KUT46" s="139"/>
      <c r="KUU46" s="139"/>
      <c r="KUV46" s="139"/>
      <c r="KUW46" s="139"/>
      <c r="KUX46" s="139"/>
      <c r="KUY46" s="139"/>
      <c r="KUZ46" s="139"/>
      <c r="KVA46" s="139"/>
      <c r="KVB46" s="139"/>
      <c r="KVC46" s="139"/>
      <c r="KVD46" s="139"/>
      <c r="KVE46" s="139"/>
      <c r="KVF46" s="139"/>
      <c r="KVG46" s="139"/>
      <c r="KVH46" s="139"/>
      <c r="KVI46" s="139"/>
      <c r="KVJ46" s="139"/>
      <c r="KVK46" s="139"/>
      <c r="KVL46" s="139"/>
      <c r="KVM46" s="139"/>
      <c r="KVN46" s="139"/>
      <c r="KVO46" s="139"/>
      <c r="KVP46" s="139"/>
      <c r="KVQ46" s="139"/>
      <c r="KVR46" s="139"/>
      <c r="KVS46" s="139"/>
      <c r="KVT46" s="139"/>
      <c r="KVU46" s="139"/>
      <c r="KVV46" s="139"/>
      <c r="KVW46" s="139"/>
      <c r="KVX46" s="139"/>
      <c r="KVY46" s="139"/>
      <c r="KVZ46" s="139"/>
      <c r="KWA46" s="139"/>
      <c r="KWB46" s="139"/>
      <c r="KWC46" s="139"/>
      <c r="KWD46" s="139"/>
      <c r="KWE46" s="139"/>
      <c r="KWF46" s="139"/>
      <c r="KWG46" s="139"/>
      <c r="KWH46" s="139"/>
      <c r="KWI46" s="139"/>
      <c r="KWJ46" s="139"/>
      <c r="KWK46" s="139"/>
      <c r="KWL46" s="139"/>
      <c r="KWM46" s="139"/>
      <c r="KWN46" s="139"/>
      <c r="KWO46" s="139"/>
      <c r="KWP46" s="139"/>
      <c r="KWQ46" s="139"/>
      <c r="KWR46" s="139"/>
      <c r="KWS46" s="139"/>
      <c r="KWT46" s="139"/>
      <c r="KWU46" s="139"/>
      <c r="KWV46" s="139"/>
      <c r="KWW46" s="139"/>
      <c r="KWX46" s="139"/>
      <c r="KWY46" s="139"/>
      <c r="KWZ46" s="139"/>
      <c r="KXA46" s="139"/>
      <c r="KXB46" s="139"/>
      <c r="KXC46" s="139"/>
      <c r="KXD46" s="139"/>
      <c r="KXE46" s="139"/>
      <c r="KXF46" s="139"/>
      <c r="KXG46" s="139"/>
      <c r="KXH46" s="139"/>
      <c r="KXI46" s="139"/>
      <c r="KXJ46" s="139"/>
      <c r="KXK46" s="139"/>
      <c r="KXL46" s="139"/>
      <c r="KXM46" s="139"/>
      <c r="KXN46" s="139"/>
      <c r="KXO46" s="139"/>
      <c r="KXP46" s="139"/>
      <c r="KXQ46" s="139"/>
      <c r="KXR46" s="139"/>
      <c r="KXS46" s="139"/>
      <c r="KXT46" s="139"/>
      <c r="KXU46" s="139"/>
      <c r="KXV46" s="139"/>
      <c r="KXW46" s="139"/>
      <c r="KXX46" s="139"/>
      <c r="KXY46" s="139"/>
      <c r="KXZ46" s="139"/>
      <c r="KYA46" s="139"/>
      <c r="KYB46" s="139"/>
      <c r="KYC46" s="139"/>
      <c r="KYD46" s="139"/>
      <c r="KYE46" s="139"/>
      <c r="KYF46" s="139"/>
      <c r="KYG46" s="139"/>
      <c r="KYH46" s="139"/>
      <c r="KYI46" s="139"/>
      <c r="KYJ46" s="139"/>
      <c r="KYK46" s="139"/>
      <c r="KYL46" s="139"/>
      <c r="KYM46" s="139"/>
      <c r="KYN46" s="139"/>
      <c r="KYO46" s="139"/>
      <c r="KYP46" s="139"/>
      <c r="KYQ46" s="139"/>
      <c r="KYR46" s="139"/>
      <c r="KYS46" s="139"/>
      <c r="KYT46" s="139"/>
      <c r="KYU46" s="139"/>
      <c r="KYV46" s="139"/>
      <c r="KYW46" s="139"/>
      <c r="KYX46" s="139"/>
      <c r="KYY46" s="139"/>
      <c r="KYZ46" s="139"/>
      <c r="KZA46" s="139"/>
      <c r="KZB46" s="139"/>
      <c r="KZC46" s="139"/>
      <c r="KZD46" s="139"/>
      <c r="KZE46" s="139"/>
      <c r="KZF46" s="139"/>
      <c r="KZG46" s="139"/>
      <c r="KZH46" s="139"/>
      <c r="KZI46" s="139"/>
      <c r="KZJ46" s="139"/>
      <c r="KZK46" s="139"/>
      <c r="KZL46" s="139"/>
      <c r="KZM46" s="139"/>
      <c r="KZN46" s="139"/>
      <c r="KZO46" s="139"/>
      <c r="KZP46" s="139"/>
      <c r="KZQ46" s="139"/>
      <c r="KZR46" s="139"/>
      <c r="KZS46" s="139"/>
      <c r="KZT46" s="139"/>
      <c r="KZU46" s="139"/>
      <c r="KZV46" s="139"/>
      <c r="KZW46" s="139"/>
      <c r="KZX46" s="139"/>
      <c r="KZY46" s="139"/>
      <c r="KZZ46" s="139"/>
      <c r="LAA46" s="139"/>
      <c r="LAB46" s="139"/>
      <c r="LAC46" s="139"/>
      <c r="LAD46" s="139"/>
      <c r="LAE46" s="139"/>
      <c r="LAF46" s="139"/>
      <c r="LAG46" s="139"/>
      <c r="LAH46" s="139"/>
      <c r="LAI46" s="139"/>
      <c r="LAJ46" s="139"/>
      <c r="LAK46" s="139"/>
      <c r="LAL46" s="139"/>
      <c r="LAM46" s="139"/>
      <c r="LAN46" s="139"/>
      <c r="LAO46" s="139"/>
      <c r="LAP46" s="139"/>
      <c r="LAQ46" s="139"/>
      <c r="LAR46" s="139"/>
      <c r="LAS46" s="139"/>
      <c r="LAT46" s="139"/>
      <c r="LAU46" s="139"/>
      <c r="LAV46" s="139"/>
      <c r="LAW46" s="139"/>
      <c r="LAX46" s="139"/>
      <c r="LAY46" s="139"/>
      <c r="LAZ46" s="139"/>
      <c r="LBA46" s="139"/>
      <c r="LBB46" s="139"/>
      <c r="LBC46" s="139"/>
      <c r="LBD46" s="139"/>
      <c r="LBE46" s="139"/>
      <c r="LBF46" s="139"/>
      <c r="LBG46" s="139"/>
      <c r="LBH46" s="139"/>
      <c r="LBI46" s="139"/>
      <c r="LBJ46" s="139"/>
      <c r="LBK46" s="139"/>
      <c r="LBL46" s="139"/>
      <c r="LBM46" s="139"/>
      <c r="LBN46" s="139"/>
      <c r="LBO46" s="139"/>
      <c r="LBP46" s="139"/>
      <c r="LBQ46" s="139"/>
      <c r="LBR46" s="139"/>
      <c r="LBS46" s="139"/>
      <c r="LBT46" s="139"/>
      <c r="LBU46" s="139"/>
      <c r="LBV46" s="139"/>
      <c r="LBW46" s="139"/>
      <c r="LBX46" s="139"/>
      <c r="LBY46" s="139"/>
      <c r="LBZ46" s="139"/>
      <c r="LCA46" s="139"/>
      <c r="LCB46" s="139"/>
      <c r="LCC46" s="139"/>
      <c r="LCD46" s="139"/>
      <c r="LCE46" s="139"/>
      <c r="LCF46" s="139"/>
      <c r="LCG46" s="139"/>
      <c r="LCH46" s="139"/>
      <c r="LCI46" s="139"/>
      <c r="LCJ46" s="139"/>
      <c r="LCK46" s="139"/>
      <c r="LCL46" s="139"/>
      <c r="LCM46" s="139"/>
      <c r="LCN46" s="139"/>
      <c r="LCO46" s="139"/>
      <c r="LCP46" s="139"/>
      <c r="LCQ46" s="139"/>
      <c r="LCR46" s="139"/>
      <c r="LCS46" s="139"/>
      <c r="LCT46" s="139"/>
      <c r="LCU46" s="139"/>
      <c r="LCV46" s="139"/>
      <c r="LCW46" s="139"/>
      <c r="LCX46" s="139"/>
      <c r="LCY46" s="139"/>
      <c r="LCZ46" s="139"/>
      <c r="LDA46" s="139"/>
      <c r="LDB46" s="139"/>
      <c r="LDC46" s="139"/>
      <c r="LDD46" s="139"/>
      <c r="LDE46" s="139"/>
      <c r="LDF46" s="139"/>
      <c r="LDG46" s="139"/>
      <c r="LDH46" s="139"/>
      <c r="LDI46" s="139"/>
      <c r="LDJ46" s="139"/>
      <c r="LDK46" s="139"/>
      <c r="LDL46" s="139"/>
      <c r="LDM46" s="139"/>
      <c r="LDN46" s="139"/>
      <c r="LDO46" s="139"/>
      <c r="LDP46" s="139"/>
      <c r="LDQ46" s="139"/>
      <c r="LDR46" s="139"/>
      <c r="LDS46" s="139"/>
      <c r="LDT46" s="139"/>
      <c r="LDU46" s="139"/>
      <c r="LDV46" s="139"/>
      <c r="LDW46" s="139"/>
      <c r="LDX46" s="139"/>
      <c r="LDY46" s="139"/>
      <c r="LDZ46" s="139"/>
      <c r="LEA46" s="139"/>
      <c r="LEB46" s="139"/>
      <c r="LEC46" s="139"/>
      <c r="LED46" s="139"/>
      <c r="LEE46" s="139"/>
      <c r="LEF46" s="139"/>
      <c r="LEG46" s="139"/>
      <c r="LEH46" s="139"/>
      <c r="LEI46" s="139"/>
      <c r="LEJ46" s="139"/>
      <c r="LEK46" s="139"/>
      <c r="LEL46" s="139"/>
      <c r="LEM46" s="139"/>
      <c r="LEN46" s="139"/>
      <c r="LEO46" s="139"/>
      <c r="LEP46" s="139"/>
      <c r="LEQ46" s="139"/>
      <c r="LER46" s="139"/>
      <c r="LES46" s="139"/>
      <c r="LET46" s="139"/>
      <c r="LEU46" s="139"/>
      <c r="LEV46" s="139"/>
      <c r="LEW46" s="139"/>
      <c r="LEX46" s="139"/>
      <c r="LEY46" s="139"/>
      <c r="LEZ46" s="139"/>
      <c r="LFA46" s="139"/>
      <c r="LFB46" s="139"/>
      <c r="LFC46" s="139"/>
      <c r="LFD46" s="139"/>
      <c r="LFE46" s="139"/>
      <c r="LFF46" s="139"/>
      <c r="LFG46" s="139"/>
      <c r="LFH46" s="139"/>
      <c r="LFI46" s="139"/>
      <c r="LFJ46" s="139"/>
      <c r="LFK46" s="139"/>
      <c r="LFL46" s="139"/>
      <c r="LFM46" s="139"/>
      <c r="LFN46" s="139"/>
      <c r="LFO46" s="139"/>
      <c r="LFP46" s="139"/>
      <c r="LFQ46" s="139"/>
      <c r="LFR46" s="139"/>
      <c r="LFS46" s="139"/>
      <c r="LFT46" s="139"/>
      <c r="LFU46" s="139"/>
      <c r="LFV46" s="139"/>
      <c r="LFW46" s="139"/>
      <c r="LFX46" s="139"/>
      <c r="LFY46" s="139"/>
      <c r="LFZ46" s="139"/>
      <c r="LGA46" s="139"/>
      <c r="LGB46" s="139"/>
      <c r="LGC46" s="139"/>
      <c r="LGD46" s="139"/>
      <c r="LGE46" s="139"/>
      <c r="LGF46" s="139"/>
      <c r="LGG46" s="139"/>
      <c r="LGH46" s="139"/>
      <c r="LGI46" s="139"/>
      <c r="LGJ46" s="139"/>
      <c r="LGK46" s="139"/>
      <c r="LGL46" s="139"/>
      <c r="LGM46" s="139"/>
      <c r="LGN46" s="139"/>
      <c r="LGO46" s="139"/>
      <c r="LGP46" s="139"/>
      <c r="LGQ46" s="139"/>
      <c r="LGR46" s="139"/>
      <c r="LGS46" s="139"/>
      <c r="LGT46" s="139"/>
      <c r="LGU46" s="139"/>
      <c r="LGV46" s="139"/>
      <c r="LGW46" s="139"/>
      <c r="LGX46" s="139"/>
      <c r="LGY46" s="139"/>
      <c r="LGZ46" s="139"/>
      <c r="LHA46" s="139"/>
      <c r="LHB46" s="139"/>
      <c r="LHC46" s="139"/>
      <c r="LHD46" s="139"/>
      <c r="LHE46" s="139"/>
      <c r="LHF46" s="139"/>
      <c r="LHG46" s="139"/>
      <c r="LHH46" s="139"/>
      <c r="LHI46" s="139"/>
      <c r="LHJ46" s="139"/>
      <c r="LHK46" s="139"/>
      <c r="LHL46" s="139"/>
      <c r="LHM46" s="139"/>
      <c r="LHN46" s="139"/>
      <c r="LHO46" s="139"/>
      <c r="LHP46" s="139"/>
      <c r="LHQ46" s="139"/>
      <c r="LHR46" s="139"/>
      <c r="LHS46" s="139"/>
      <c r="LHT46" s="139"/>
      <c r="LHU46" s="139"/>
      <c r="LHV46" s="139"/>
      <c r="LHW46" s="139"/>
      <c r="LHX46" s="139"/>
      <c r="LHY46" s="139"/>
      <c r="LHZ46" s="139"/>
      <c r="LIA46" s="139"/>
      <c r="LIB46" s="139"/>
      <c r="LIC46" s="139"/>
      <c r="LID46" s="139"/>
      <c r="LIE46" s="139"/>
      <c r="LIF46" s="139"/>
      <c r="LIG46" s="139"/>
      <c r="LIH46" s="139"/>
      <c r="LII46" s="139"/>
      <c r="LIJ46" s="139"/>
      <c r="LIK46" s="139"/>
      <c r="LIL46" s="139"/>
      <c r="LIM46" s="139"/>
      <c r="LIN46" s="139"/>
      <c r="LIO46" s="139"/>
      <c r="LIP46" s="139"/>
      <c r="LIQ46" s="139"/>
      <c r="LIR46" s="139"/>
      <c r="LIS46" s="139"/>
      <c r="LIT46" s="139"/>
      <c r="LIU46" s="139"/>
      <c r="LIV46" s="139"/>
      <c r="LIW46" s="139"/>
      <c r="LIX46" s="139"/>
      <c r="LIY46" s="139"/>
      <c r="LIZ46" s="139"/>
      <c r="LJA46" s="139"/>
      <c r="LJB46" s="139"/>
      <c r="LJC46" s="139"/>
      <c r="LJD46" s="139"/>
      <c r="LJE46" s="139"/>
      <c r="LJF46" s="139"/>
      <c r="LJG46" s="139"/>
      <c r="LJH46" s="139"/>
      <c r="LJI46" s="139"/>
      <c r="LJJ46" s="139"/>
      <c r="LJK46" s="139"/>
      <c r="LJL46" s="139"/>
      <c r="LJM46" s="139"/>
      <c r="LJN46" s="139"/>
      <c r="LJO46" s="139"/>
      <c r="LJP46" s="139"/>
      <c r="LJQ46" s="139"/>
      <c r="LJR46" s="139"/>
      <c r="LJS46" s="139"/>
      <c r="LJT46" s="139"/>
      <c r="LJU46" s="139"/>
      <c r="LJV46" s="139"/>
      <c r="LJW46" s="139"/>
      <c r="LJX46" s="139"/>
      <c r="LJY46" s="139"/>
      <c r="LJZ46" s="139"/>
      <c r="LKA46" s="139"/>
      <c r="LKB46" s="139"/>
      <c r="LKC46" s="139"/>
      <c r="LKD46" s="139"/>
      <c r="LKE46" s="139"/>
      <c r="LKF46" s="139"/>
      <c r="LKG46" s="139"/>
      <c r="LKH46" s="139"/>
      <c r="LKI46" s="139"/>
      <c r="LKJ46" s="139"/>
      <c r="LKK46" s="139"/>
      <c r="LKL46" s="139"/>
      <c r="LKM46" s="139"/>
      <c r="LKN46" s="139"/>
      <c r="LKO46" s="139"/>
      <c r="LKP46" s="139"/>
      <c r="LKQ46" s="139"/>
      <c r="LKR46" s="139"/>
      <c r="LKS46" s="139"/>
      <c r="LKT46" s="139"/>
      <c r="LKU46" s="139"/>
      <c r="LKV46" s="139"/>
      <c r="LKW46" s="139"/>
      <c r="LKX46" s="139"/>
      <c r="LKY46" s="139"/>
      <c r="LKZ46" s="139"/>
      <c r="LLA46" s="139"/>
      <c r="LLB46" s="139"/>
      <c r="LLC46" s="139"/>
      <c r="LLD46" s="139"/>
      <c r="LLE46" s="139"/>
      <c r="LLF46" s="139"/>
      <c r="LLG46" s="139"/>
      <c r="LLH46" s="139"/>
      <c r="LLI46" s="139"/>
      <c r="LLJ46" s="139"/>
      <c r="LLK46" s="139"/>
      <c r="LLL46" s="139"/>
      <c r="LLM46" s="139"/>
      <c r="LLN46" s="139"/>
      <c r="LLO46" s="139"/>
      <c r="LLP46" s="139"/>
      <c r="LLQ46" s="139"/>
      <c r="LLR46" s="139"/>
      <c r="LLS46" s="139"/>
      <c r="LLT46" s="139"/>
      <c r="LLU46" s="139"/>
      <c r="LLV46" s="139"/>
      <c r="LLW46" s="139"/>
      <c r="LLX46" s="139"/>
      <c r="LLY46" s="139"/>
      <c r="LLZ46" s="139"/>
      <c r="LMA46" s="139"/>
      <c r="LMB46" s="139"/>
      <c r="LMC46" s="139"/>
      <c r="LMD46" s="139"/>
      <c r="LME46" s="139"/>
      <c r="LMF46" s="139"/>
      <c r="LMG46" s="139"/>
      <c r="LMH46" s="139"/>
      <c r="LMI46" s="139"/>
      <c r="LMJ46" s="139"/>
      <c r="LMK46" s="139"/>
      <c r="LML46" s="139"/>
      <c r="LMM46" s="139"/>
      <c r="LMN46" s="139"/>
      <c r="LMO46" s="139"/>
      <c r="LMP46" s="139"/>
      <c r="LMQ46" s="139"/>
      <c r="LMR46" s="139"/>
      <c r="LMS46" s="139"/>
      <c r="LMT46" s="139"/>
      <c r="LMU46" s="139"/>
      <c r="LMV46" s="139"/>
      <c r="LMW46" s="139"/>
      <c r="LMX46" s="139"/>
      <c r="LMY46" s="139"/>
      <c r="LMZ46" s="139"/>
      <c r="LNA46" s="139"/>
      <c r="LNB46" s="139"/>
      <c r="LNC46" s="139"/>
      <c r="LND46" s="139"/>
      <c r="LNE46" s="139"/>
      <c r="LNF46" s="139"/>
      <c r="LNG46" s="139"/>
      <c r="LNH46" s="139"/>
      <c r="LNI46" s="139"/>
      <c r="LNJ46" s="139"/>
      <c r="LNK46" s="139"/>
      <c r="LNL46" s="139"/>
      <c r="LNM46" s="139"/>
      <c r="LNN46" s="139"/>
      <c r="LNO46" s="139"/>
      <c r="LNP46" s="139"/>
      <c r="LNQ46" s="139"/>
      <c r="LNR46" s="139"/>
      <c r="LNS46" s="139"/>
      <c r="LNT46" s="139"/>
      <c r="LNU46" s="139"/>
      <c r="LNV46" s="139"/>
      <c r="LNW46" s="139"/>
      <c r="LNX46" s="139"/>
      <c r="LNY46" s="139"/>
      <c r="LNZ46" s="139"/>
      <c r="LOA46" s="139"/>
      <c r="LOB46" s="139"/>
      <c r="LOC46" s="139"/>
      <c r="LOD46" s="139"/>
      <c r="LOE46" s="139"/>
      <c r="LOF46" s="139"/>
      <c r="LOG46" s="139"/>
      <c r="LOH46" s="139"/>
      <c r="LOI46" s="139"/>
      <c r="LOJ46" s="139"/>
      <c r="LOK46" s="139"/>
      <c r="LOL46" s="139"/>
      <c r="LOM46" s="139"/>
      <c r="LON46" s="139"/>
      <c r="LOO46" s="139"/>
      <c r="LOP46" s="139"/>
      <c r="LOQ46" s="139"/>
      <c r="LOR46" s="139"/>
      <c r="LOS46" s="139"/>
      <c r="LOT46" s="139"/>
      <c r="LOU46" s="139"/>
      <c r="LOV46" s="139"/>
      <c r="LOW46" s="139"/>
      <c r="LOX46" s="139"/>
      <c r="LOY46" s="139"/>
      <c r="LOZ46" s="139"/>
      <c r="LPA46" s="139"/>
      <c r="LPB46" s="139"/>
      <c r="LPC46" s="139"/>
      <c r="LPD46" s="139"/>
      <c r="LPE46" s="139"/>
      <c r="LPF46" s="139"/>
      <c r="LPG46" s="139"/>
      <c r="LPH46" s="139"/>
      <c r="LPI46" s="139"/>
      <c r="LPJ46" s="139"/>
      <c r="LPK46" s="139"/>
      <c r="LPL46" s="139"/>
      <c r="LPM46" s="139"/>
      <c r="LPN46" s="139"/>
      <c r="LPO46" s="139"/>
      <c r="LPP46" s="139"/>
      <c r="LPQ46" s="139"/>
      <c r="LPR46" s="139"/>
      <c r="LPS46" s="139"/>
      <c r="LPT46" s="139"/>
      <c r="LPU46" s="139"/>
      <c r="LPV46" s="139"/>
      <c r="LPW46" s="139"/>
      <c r="LPX46" s="139"/>
      <c r="LPY46" s="139"/>
      <c r="LPZ46" s="139"/>
      <c r="LQA46" s="139"/>
      <c r="LQB46" s="139"/>
      <c r="LQC46" s="139"/>
      <c r="LQD46" s="139"/>
      <c r="LQE46" s="139"/>
      <c r="LQF46" s="139"/>
      <c r="LQG46" s="139"/>
      <c r="LQH46" s="139"/>
      <c r="LQI46" s="139"/>
      <c r="LQJ46" s="139"/>
      <c r="LQK46" s="139"/>
      <c r="LQL46" s="139"/>
      <c r="LQM46" s="139"/>
      <c r="LQN46" s="139"/>
      <c r="LQO46" s="139"/>
      <c r="LQP46" s="139"/>
      <c r="LQQ46" s="139"/>
      <c r="LQR46" s="139"/>
      <c r="LQS46" s="139"/>
      <c r="LQT46" s="139"/>
      <c r="LQU46" s="139"/>
      <c r="LQV46" s="139"/>
      <c r="LQW46" s="139"/>
      <c r="LQX46" s="139"/>
      <c r="LQY46" s="139"/>
      <c r="LQZ46" s="139"/>
      <c r="LRA46" s="139"/>
      <c r="LRB46" s="139"/>
      <c r="LRC46" s="139"/>
      <c r="LRD46" s="139"/>
      <c r="LRE46" s="139"/>
      <c r="LRF46" s="139"/>
      <c r="LRG46" s="139"/>
      <c r="LRH46" s="139"/>
      <c r="LRI46" s="139"/>
      <c r="LRJ46" s="139"/>
      <c r="LRK46" s="139"/>
      <c r="LRL46" s="139"/>
      <c r="LRM46" s="139"/>
      <c r="LRN46" s="139"/>
      <c r="LRO46" s="139"/>
      <c r="LRP46" s="139"/>
      <c r="LRQ46" s="139"/>
      <c r="LRR46" s="139"/>
      <c r="LRS46" s="139"/>
      <c r="LRT46" s="139"/>
      <c r="LRU46" s="139"/>
      <c r="LRV46" s="139"/>
      <c r="LRW46" s="139"/>
      <c r="LRX46" s="139"/>
      <c r="LRY46" s="139"/>
      <c r="LRZ46" s="139"/>
      <c r="LSA46" s="139"/>
      <c r="LSB46" s="139"/>
      <c r="LSC46" s="139"/>
      <c r="LSD46" s="139"/>
      <c r="LSE46" s="139"/>
      <c r="LSF46" s="139"/>
      <c r="LSG46" s="139"/>
      <c r="LSH46" s="139"/>
      <c r="LSI46" s="139"/>
      <c r="LSJ46" s="139"/>
      <c r="LSK46" s="139"/>
      <c r="LSL46" s="139"/>
      <c r="LSM46" s="139"/>
      <c r="LSN46" s="139"/>
      <c r="LSO46" s="139"/>
      <c r="LSP46" s="139"/>
      <c r="LSQ46" s="139"/>
      <c r="LSR46" s="139"/>
      <c r="LSS46" s="139"/>
      <c r="LST46" s="139"/>
      <c r="LSU46" s="139"/>
      <c r="LSV46" s="139"/>
      <c r="LSW46" s="139"/>
      <c r="LSX46" s="139"/>
      <c r="LSY46" s="139"/>
      <c r="LSZ46" s="139"/>
      <c r="LTA46" s="139"/>
      <c r="LTB46" s="139"/>
      <c r="LTC46" s="139"/>
      <c r="LTD46" s="139"/>
      <c r="LTE46" s="139"/>
      <c r="LTF46" s="139"/>
      <c r="LTG46" s="139"/>
      <c r="LTH46" s="139"/>
      <c r="LTI46" s="139"/>
      <c r="LTJ46" s="139"/>
      <c r="LTK46" s="139"/>
      <c r="LTL46" s="139"/>
      <c r="LTM46" s="139"/>
      <c r="LTN46" s="139"/>
      <c r="LTO46" s="139"/>
      <c r="LTP46" s="139"/>
      <c r="LTQ46" s="139"/>
      <c r="LTR46" s="139"/>
      <c r="LTS46" s="139"/>
      <c r="LTT46" s="139"/>
      <c r="LTU46" s="139"/>
      <c r="LTV46" s="139"/>
      <c r="LTW46" s="139"/>
      <c r="LTX46" s="139"/>
      <c r="LTY46" s="139"/>
      <c r="LTZ46" s="139"/>
      <c r="LUA46" s="139"/>
      <c r="LUB46" s="139"/>
      <c r="LUC46" s="139"/>
      <c r="LUD46" s="139"/>
      <c r="LUE46" s="139"/>
      <c r="LUF46" s="139"/>
      <c r="LUG46" s="139"/>
      <c r="LUH46" s="139"/>
      <c r="LUI46" s="139"/>
      <c r="LUJ46" s="139"/>
      <c r="LUK46" s="139"/>
      <c r="LUL46" s="139"/>
      <c r="LUM46" s="139"/>
      <c r="LUN46" s="139"/>
      <c r="LUO46" s="139"/>
      <c r="LUP46" s="139"/>
      <c r="LUQ46" s="139"/>
      <c r="LUR46" s="139"/>
      <c r="LUS46" s="139"/>
      <c r="LUT46" s="139"/>
      <c r="LUU46" s="139"/>
      <c r="LUV46" s="139"/>
      <c r="LUW46" s="139"/>
      <c r="LUX46" s="139"/>
      <c r="LUY46" s="139"/>
      <c r="LUZ46" s="139"/>
      <c r="LVA46" s="139"/>
      <c r="LVB46" s="139"/>
      <c r="LVC46" s="139"/>
      <c r="LVD46" s="139"/>
      <c r="LVE46" s="139"/>
      <c r="LVF46" s="139"/>
      <c r="LVG46" s="139"/>
      <c r="LVH46" s="139"/>
      <c r="LVI46" s="139"/>
      <c r="LVJ46" s="139"/>
      <c r="LVK46" s="139"/>
      <c r="LVL46" s="139"/>
      <c r="LVM46" s="139"/>
      <c r="LVN46" s="139"/>
      <c r="LVO46" s="139"/>
      <c r="LVP46" s="139"/>
      <c r="LVQ46" s="139"/>
      <c r="LVR46" s="139"/>
      <c r="LVS46" s="139"/>
      <c r="LVT46" s="139"/>
      <c r="LVU46" s="139"/>
      <c r="LVV46" s="139"/>
      <c r="LVW46" s="139"/>
      <c r="LVX46" s="139"/>
      <c r="LVY46" s="139"/>
      <c r="LVZ46" s="139"/>
      <c r="LWA46" s="139"/>
      <c r="LWB46" s="139"/>
      <c r="LWC46" s="139"/>
      <c r="LWD46" s="139"/>
      <c r="LWE46" s="139"/>
      <c r="LWF46" s="139"/>
      <c r="LWG46" s="139"/>
      <c r="LWH46" s="139"/>
      <c r="LWI46" s="139"/>
      <c r="LWJ46" s="139"/>
      <c r="LWK46" s="139"/>
      <c r="LWL46" s="139"/>
      <c r="LWM46" s="139"/>
      <c r="LWN46" s="139"/>
      <c r="LWO46" s="139"/>
      <c r="LWP46" s="139"/>
      <c r="LWQ46" s="139"/>
      <c r="LWR46" s="139"/>
      <c r="LWS46" s="139"/>
      <c r="LWT46" s="139"/>
      <c r="LWU46" s="139"/>
      <c r="LWV46" s="139"/>
      <c r="LWW46" s="139"/>
      <c r="LWX46" s="139"/>
      <c r="LWY46" s="139"/>
      <c r="LWZ46" s="139"/>
      <c r="LXA46" s="139"/>
      <c r="LXB46" s="139"/>
      <c r="LXC46" s="139"/>
      <c r="LXD46" s="139"/>
      <c r="LXE46" s="139"/>
      <c r="LXF46" s="139"/>
      <c r="LXG46" s="139"/>
      <c r="LXH46" s="139"/>
      <c r="LXI46" s="139"/>
      <c r="LXJ46" s="139"/>
      <c r="LXK46" s="139"/>
      <c r="LXL46" s="139"/>
      <c r="LXM46" s="139"/>
      <c r="LXN46" s="139"/>
      <c r="LXO46" s="139"/>
      <c r="LXP46" s="139"/>
      <c r="LXQ46" s="139"/>
      <c r="LXR46" s="139"/>
      <c r="LXS46" s="139"/>
      <c r="LXT46" s="139"/>
      <c r="LXU46" s="139"/>
      <c r="LXV46" s="139"/>
      <c r="LXW46" s="139"/>
      <c r="LXX46" s="139"/>
      <c r="LXY46" s="139"/>
      <c r="LXZ46" s="139"/>
      <c r="LYA46" s="139"/>
      <c r="LYB46" s="139"/>
      <c r="LYC46" s="139"/>
      <c r="LYD46" s="139"/>
      <c r="LYE46" s="139"/>
      <c r="LYF46" s="139"/>
      <c r="LYG46" s="139"/>
      <c r="LYH46" s="139"/>
      <c r="LYI46" s="139"/>
      <c r="LYJ46" s="139"/>
      <c r="LYK46" s="139"/>
      <c r="LYL46" s="139"/>
      <c r="LYM46" s="139"/>
      <c r="LYN46" s="139"/>
      <c r="LYO46" s="139"/>
      <c r="LYP46" s="139"/>
      <c r="LYQ46" s="139"/>
      <c r="LYR46" s="139"/>
      <c r="LYS46" s="139"/>
      <c r="LYT46" s="139"/>
      <c r="LYU46" s="139"/>
      <c r="LYV46" s="139"/>
      <c r="LYW46" s="139"/>
      <c r="LYX46" s="139"/>
      <c r="LYY46" s="139"/>
      <c r="LYZ46" s="139"/>
      <c r="LZA46" s="139"/>
      <c r="LZB46" s="139"/>
      <c r="LZC46" s="139"/>
      <c r="LZD46" s="139"/>
      <c r="LZE46" s="139"/>
      <c r="LZF46" s="139"/>
      <c r="LZG46" s="139"/>
      <c r="LZH46" s="139"/>
      <c r="LZI46" s="139"/>
      <c r="LZJ46" s="139"/>
      <c r="LZK46" s="139"/>
      <c r="LZL46" s="139"/>
      <c r="LZM46" s="139"/>
      <c r="LZN46" s="139"/>
      <c r="LZO46" s="139"/>
      <c r="LZP46" s="139"/>
      <c r="LZQ46" s="139"/>
      <c r="LZR46" s="139"/>
      <c r="LZS46" s="139"/>
      <c r="LZT46" s="139"/>
      <c r="LZU46" s="139"/>
      <c r="LZV46" s="139"/>
      <c r="LZW46" s="139"/>
      <c r="LZX46" s="139"/>
      <c r="LZY46" s="139"/>
      <c r="LZZ46" s="139"/>
      <c r="MAA46" s="139"/>
      <c r="MAB46" s="139"/>
      <c r="MAC46" s="139"/>
      <c r="MAD46" s="139"/>
      <c r="MAE46" s="139"/>
      <c r="MAF46" s="139"/>
      <c r="MAG46" s="139"/>
      <c r="MAH46" s="139"/>
      <c r="MAI46" s="139"/>
      <c r="MAJ46" s="139"/>
      <c r="MAK46" s="139"/>
      <c r="MAL46" s="139"/>
      <c r="MAM46" s="139"/>
      <c r="MAN46" s="139"/>
      <c r="MAO46" s="139"/>
      <c r="MAP46" s="139"/>
      <c r="MAQ46" s="139"/>
      <c r="MAR46" s="139"/>
      <c r="MAS46" s="139"/>
      <c r="MAT46" s="139"/>
      <c r="MAU46" s="139"/>
      <c r="MAV46" s="139"/>
      <c r="MAW46" s="139"/>
      <c r="MAX46" s="139"/>
      <c r="MAY46" s="139"/>
      <c r="MAZ46" s="139"/>
      <c r="MBA46" s="139"/>
      <c r="MBB46" s="139"/>
      <c r="MBC46" s="139"/>
      <c r="MBD46" s="139"/>
      <c r="MBE46" s="139"/>
      <c r="MBF46" s="139"/>
      <c r="MBG46" s="139"/>
      <c r="MBH46" s="139"/>
      <c r="MBI46" s="139"/>
      <c r="MBJ46" s="139"/>
      <c r="MBK46" s="139"/>
      <c r="MBL46" s="139"/>
      <c r="MBM46" s="139"/>
      <c r="MBN46" s="139"/>
      <c r="MBO46" s="139"/>
      <c r="MBP46" s="139"/>
      <c r="MBQ46" s="139"/>
      <c r="MBR46" s="139"/>
      <c r="MBS46" s="139"/>
      <c r="MBT46" s="139"/>
      <c r="MBU46" s="139"/>
      <c r="MBV46" s="139"/>
      <c r="MBW46" s="139"/>
      <c r="MBX46" s="139"/>
      <c r="MBY46" s="139"/>
      <c r="MBZ46" s="139"/>
      <c r="MCA46" s="139"/>
      <c r="MCB46" s="139"/>
      <c r="MCC46" s="139"/>
      <c r="MCD46" s="139"/>
      <c r="MCE46" s="139"/>
      <c r="MCF46" s="139"/>
      <c r="MCG46" s="139"/>
      <c r="MCH46" s="139"/>
      <c r="MCI46" s="139"/>
      <c r="MCJ46" s="139"/>
      <c r="MCK46" s="139"/>
      <c r="MCL46" s="139"/>
      <c r="MCM46" s="139"/>
      <c r="MCN46" s="139"/>
      <c r="MCO46" s="139"/>
      <c r="MCP46" s="139"/>
      <c r="MCQ46" s="139"/>
      <c r="MCR46" s="139"/>
      <c r="MCS46" s="139"/>
      <c r="MCT46" s="139"/>
      <c r="MCU46" s="139"/>
      <c r="MCV46" s="139"/>
      <c r="MCW46" s="139"/>
      <c r="MCX46" s="139"/>
      <c r="MCY46" s="139"/>
      <c r="MCZ46" s="139"/>
      <c r="MDA46" s="139"/>
      <c r="MDB46" s="139"/>
      <c r="MDC46" s="139"/>
      <c r="MDD46" s="139"/>
      <c r="MDE46" s="139"/>
      <c r="MDF46" s="139"/>
      <c r="MDG46" s="139"/>
      <c r="MDH46" s="139"/>
      <c r="MDI46" s="139"/>
      <c r="MDJ46" s="139"/>
      <c r="MDK46" s="139"/>
      <c r="MDL46" s="139"/>
      <c r="MDM46" s="139"/>
      <c r="MDN46" s="139"/>
      <c r="MDO46" s="139"/>
      <c r="MDP46" s="139"/>
      <c r="MDQ46" s="139"/>
      <c r="MDR46" s="139"/>
      <c r="MDS46" s="139"/>
      <c r="MDT46" s="139"/>
      <c r="MDU46" s="139"/>
      <c r="MDV46" s="139"/>
      <c r="MDW46" s="139"/>
      <c r="MDX46" s="139"/>
      <c r="MDY46" s="139"/>
      <c r="MDZ46" s="139"/>
      <c r="MEA46" s="139"/>
      <c r="MEB46" s="139"/>
      <c r="MEC46" s="139"/>
      <c r="MED46" s="139"/>
      <c r="MEE46" s="139"/>
      <c r="MEF46" s="139"/>
      <c r="MEG46" s="139"/>
      <c r="MEH46" s="139"/>
      <c r="MEI46" s="139"/>
      <c r="MEJ46" s="139"/>
      <c r="MEK46" s="139"/>
      <c r="MEL46" s="139"/>
      <c r="MEM46" s="139"/>
      <c r="MEN46" s="139"/>
      <c r="MEO46" s="139"/>
      <c r="MEP46" s="139"/>
      <c r="MEQ46" s="139"/>
      <c r="MER46" s="139"/>
      <c r="MES46" s="139"/>
      <c r="MET46" s="139"/>
      <c r="MEU46" s="139"/>
      <c r="MEV46" s="139"/>
      <c r="MEW46" s="139"/>
      <c r="MEX46" s="139"/>
      <c r="MEY46" s="139"/>
      <c r="MEZ46" s="139"/>
      <c r="MFA46" s="139"/>
      <c r="MFB46" s="139"/>
      <c r="MFC46" s="139"/>
      <c r="MFD46" s="139"/>
      <c r="MFE46" s="139"/>
      <c r="MFF46" s="139"/>
      <c r="MFG46" s="139"/>
      <c r="MFH46" s="139"/>
      <c r="MFI46" s="139"/>
      <c r="MFJ46" s="139"/>
      <c r="MFK46" s="139"/>
      <c r="MFL46" s="139"/>
      <c r="MFM46" s="139"/>
      <c r="MFN46" s="139"/>
      <c r="MFO46" s="139"/>
      <c r="MFP46" s="139"/>
      <c r="MFQ46" s="139"/>
      <c r="MFR46" s="139"/>
      <c r="MFS46" s="139"/>
      <c r="MFT46" s="139"/>
      <c r="MFU46" s="139"/>
      <c r="MFV46" s="139"/>
      <c r="MFW46" s="139"/>
      <c r="MFX46" s="139"/>
      <c r="MFY46" s="139"/>
      <c r="MFZ46" s="139"/>
      <c r="MGA46" s="139"/>
      <c r="MGB46" s="139"/>
      <c r="MGC46" s="139"/>
      <c r="MGD46" s="139"/>
      <c r="MGE46" s="139"/>
      <c r="MGF46" s="139"/>
      <c r="MGG46" s="139"/>
      <c r="MGH46" s="139"/>
      <c r="MGI46" s="139"/>
      <c r="MGJ46" s="139"/>
      <c r="MGK46" s="139"/>
      <c r="MGL46" s="139"/>
      <c r="MGM46" s="139"/>
      <c r="MGN46" s="139"/>
      <c r="MGO46" s="139"/>
      <c r="MGP46" s="139"/>
      <c r="MGQ46" s="139"/>
      <c r="MGR46" s="139"/>
      <c r="MGS46" s="139"/>
      <c r="MGT46" s="139"/>
      <c r="MGU46" s="139"/>
      <c r="MGV46" s="139"/>
      <c r="MGW46" s="139"/>
      <c r="MGX46" s="139"/>
      <c r="MGY46" s="139"/>
      <c r="MGZ46" s="139"/>
      <c r="MHA46" s="139"/>
      <c r="MHB46" s="139"/>
      <c r="MHC46" s="139"/>
      <c r="MHD46" s="139"/>
      <c r="MHE46" s="139"/>
      <c r="MHF46" s="139"/>
      <c r="MHG46" s="139"/>
      <c r="MHH46" s="139"/>
      <c r="MHI46" s="139"/>
      <c r="MHJ46" s="139"/>
      <c r="MHK46" s="139"/>
      <c r="MHL46" s="139"/>
      <c r="MHM46" s="139"/>
      <c r="MHN46" s="139"/>
      <c r="MHO46" s="139"/>
      <c r="MHP46" s="139"/>
      <c r="MHQ46" s="139"/>
      <c r="MHR46" s="139"/>
      <c r="MHS46" s="139"/>
      <c r="MHT46" s="139"/>
      <c r="MHU46" s="139"/>
      <c r="MHV46" s="139"/>
      <c r="MHW46" s="139"/>
      <c r="MHX46" s="139"/>
      <c r="MHY46" s="139"/>
      <c r="MHZ46" s="139"/>
      <c r="MIA46" s="139"/>
      <c r="MIB46" s="139"/>
      <c r="MIC46" s="139"/>
      <c r="MID46" s="139"/>
      <c r="MIE46" s="139"/>
      <c r="MIF46" s="139"/>
      <c r="MIG46" s="139"/>
      <c r="MIH46" s="139"/>
      <c r="MII46" s="139"/>
      <c r="MIJ46" s="139"/>
      <c r="MIK46" s="139"/>
      <c r="MIL46" s="139"/>
      <c r="MIM46" s="139"/>
      <c r="MIN46" s="139"/>
      <c r="MIO46" s="139"/>
      <c r="MIP46" s="139"/>
      <c r="MIQ46" s="139"/>
      <c r="MIR46" s="139"/>
      <c r="MIS46" s="139"/>
      <c r="MIT46" s="139"/>
      <c r="MIU46" s="139"/>
      <c r="MIV46" s="139"/>
      <c r="MIW46" s="139"/>
      <c r="MIX46" s="139"/>
      <c r="MIY46" s="139"/>
      <c r="MIZ46" s="139"/>
      <c r="MJA46" s="139"/>
      <c r="MJB46" s="139"/>
      <c r="MJC46" s="139"/>
      <c r="MJD46" s="139"/>
      <c r="MJE46" s="139"/>
      <c r="MJF46" s="139"/>
      <c r="MJG46" s="139"/>
      <c r="MJH46" s="139"/>
      <c r="MJI46" s="139"/>
      <c r="MJJ46" s="139"/>
      <c r="MJK46" s="139"/>
      <c r="MJL46" s="139"/>
      <c r="MJM46" s="139"/>
      <c r="MJN46" s="139"/>
      <c r="MJO46" s="139"/>
      <c r="MJP46" s="139"/>
      <c r="MJQ46" s="139"/>
      <c r="MJR46" s="139"/>
      <c r="MJS46" s="139"/>
      <c r="MJT46" s="139"/>
      <c r="MJU46" s="139"/>
      <c r="MJV46" s="139"/>
      <c r="MJW46" s="139"/>
      <c r="MJX46" s="139"/>
      <c r="MJY46" s="139"/>
      <c r="MJZ46" s="139"/>
      <c r="MKA46" s="139"/>
      <c r="MKB46" s="139"/>
      <c r="MKC46" s="139"/>
      <c r="MKD46" s="139"/>
      <c r="MKE46" s="139"/>
      <c r="MKF46" s="139"/>
      <c r="MKG46" s="139"/>
      <c r="MKH46" s="139"/>
      <c r="MKI46" s="139"/>
      <c r="MKJ46" s="139"/>
      <c r="MKK46" s="139"/>
      <c r="MKL46" s="139"/>
      <c r="MKM46" s="139"/>
      <c r="MKN46" s="139"/>
      <c r="MKO46" s="139"/>
      <c r="MKP46" s="139"/>
      <c r="MKQ46" s="139"/>
      <c r="MKR46" s="139"/>
      <c r="MKS46" s="139"/>
      <c r="MKT46" s="139"/>
      <c r="MKU46" s="139"/>
      <c r="MKV46" s="139"/>
      <c r="MKW46" s="139"/>
      <c r="MKX46" s="139"/>
      <c r="MKY46" s="139"/>
      <c r="MKZ46" s="139"/>
      <c r="MLA46" s="139"/>
      <c r="MLB46" s="139"/>
      <c r="MLC46" s="139"/>
      <c r="MLD46" s="139"/>
      <c r="MLE46" s="139"/>
      <c r="MLF46" s="139"/>
      <c r="MLG46" s="139"/>
      <c r="MLH46" s="139"/>
      <c r="MLI46" s="139"/>
      <c r="MLJ46" s="139"/>
      <c r="MLK46" s="139"/>
      <c r="MLL46" s="139"/>
      <c r="MLM46" s="139"/>
      <c r="MLN46" s="139"/>
      <c r="MLO46" s="139"/>
      <c r="MLP46" s="139"/>
      <c r="MLQ46" s="139"/>
      <c r="MLR46" s="139"/>
      <c r="MLS46" s="139"/>
      <c r="MLT46" s="139"/>
      <c r="MLU46" s="139"/>
      <c r="MLV46" s="139"/>
      <c r="MLW46" s="139"/>
      <c r="MLX46" s="139"/>
      <c r="MLY46" s="139"/>
      <c r="MLZ46" s="139"/>
      <c r="MMA46" s="139"/>
      <c r="MMB46" s="139"/>
      <c r="MMC46" s="139"/>
      <c r="MMD46" s="139"/>
      <c r="MME46" s="139"/>
      <c r="MMF46" s="139"/>
      <c r="MMG46" s="139"/>
      <c r="MMH46" s="139"/>
      <c r="MMI46" s="139"/>
      <c r="MMJ46" s="139"/>
      <c r="MMK46" s="139"/>
      <c r="MML46" s="139"/>
      <c r="MMM46" s="139"/>
      <c r="MMN46" s="139"/>
      <c r="MMO46" s="139"/>
      <c r="MMP46" s="139"/>
      <c r="MMQ46" s="139"/>
      <c r="MMR46" s="139"/>
      <c r="MMS46" s="139"/>
      <c r="MMT46" s="139"/>
      <c r="MMU46" s="139"/>
      <c r="MMV46" s="139"/>
      <c r="MMW46" s="139"/>
      <c r="MMX46" s="139"/>
      <c r="MMY46" s="139"/>
      <c r="MMZ46" s="139"/>
      <c r="MNA46" s="139"/>
      <c r="MNB46" s="139"/>
      <c r="MNC46" s="139"/>
      <c r="MND46" s="139"/>
      <c r="MNE46" s="139"/>
      <c r="MNF46" s="139"/>
      <c r="MNG46" s="139"/>
      <c r="MNH46" s="139"/>
      <c r="MNI46" s="139"/>
      <c r="MNJ46" s="139"/>
      <c r="MNK46" s="139"/>
      <c r="MNL46" s="139"/>
      <c r="MNM46" s="139"/>
      <c r="MNN46" s="139"/>
      <c r="MNO46" s="139"/>
      <c r="MNP46" s="139"/>
      <c r="MNQ46" s="139"/>
      <c r="MNR46" s="139"/>
      <c r="MNS46" s="139"/>
      <c r="MNT46" s="139"/>
      <c r="MNU46" s="139"/>
      <c r="MNV46" s="139"/>
      <c r="MNW46" s="139"/>
      <c r="MNX46" s="139"/>
      <c r="MNY46" s="139"/>
      <c r="MNZ46" s="139"/>
      <c r="MOA46" s="139"/>
      <c r="MOB46" s="139"/>
      <c r="MOC46" s="139"/>
      <c r="MOD46" s="139"/>
      <c r="MOE46" s="139"/>
      <c r="MOF46" s="139"/>
      <c r="MOG46" s="139"/>
      <c r="MOH46" s="139"/>
      <c r="MOI46" s="139"/>
      <c r="MOJ46" s="139"/>
      <c r="MOK46" s="139"/>
      <c r="MOL46" s="139"/>
      <c r="MOM46" s="139"/>
      <c r="MON46" s="139"/>
      <c r="MOO46" s="139"/>
      <c r="MOP46" s="139"/>
      <c r="MOQ46" s="139"/>
      <c r="MOR46" s="139"/>
      <c r="MOS46" s="139"/>
      <c r="MOT46" s="139"/>
      <c r="MOU46" s="139"/>
      <c r="MOV46" s="139"/>
      <c r="MOW46" s="139"/>
      <c r="MOX46" s="139"/>
      <c r="MOY46" s="139"/>
      <c r="MOZ46" s="139"/>
      <c r="MPA46" s="139"/>
      <c r="MPB46" s="139"/>
      <c r="MPC46" s="139"/>
      <c r="MPD46" s="139"/>
      <c r="MPE46" s="139"/>
      <c r="MPF46" s="139"/>
      <c r="MPG46" s="139"/>
      <c r="MPH46" s="139"/>
      <c r="MPI46" s="139"/>
      <c r="MPJ46" s="139"/>
      <c r="MPK46" s="139"/>
      <c r="MPL46" s="139"/>
      <c r="MPM46" s="139"/>
      <c r="MPN46" s="139"/>
      <c r="MPO46" s="139"/>
      <c r="MPP46" s="139"/>
      <c r="MPQ46" s="139"/>
      <c r="MPR46" s="139"/>
      <c r="MPS46" s="139"/>
      <c r="MPT46" s="139"/>
      <c r="MPU46" s="139"/>
      <c r="MPV46" s="139"/>
      <c r="MPW46" s="139"/>
      <c r="MPX46" s="139"/>
      <c r="MPY46" s="139"/>
      <c r="MPZ46" s="139"/>
      <c r="MQA46" s="139"/>
      <c r="MQB46" s="139"/>
      <c r="MQC46" s="139"/>
      <c r="MQD46" s="139"/>
      <c r="MQE46" s="139"/>
      <c r="MQF46" s="139"/>
      <c r="MQG46" s="139"/>
      <c r="MQH46" s="139"/>
      <c r="MQI46" s="139"/>
      <c r="MQJ46" s="139"/>
      <c r="MQK46" s="139"/>
      <c r="MQL46" s="139"/>
      <c r="MQM46" s="139"/>
      <c r="MQN46" s="139"/>
      <c r="MQO46" s="139"/>
      <c r="MQP46" s="139"/>
      <c r="MQQ46" s="139"/>
      <c r="MQR46" s="139"/>
      <c r="MQS46" s="139"/>
      <c r="MQT46" s="139"/>
      <c r="MQU46" s="139"/>
      <c r="MQV46" s="139"/>
      <c r="MQW46" s="139"/>
      <c r="MQX46" s="139"/>
      <c r="MQY46" s="139"/>
      <c r="MQZ46" s="139"/>
      <c r="MRA46" s="139"/>
      <c r="MRB46" s="139"/>
      <c r="MRC46" s="139"/>
      <c r="MRD46" s="139"/>
      <c r="MRE46" s="139"/>
      <c r="MRF46" s="139"/>
      <c r="MRG46" s="139"/>
      <c r="MRH46" s="139"/>
      <c r="MRI46" s="139"/>
      <c r="MRJ46" s="139"/>
      <c r="MRK46" s="139"/>
      <c r="MRL46" s="139"/>
      <c r="MRM46" s="139"/>
      <c r="MRN46" s="139"/>
      <c r="MRO46" s="139"/>
      <c r="MRP46" s="139"/>
      <c r="MRQ46" s="139"/>
      <c r="MRR46" s="139"/>
      <c r="MRS46" s="139"/>
      <c r="MRT46" s="139"/>
      <c r="MRU46" s="139"/>
      <c r="MRV46" s="139"/>
      <c r="MRW46" s="139"/>
      <c r="MRX46" s="139"/>
      <c r="MRY46" s="139"/>
      <c r="MRZ46" s="139"/>
      <c r="MSA46" s="139"/>
      <c r="MSB46" s="139"/>
      <c r="MSC46" s="139"/>
      <c r="MSD46" s="139"/>
      <c r="MSE46" s="139"/>
      <c r="MSF46" s="139"/>
      <c r="MSG46" s="139"/>
      <c r="MSH46" s="139"/>
      <c r="MSI46" s="139"/>
      <c r="MSJ46" s="139"/>
      <c r="MSK46" s="139"/>
      <c r="MSL46" s="139"/>
      <c r="MSM46" s="139"/>
      <c r="MSN46" s="139"/>
      <c r="MSO46" s="139"/>
      <c r="MSP46" s="139"/>
      <c r="MSQ46" s="139"/>
      <c r="MSR46" s="139"/>
      <c r="MSS46" s="139"/>
      <c r="MST46" s="139"/>
      <c r="MSU46" s="139"/>
      <c r="MSV46" s="139"/>
      <c r="MSW46" s="139"/>
      <c r="MSX46" s="139"/>
      <c r="MSY46" s="139"/>
      <c r="MSZ46" s="139"/>
      <c r="MTA46" s="139"/>
      <c r="MTB46" s="139"/>
      <c r="MTC46" s="139"/>
      <c r="MTD46" s="139"/>
      <c r="MTE46" s="139"/>
      <c r="MTF46" s="139"/>
      <c r="MTG46" s="139"/>
      <c r="MTH46" s="139"/>
      <c r="MTI46" s="139"/>
      <c r="MTJ46" s="139"/>
      <c r="MTK46" s="139"/>
      <c r="MTL46" s="139"/>
      <c r="MTM46" s="139"/>
      <c r="MTN46" s="139"/>
      <c r="MTO46" s="139"/>
      <c r="MTP46" s="139"/>
      <c r="MTQ46" s="139"/>
      <c r="MTR46" s="139"/>
      <c r="MTS46" s="139"/>
      <c r="MTT46" s="139"/>
      <c r="MTU46" s="139"/>
      <c r="MTV46" s="139"/>
      <c r="MTW46" s="139"/>
      <c r="MTX46" s="139"/>
      <c r="MTY46" s="139"/>
      <c r="MTZ46" s="139"/>
      <c r="MUA46" s="139"/>
      <c r="MUB46" s="139"/>
      <c r="MUC46" s="139"/>
      <c r="MUD46" s="139"/>
      <c r="MUE46" s="139"/>
      <c r="MUF46" s="139"/>
      <c r="MUG46" s="139"/>
      <c r="MUH46" s="139"/>
      <c r="MUI46" s="139"/>
      <c r="MUJ46" s="139"/>
      <c r="MUK46" s="139"/>
      <c r="MUL46" s="139"/>
      <c r="MUM46" s="139"/>
      <c r="MUN46" s="139"/>
      <c r="MUO46" s="139"/>
      <c r="MUP46" s="139"/>
      <c r="MUQ46" s="139"/>
      <c r="MUR46" s="139"/>
      <c r="MUS46" s="139"/>
      <c r="MUT46" s="139"/>
      <c r="MUU46" s="139"/>
      <c r="MUV46" s="139"/>
      <c r="MUW46" s="139"/>
      <c r="MUX46" s="139"/>
      <c r="MUY46" s="139"/>
      <c r="MUZ46" s="139"/>
      <c r="MVA46" s="139"/>
      <c r="MVB46" s="139"/>
      <c r="MVC46" s="139"/>
      <c r="MVD46" s="139"/>
      <c r="MVE46" s="139"/>
      <c r="MVF46" s="139"/>
      <c r="MVG46" s="139"/>
      <c r="MVH46" s="139"/>
      <c r="MVI46" s="139"/>
      <c r="MVJ46" s="139"/>
      <c r="MVK46" s="139"/>
      <c r="MVL46" s="139"/>
      <c r="MVM46" s="139"/>
      <c r="MVN46" s="139"/>
      <c r="MVO46" s="139"/>
      <c r="MVP46" s="139"/>
      <c r="MVQ46" s="139"/>
      <c r="MVR46" s="139"/>
      <c r="MVS46" s="139"/>
      <c r="MVT46" s="139"/>
      <c r="MVU46" s="139"/>
      <c r="MVV46" s="139"/>
      <c r="MVW46" s="139"/>
      <c r="MVX46" s="139"/>
      <c r="MVY46" s="139"/>
      <c r="MVZ46" s="139"/>
      <c r="MWA46" s="139"/>
      <c r="MWB46" s="139"/>
      <c r="MWC46" s="139"/>
      <c r="MWD46" s="139"/>
      <c r="MWE46" s="139"/>
      <c r="MWF46" s="139"/>
      <c r="MWG46" s="139"/>
      <c r="MWH46" s="139"/>
      <c r="MWI46" s="139"/>
      <c r="MWJ46" s="139"/>
      <c r="MWK46" s="139"/>
      <c r="MWL46" s="139"/>
      <c r="MWM46" s="139"/>
      <c r="MWN46" s="139"/>
      <c r="MWO46" s="139"/>
      <c r="MWP46" s="139"/>
      <c r="MWQ46" s="139"/>
      <c r="MWR46" s="139"/>
      <c r="MWS46" s="139"/>
      <c r="MWT46" s="139"/>
      <c r="MWU46" s="139"/>
      <c r="MWV46" s="139"/>
      <c r="MWW46" s="139"/>
      <c r="MWX46" s="139"/>
      <c r="MWY46" s="139"/>
      <c r="MWZ46" s="139"/>
      <c r="MXA46" s="139"/>
      <c r="MXB46" s="139"/>
      <c r="MXC46" s="139"/>
      <c r="MXD46" s="139"/>
      <c r="MXE46" s="139"/>
      <c r="MXF46" s="139"/>
      <c r="MXG46" s="139"/>
      <c r="MXH46" s="139"/>
      <c r="MXI46" s="139"/>
      <c r="MXJ46" s="139"/>
      <c r="MXK46" s="139"/>
      <c r="MXL46" s="139"/>
      <c r="MXM46" s="139"/>
      <c r="MXN46" s="139"/>
      <c r="MXO46" s="139"/>
      <c r="MXP46" s="139"/>
      <c r="MXQ46" s="139"/>
      <c r="MXR46" s="139"/>
      <c r="MXS46" s="139"/>
      <c r="MXT46" s="139"/>
      <c r="MXU46" s="139"/>
      <c r="MXV46" s="139"/>
      <c r="MXW46" s="139"/>
      <c r="MXX46" s="139"/>
      <c r="MXY46" s="139"/>
      <c r="MXZ46" s="139"/>
      <c r="MYA46" s="139"/>
      <c r="MYB46" s="139"/>
      <c r="MYC46" s="139"/>
      <c r="MYD46" s="139"/>
      <c r="MYE46" s="139"/>
      <c r="MYF46" s="139"/>
      <c r="MYG46" s="139"/>
      <c r="MYH46" s="139"/>
      <c r="MYI46" s="139"/>
      <c r="MYJ46" s="139"/>
      <c r="MYK46" s="139"/>
      <c r="MYL46" s="139"/>
      <c r="MYM46" s="139"/>
      <c r="MYN46" s="139"/>
      <c r="MYO46" s="139"/>
      <c r="MYP46" s="139"/>
      <c r="MYQ46" s="139"/>
      <c r="MYR46" s="139"/>
      <c r="MYS46" s="139"/>
      <c r="MYT46" s="139"/>
      <c r="MYU46" s="139"/>
      <c r="MYV46" s="139"/>
      <c r="MYW46" s="139"/>
      <c r="MYX46" s="139"/>
      <c r="MYY46" s="139"/>
      <c r="MYZ46" s="139"/>
      <c r="MZA46" s="139"/>
      <c r="MZB46" s="139"/>
      <c r="MZC46" s="139"/>
      <c r="MZD46" s="139"/>
      <c r="MZE46" s="139"/>
      <c r="MZF46" s="139"/>
      <c r="MZG46" s="139"/>
      <c r="MZH46" s="139"/>
      <c r="MZI46" s="139"/>
      <c r="MZJ46" s="139"/>
      <c r="MZK46" s="139"/>
      <c r="MZL46" s="139"/>
      <c r="MZM46" s="139"/>
      <c r="MZN46" s="139"/>
      <c r="MZO46" s="139"/>
      <c r="MZP46" s="139"/>
      <c r="MZQ46" s="139"/>
      <c r="MZR46" s="139"/>
      <c r="MZS46" s="139"/>
      <c r="MZT46" s="139"/>
      <c r="MZU46" s="139"/>
      <c r="MZV46" s="139"/>
      <c r="MZW46" s="139"/>
      <c r="MZX46" s="139"/>
      <c r="MZY46" s="139"/>
      <c r="MZZ46" s="139"/>
      <c r="NAA46" s="139"/>
      <c r="NAB46" s="139"/>
      <c r="NAC46" s="139"/>
      <c r="NAD46" s="139"/>
      <c r="NAE46" s="139"/>
      <c r="NAF46" s="139"/>
      <c r="NAG46" s="139"/>
      <c r="NAH46" s="139"/>
      <c r="NAI46" s="139"/>
      <c r="NAJ46" s="139"/>
      <c r="NAK46" s="139"/>
      <c r="NAL46" s="139"/>
      <c r="NAM46" s="139"/>
      <c r="NAN46" s="139"/>
      <c r="NAO46" s="139"/>
      <c r="NAP46" s="139"/>
      <c r="NAQ46" s="139"/>
      <c r="NAR46" s="139"/>
      <c r="NAS46" s="139"/>
      <c r="NAT46" s="139"/>
      <c r="NAU46" s="139"/>
      <c r="NAV46" s="139"/>
      <c r="NAW46" s="139"/>
      <c r="NAX46" s="139"/>
      <c r="NAY46" s="139"/>
      <c r="NAZ46" s="139"/>
      <c r="NBA46" s="139"/>
      <c r="NBB46" s="139"/>
      <c r="NBC46" s="139"/>
      <c r="NBD46" s="139"/>
      <c r="NBE46" s="139"/>
      <c r="NBF46" s="139"/>
      <c r="NBG46" s="139"/>
      <c r="NBH46" s="139"/>
      <c r="NBI46" s="139"/>
      <c r="NBJ46" s="139"/>
      <c r="NBK46" s="139"/>
      <c r="NBL46" s="139"/>
      <c r="NBM46" s="139"/>
      <c r="NBN46" s="139"/>
      <c r="NBO46" s="139"/>
      <c r="NBP46" s="139"/>
      <c r="NBQ46" s="139"/>
      <c r="NBR46" s="139"/>
      <c r="NBS46" s="139"/>
      <c r="NBT46" s="139"/>
      <c r="NBU46" s="139"/>
      <c r="NBV46" s="139"/>
      <c r="NBW46" s="139"/>
      <c r="NBX46" s="139"/>
      <c r="NBY46" s="139"/>
      <c r="NBZ46" s="139"/>
      <c r="NCA46" s="139"/>
      <c r="NCB46" s="139"/>
      <c r="NCC46" s="139"/>
      <c r="NCD46" s="139"/>
      <c r="NCE46" s="139"/>
      <c r="NCF46" s="139"/>
      <c r="NCG46" s="139"/>
      <c r="NCH46" s="139"/>
      <c r="NCI46" s="139"/>
      <c r="NCJ46" s="139"/>
      <c r="NCK46" s="139"/>
      <c r="NCL46" s="139"/>
      <c r="NCM46" s="139"/>
      <c r="NCN46" s="139"/>
      <c r="NCO46" s="139"/>
      <c r="NCP46" s="139"/>
      <c r="NCQ46" s="139"/>
      <c r="NCR46" s="139"/>
      <c r="NCS46" s="139"/>
      <c r="NCT46" s="139"/>
      <c r="NCU46" s="139"/>
      <c r="NCV46" s="139"/>
      <c r="NCW46" s="139"/>
      <c r="NCX46" s="139"/>
      <c r="NCY46" s="139"/>
      <c r="NCZ46" s="139"/>
      <c r="NDA46" s="139"/>
      <c r="NDB46" s="139"/>
      <c r="NDC46" s="139"/>
      <c r="NDD46" s="139"/>
      <c r="NDE46" s="139"/>
      <c r="NDF46" s="139"/>
      <c r="NDG46" s="139"/>
      <c r="NDH46" s="139"/>
      <c r="NDI46" s="139"/>
      <c r="NDJ46" s="139"/>
      <c r="NDK46" s="139"/>
      <c r="NDL46" s="139"/>
      <c r="NDM46" s="139"/>
      <c r="NDN46" s="139"/>
      <c r="NDO46" s="139"/>
      <c r="NDP46" s="139"/>
      <c r="NDQ46" s="139"/>
      <c r="NDR46" s="139"/>
      <c r="NDS46" s="139"/>
      <c r="NDT46" s="139"/>
      <c r="NDU46" s="139"/>
      <c r="NDV46" s="139"/>
      <c r="NDW46" s="139"/>
      <c r="NDX46" s="139"/>
      <c r="NDY46" s="139"/>
      <c r="NDZ46" s="139"/>
      <c r="NEA46" s="139"/>
      <c r="NEB46" s="139"/>
      <c r="NEC46" s="139"/>
      <c r="NED46" s="139"/>
      <c r="NEE46" s="139"/>
      <c r="NEF46" s="139"/>
      <c r="NEG46" s="139"/>
      <c r="NEH46" s="139"/>
      <c r="NEI46" s="139"/>
      <c r="NEJ46" s="139"/>
      <c r="NEK46" s="139"/>
      <c r="NEL46" s="139"/>
      <c r="NEM46" s="139"/>
      <c r="NEN46" s="139"/>
      <c r="NEO46" s="139"/>
      <c r="NEP46" s="139"/>
      <c r="NEQ46" s="139"/>
      <c r="NER46" s="139"/>
      <c r="NES46" s="139"/>
      <c r="NET46" s="139"/>
      <c r="NEU46" s="139"/>
      <c r="NEV46" s="139"/>
      <c r="NEW46" s="139"/>
      <c r="NEX46" s="139"/>
      <c r="NEY46" s="139"/>
      <c r="NEZ46" s="139"/>
      <c r="NFA46" s="139"/>
      <c r="NFB46" s="139"/>
      <c r="NFC46" s="139"/>
      <c r="NFD46" s="139"/>
      <c r="NFE46" s="139"/>
      <c r="NFF46" s="139"/>
      <c r="NFG46" s="139"/>
      <c r="NFH46" s="139"/>
      <c r="NFI46" s="139"/>
      <c r="NFJ46" s="139"/>
      <c r="NFK46" s="139"/>
      <c r="NFL46" s="139"/>
      <c r="NFM46" s="139"/>
      <c r="NFN46" s="139"/>
      <c r="NFO46" s="139"/>
      <c r="NFP46" s="139"/>
      <c r="NFQ46" s="139"/>
      <c r="NFR46" s="139"/>
      <c r="NFS46" s="139"/>
      <c r="NFT46" s="139"/>
      <c r="NFU46" s="139"/>
      <c r="NFV46" s="139"/>
      <c r="NFW46" s="139"/>
      <c r="NFX46" s="139"/>
      <c r="NFY46" s="139"/>
      <c r="NFZ46" s="139"/>
      <c r="NGA46" s="139"/>
      <c r="NGB46" s="139"/>
      <c r="NGC46" s="139"/>
      <c r="NGD46" s="139"/>
      <c r="NGE46" s="139"/>
      <c r="NGF46" s="139"/>
      <c r="NGG46" s="139"/>
      <c r="NGH46" s="139"/>
      <c r="NGI46" s="139"/>
      <c r="NGJ46" s="139"/>
      <c r="NGK46" s="139"/>
      <c r="NGL46" s="139"/>
      <c r="NGM46" s="139"/>
      <c r="NGN46" s="139"/>
      <c r="NGO46" s="139"/>
      <c r="NGP46" s="139"/>
      <c r="NGQ46" s="139"/>
      <c r="NGR46" s="139"/>
      <c r="NGS46" s="139"/>
      <c r="NGT46" s="139"/>
      <c r="NGU46" s="139"/>
      <c r="NGV46" s="139"/>
      <c r="NGW46" s="139"/>
      <c r="NGX46" s="139"/>
      <c r="NGY46" s="139"/>
      <c r="NGZ46" s="139"/>
      <c r="NHA46" s="139"/>
      <c r="NHB46" s="139"/>
      <c r="NHC46" s="139"/>
      <c r="NHD46" s="139"/>
      <c r="NHE46" s="139"/>
      <c r="NHF46" s="139"/>
      <c r="NHG46" s="139"/>
      <c r="NHH46" s="139"/>
      <c r="NHI46" s="139"/>
      <c r="NHJ46" s="139"/>
      <c r="NHK46" s="139"/>
      <c r="NHL46" s="139"/>
      <c r="NHM46" s="139"/>
      <c r="NHN46" s="139"/>
      <c r="NHO46" s="139"/>
      <c r="NHP46" s="139"/>
      <c r="NHQ46" s="139"/>
      <c r="NHR46" s="139"/>
      <c r="NHS46" s="139"/>
      <c r="NHT46" s="139"/>
      <c r="NHU46" s="139"/>
      <c r="NHV46" s="139"/>
      <c r="NHW46" s="139"/>
      <c r="NHX46" s="139"/>
      <c r="NHY46" s="139"/>
      <c r="NHZ46" s="139"/>
      <c r="NIA46" s="139"/>
      <c r="NIB46" s="139"/>
      <c r="NIC46" s="139"/>
      <c r="NID46" s="139"/>
      <c r="NIE46" s="139"/>
      <c r="NIF46" s="139"/>
      <c r="NIG46" s="139"/>
      <c r="NIH46" s="139"/>
      <c r="NII46" s="139"/>
      <c r="NIJ46" s="139"/>
      <c r="NIK46" s="139"/>
      <c r="NIL46" s="139"/>
      <c r="NIM46" s="139"/>
      <c r="NIN46" s="139"/>
      <c r="NIO46" s="139"/>
      <c r="NIP46" s="139"/>
      <c r="NIQ46" s="139"/>
      <c r="NIR46" s="139"/>
      <c r="NIS46" s="139"/>
      <c r="NIT46" s="139"/>
      <c r="NIU46" s="139"/>
      <c r="NIV46" s="139"/>
      <c r="NIW46" s="139"/>
      <c r="NIX46" s="139"/>
      <c r="NIY46" s="139"/>
      <c r="NIZ46" s="139"/>
      <c r="NJA46" s="139"/>
      <c r="NJB46" s="139"/>
      <c r="NJC46" s="139"/>
      <c r="NJD46" s="139"/>
      <c r="NJE46" s="139"/>
      <c r="NJF46" s="139"/>
      <c r="NJG46" s="139"/>
      <c r="NJH46" s="139"/>
      <c r="NJI46" s="139"/>
      <c r="NJJ46" s="139"/>
      <c r="NJK46" s="139"/>
      <c r="NJL46" s="139"/>
      <c r="NJM46" s="139"/>
      <c r="NJN46" s="139"/>
      <c r="NJO46" s="139"/>
      <c r="NJP46" s="139"/>
      <c r="NJQ46" s="139"/>
      <c r="NJR46" s="139"/>
      <c r="NJS46" s="139"/>
      <c r="NJT46" s="139"/>
      <c r="NJU46" s="139"/>
      <c r="NJV46" s="139"/>
      <c r="NJW46" s="139"/>
      <c r="NJX46" s="139"/>
      <c r="NJY46" s="139"/>
      <c r="NJZ46" s="139"/>
      <c r="NKA46" s="139"/>
      <c r="NKB46" s="139"/>
      <c r="NKC46" s="139"/>
      <c r="NKD46" s="139"/>
      <c r="NKE46" s="139"/>
      <c r="NKF46" s="139"/>
      <c r="NKG46" s="139"/>
      <c r="NKH46" s="139"/>
      <c r="NKI46" s="139"/>
      <c r="NKJ46" s="139"/>
      <c r="NKK46" s="139"/>
      <c r="NKL46" s="139"/>
      <c r="NKM46" s="139"/>
      <c r="NKN46" s="139"/>
      <c r="NKO46" s="139"/>
      <c r="NKP46" s="139"/>
      <c r="NKQ46" s="139"/>
      <c r="NKR46" s="139"/>
      <c r="NKS46" s="139"/>
      <c r="NKT46" s="139"/>
      <c r="NKU46" s="139"/>
      <c r="NKV46" s="139"/>
      <c r="NKW46" s="139"/>
      <c r="NKX46" s="139"/>
      <c r="NKY46" s="139"/>
      <c r="NKZ46" s="139"/>
      <c r="NLA46" s="139"/>
      <c r="NLB46" s="139"/>
      <c r="NLC46" s="139"/>
      <c r="NLD46" s="139"/>
      <c r="NLE46" s="139"/>
      <c r="NLF46" s="139"/>
      <c r="NLG46" s="139"/>
      <c r="NLH46" s="139"/>
      <c r="NLI46" s="139"/>
      <c r="NLJ46" s="139"/>
      <c r="NLK46" s="139"/>
      <c r="NLL46" s="139"/>
      <c r="NLM46" s="139"/>
      <c r="NLN46" s="139"/>
      <c r="NLO46" s="139"/>
      <c r="NLP46" s="139"/>
      <c r="NLQ46" s="139"/>
      <c r="NLR46" s="139"/>
      <c r="NLS46" s="139"/>
      <c r="NLT46" s="139"/>
      <c r="NLU46" s="139"/>
      <c r="NLV46" s="139"/>
      <c r="NLW46" s="139"/>
      <c r="NLX46" s="139"/>
      <c r="NLY46" s="139"/>
      <c r="NLZ46" s="139"/>
      <c r="NMA46" s="139"/>
      <c r="NMB46" s="139"/>
      <c r="NMC46" s="139"/>
      <c r="NMD46" s="139"/>
      <c r="NME46" s="139"/>
      <c r="NMF46" s="139"/>
      <c r="NMG46" s="139"/>
      <c r="NMH46" s="139"/>
      <c r="NMI46" s="139"/>
      <c r="NMJ46" s="139"/>
      <c r="NMK46" s="139"/>
      <c r="NML46" s="139"/>
      <c r="NMM46" s="139"/>
      <c r="NMN46" s="139"/>
      <c r="NMO46" s="139"/>
      <c r="NMP46" s="139"/>
      <c r="NMQ46" s="139"/>
      <c r="NMR46" s="139"/>
      <c r="NMS46" s="139"/>
      <c r="NMT46" s="139"/>
      <c r="NMU46" s="139"/>
      <c r="NMV46" s="139"/>
      <c r="NMW46" s="139"/>
      <c r="NMX46" s="139"/>
      <c r="NMY46" s="139"/>
      <c r="NMZ46" s="139"/>
      <c r="NNA46" s="139"/>
      <c r="NNB46" s="139"/>
      <c r="NNC46" s="139"/>
      <c r="NND46" s="139"/>
      <c r="NNE46" s="139"/>
      <c r="NNF46" s="139"/>
      <c r="NNG46" s="139"/>
      <c r="NNH46" s="139"/>
      <c r="NNI46" s="139"/>
      <c r="NNJ46" s="139"/>
      <c r="NNK46" s="139"/>
      <c r="NNL46" s="139"/>
      <c r="NNM46" s="139"/>
      <c r="NNN46" s="139"/>
      <c r="NNO46" s="139"/>
      <c r="NNP46" s="139"/>
      <c r="NNQ46" s="139"/>
      <c r="NNR46" s="139"/>
      <c r="NNS46" s="139"/>
      <c r="NNT46" s="139"/>
      <c r="NNU46" s="139"/>
      <c r="NNV46" s="139"/>
      <c r="NNW46" s="139"/>
      <c r="NNX46" s="139"/>
      <c r="NNY46" s="139"/>
      <c r="NNZ46" s="139"/>
      <c r="NOA46" s="139"/>
      <c r="NOB46" s="139"/>
      <c r="NOC46" s="139"/>
      <c r="NOD46" s="139"/>
      <c r="NOE46" s="139"/>
      <c r="NOF46" s="139"/>
      <c r="NOG46" s="139"/>
      <c r="NOH46" s="139"/>
      <c r="NOI46" s="139"/>
      <c r="NOJ46" s="139"/>
      <c r="NOK46" s="139"/>
      <c r="NOL46" s="139"/>
      <c r="NOM46" s="139"/>
      <c r="NON46" s="139"/>
      <c r="NOO46" s="139"/>
      <c r="NOP46" s="139"/>
      <c r="NOQ46" s="139"/>
      <c r="NOR46" s="139"/>
      <c r="NOS46" s="139"/>
      <c r="NOT46" s="139"/>
      <c r="NOU46" s="139"/>
      <c r="NOV46" s="139"/>
      <c r="NOW46" s="139"/>
      <c r="NOX46" s="139"/>
      <c r="NOY46" s="139"/>
      <c r="NOZ46" s="139"/>
      <c r="NPA46" s="139"/>
      <c r="NPB46" s="139"/>
      <c r="NPC46" s="139"/>
      <c r="NPD46" s="139"/>
      <c r="NPE46" s="139"/>
      <c r="NPF46" s="139"/>
      <c r="NPG46" s="139"/>
      <c r="NPH46" s="139"/>
      <c r="NPI46" s="139"/>
      <c r="NPJ46" s="139"/>
      <c r="NPK46" s="139"/>
      <c r="NPL46" s="139"/>
      <c r="NPM46" s="139"/>
      <c r="NPN46" s="139"/>
      <c r="NPO46" s="139"/>
      <c r="NPP46" s="139"/>
      <c r="NPQ46" s="139"/>
      <c r="NPR46" s="139"/>
      <c r="NPS46" s="139"/>
      <c r="NPT46" s="139"/>
      <c r="NPU46" s="139"/>
      <c r="NPV46" s="139"/>
      <c r="NPW46" s="139"/>
      <c r="NPX46" s="139"/>
      <c r="NPY46" s="139"/>
      <c r="NPZ46" s="139"/>
      <c r="NQA46" s="139"/>
      <c r="NQB46" s="139"/>
      <c r="NQC46" s="139"/>
      <c r="NQD46" s="139"/>
      <c r="NQE46" s="139"/>
      <c r="NQF46" s="139"/>
      <c r="NQG46" s="139"/>
      <c r="NQH46" s="139"/>
      <c r="NQI46" s="139"/>
      <c r="NQJ46" s="139"/>
      <c r="NQK46" s="139"/>
      <c r="NQL46" s="139"/>
      <c r="NQM46" s="139"/>
      <c r="NQN46" s="139"/>
      <c r="NQO46" s="139"/>
      <c r="NQP46" s="139"/>
      <c r="NQQ46" s="139"/>
      <c r="NQR46" s="139"/>
      <c r="NQS46" s="139"/>
      <c r="NQT46" s="139"/>
      <c r="NQU46" s="139"/>
      <c r="NQV46" s="139"/>
      <c r="NQW46" s="139"/>
      <c r="NQX46" s="139"/>
      <c r="NQY46" s="139"/>
      <c r="NQZ46" s="139"/>
      <c r="NRA46" s="139"/>
      <c r="NRB46" s="139"/>
      <c r="NRC46" s="139"/>
      <c r="NRD46" s="139"/>
      <c r="NRE46" s="139"/>
      <c r="NRF46" s="139"/>
      <c r="NRG46" s="139"/>
      <c r="NRH46" s="139"/>
      <c r="NRI46" s="139"/>
      <c r="NRJ46" s="139"/>
      <c r="NRK46" s="139"/>
      <c r="NRL46" s="139"/>
      <c r="NRM46" s="139"/>
      <c r="NRN46" s="139"/>
      <c r="NRO46" s="139"/>
      <c r="NRP46" s="139"/>
      <c r="NRQ46" s="139"/>
      <c r="NRR46" s="139"/>
      <c r="NRS46" s="139"/>
      <c r="NRT46" s="139"/>
      <c r="NRU46" s="139"/>
      <c r="NRV46" s="139"/>
      <c r="NRW46" s="139"/>
      <c r="NRX46" s="139"/>
      <c r="NRY46" s="139"/>
      <c r="NRZ46" s="139"/>
      <c r="NSA46" s="139"/>
      <c r="NSB46" s="139"/>
      <c r="NSC46" s="139"/>
      <c r="NSD46" s="139"/>
      <c r="NSE46" s="139"/>
      <c r="NSF46" s="139"/>
      <c r="NSG46" s="139"/>
      <c r="NSH46" s="139"/>
      <c r="NSI46" s="139"/>
      <c r="NSJ46" s="139"/>
      <c r="NSK46" s="139"/>
      <c r="NSL46" s="139"/>
      <c r="NSM46" s="139"/>
      <c r="NSN46" s="139"/>
      <c r="NSO46" s="139"/>
      <c r="NSP46" s="139"/>
      <c r="NSQ46" s="139"/>
      <c r="NSR46" s="139"/>
      <c r="NSS46" s="139"/>
      <c r="NST46" s="139"/>
      <c r="NSU46" s="139"/>
      <c r="NSV46" s="139"/>
      <c r="NSW46" s="139"/>
      <c r="NSX46" s="139"/>
      <c r="NSY46" s="139"/>
      <c r="NSZ46" s="139"/>
      <c r="NTA46" s="139"/>
      <c r="NTB46" s="139"/>
      <c r="NTC46" s="139"/>
      <c r="NTD46" s="139"/>
      <c r="NTE46" s="139"/>
      <c r="NTF46" s="139"/>
      <c r="NTG46" s="139"/>
      <c r="NTH46" s="139"/>
      <c r="NTI46" s="139"/>
      <c r="NTJ46" s="139"/>
      <c r="NTK46" s="139"/>
      <c r="NTL46" s="139"/>
      <c r="NTM46" s="139"/>
      <c r="NTN46" s="139"/>
      <c r="NTO46" s="139"/>
      <c r="NTP46" s="139"/>
      <c r="NTQ46" s="139"/>
      <c r="NTR46" s="139"/>
      <c r="NTS46" s="139"/>
      <c r="NTT46" s="139"/>
      <c r="NTU46" s="139"/>
      <c r="NTV46" s="139"/>
      <c r="NTW46" s="139"/>
      <c r="NTX46" s="139"/>
      <c r="NTY46" s="139"/>
      <c r="NTZ46" s="139"/>
      <c r="NUA46" s="139"/>
      <c r="NUB46" s="139"/>
      <c r="NUC46" s="139"/>
      <c r="NUD46" s="139"/>
      <c r="NUE46" s="139"/>
      <c r="NUF46" s="139"/>
      <c r="NUG46" s="139"/>
      <c r="NUH46" s="139"/>
      <c r="NUI46" s="139"/>
      <c r="NUJ46" s="139"/>
      <c r="NUK46" s="139"/>
      <c r="NUL46" s="139"/>
      <c r="NUM46" s="139"/>
      <c r="NUN46" s="139"/>
      <c r="NUO46" s="139"/>
      <c r="NUP46" s="139"/>
      <c r="NUQ46" s="139"/>
      <c r="NUR46" s="139"/>
      <c r="NUS46" s="139"/>
      <c r="NUT46" s="139"/>
      <c r="NUU46" s="139"/>
      <c r="NUV46" s="139"/>
      <c r="NUW46" s="139"/>
      <c r="NUX46" s="139"/>
      <c r="NUY46" s="139"/>
      <c r="NUZ46" s="139"/>
      <c r="NVA46" s="139"/>
      <c r="NVB46" s="139"/>
      <c r="NVC46" s="139"/>
      <c r="NVD46" s="139"/>
      <c r="NVE46" s="139"/>
      <c r="NVF46" s="139"/>
      <c r="NVG46" s="139"/>
      <c r="NVH46" s="139"/>
      <c r="NVI46" s="139"/>
      <c r="NVJ46" s="139"/>
      <c r="NVK46" s="139"/>
      <c r="NVL46" s="139"/>
      <c r="NVM46" s="139"/>
      <c r="NVN46" s="139"/>
      <c r="NVO46" s="139"/>
      <c r="NVP46" s="139"/>
      <c r="NVQ46" s="139"/>
      <c r="NVR46" s="139"/>
      <c r="NVS46" s="139"/>
      <c r="NVT46" s="139"/>
      <c r="NVU46" s="139"/>
      <c r="NVV46" s="139"/>
      <c r="NVW46" s="139"/>
      <c r="NVX46" s="139"/>
      <c r="NVY46" s="139"/>
      <c r="NVZ46" s="139"/>
      <c r="NWA46" s="139"/>
      <c r="NWB46" s="139"/>
      <c r="NWC46" s="139"/>
      <c r="NWD46" s="139"/>
      <c r="NWE46" s="139"/>
      <c r="NWF46" s="139"/>
      <c r="NWG46" s="139"/>
      <c r="NWH46" s="139"/>
      <c r="NWI46" s="139"/>
      <c r="NWJ46" s="139"/>
      <c r="NWK46" s="139"/>
      <c r="NWL46" s="139"/>
      <c r="NWM46" s="139"/>
      <c r="NWN46" s="139"/>
      <c r="NWO46" s="139"/>
      <c r="NWP46" s="139"/>
      <c r="NWQ46" s="139"/>
      <c r="NWR46" s="139"/>
      <c r="NWS46" s="139"/>
      <c r="NWT46" s="139"/>
      <c r="NWU46" s="139"/>
      <c r="NWV46" s="139"/>
      <c r="NWW46" s="139"/>
      <c r="NWX46" s="139"/>
      <c r="NWY46" s="139"/>
      <c r="NWZ46" s="139"/>
      <c r="NXA46" s="139"/>
      <c r="NXB46" s="139"/>
      <c r="NXC46" s="139"/>
      <c r="NXD46" s="139"/>
      <c r="NXE46" s="139"/>
      <c r="NXF46" s="139"/>
      <c r="NXG46" s="139"/>
      <c r="NXH46" s="139"/>
      <c r="NXI46" s="139"/>
      <c r="NXJ46" s="139"/>
      <c r="NXK46" s="139"/>
      <c r="NXL46" s="139"/>
      <c r="NXM46" s="139"/>
      <c r="NXN46" s="139"/>
      <c r="NXO46" s="139"/>
      <c r="NXP46" s="139"/>
      <c r="NXQ46" s="139"/>
      <c r="NXR46" s="139"/>
      <c r="NXS46" s="139"/>
      <c r="NXT46" s="139"/>
      <c r="NXU46" s="139"/>
      <c r="NXV46" s="139"/>
      <c r="NXW46" s="139"/>
      <c r="NXX46" s="139"/>
      <c r="NXY46" s="139"/>
      <c r="NXZ46" s="139"/>
      <c r="NYA46" s="139"/>
      <c r="NYB46" s="139"/>
      <c r="NYC46" s="139"/>
      <c r="NYD46" s="139"/>
      <c r="NYE46" s="139"/>
      <c r="NYF46" s="139"/>
      <c r="NYG46" s="139"/>
      <c r="NYH46" s="139"/>
      <c r="NYI46" s="139"/>
      <c r="NYJ46" s="139"/>
      <c r="NYK46" s="139"/>
      <c r="NYL46" s="139"/>
      <c r="NYM46" s="139"/>
      <c r="NYN46" s="139"/>
      <c r="NYO46" s="139"/>
      <c r="NYP46" s="139"/>
      <c r="NYQ46" s="139"/>
      <c r="NYR46" s="139"/>
      <c r="NYS46" s="139"/>
      <c r="NYT46" s="139"/>
      <c r="NYU46" s="139"/>
      <c r="NYV46" s="139"/>
      <c r="NYW46" s="139"/>
      <c r="NYX46" s="139"/>
      <c r="NYY46" s="139"/>
      <c r="NYZ46" s="139"/>
      <c r="NZA46" s="139"/>
      <c r="NZB46" s="139"/>
      <c r="NZC46" s="139"/>
      <c r="NZD46" s="139"/>
      <c r="NZE46" s="139"/>
      <c r="NZF46" s="139"/>
      <c r="NZG46" s="139"/>
      <c r="NZH46" s="139"/>
      <c r="NZI46" s="139"/>
      <c r="NZJ46" s="139"/>
      <c r="NZK46" s="139"/>
      <c r="NZL46" s="139"/>
      <c r="NZM46" s="139"/>
      <c r="NZN46" s="139"/>
      <c r="NZO46" s="139"/>
      <c r="NZP46" s="139"/>
      <c r="NZQ46" s="139"/>
      <c r="NZR46" s="139"/>
      <c r="NZS46" s="139"/>
      <c r="NZT46" s="139"/>
      <c r="NZU46" s="139"/>
      <c r="NZV46" s="139"/>
      <c r="NZW46" s="139"/>
      <c r="NZX46" s="139"/>
      <c r="NZY46" s="139"/>
      <c r="NZZ46" s="139"/>
      <c r="OAA46" s="139"/>
      <c r="OAB46" s="139"/>
      <c r="OAC46" s="139"/>
      <c r="OAD46" s="139"/>
      <c r="OAE46" s="139"/>
      <c r="OAF46" s="139"/>
      <c r="OAG46" s="139"/>
      <c r="OAH46" s="139"/>
      <c r="OAI46" s="139"/>
      <c r="OAJ46" s="139"/>
      <c r="OAK46" s="139"/>
      <c r="OAL46" s="139"/>
      <c r="OAM46" s="139"/>
      <c r="OAN46" s="139"/>
      <c r="OAO46" s="139"/>
      <c r="OAP46" s="139"/>
      <c r="OAQ46" s="139"/>
      <c r="OAR46" s="139"/>
      <c r="OAS46" s="139"/>
      <c r="OAT46" s="139"/>
      <c r="OAU46" s="139"/>
      <c r="OAV46" s="139"/>
      <c r="OAW46" s="139"/>
      <c r="OAX46" s="139"/>
      <c r="OAY46" s="139"/>
      <c r="OAZ46" s="139"/>
      <c r="OBA46" s="139"/>
      <c r="OBB46" s="139"/>
      <c r="OBC46" s="139"/>
      <c r="OBD46" s="139"/>
      <c r="OBE46" s="139"/>
      <c r="OBF46" s="139"/>
      <c r="OBG46" s="139"/>
      <c r="OBH46" s="139"/>
      <c r="OBI46" s="139"/>
      <c r="OBJ46" s="139"/>
      <c r="OBK46" s="139"/>
      <c r="OBL46" s="139"/>
      <c r="OBM46" s="139"/>
      <c r="OBN46" s="139"/>
      <c r="OBO46" s="139"/>
      <c r="OBP46" s="139"/>
      <c r="OBQ46" s="139"/>
      <c r="OBR46" s="139"/>
      <c r="OBS46" s="139"/>
      <c r="OBT46" s="139"/>
      <c r="OBU46" s="139"/>
      <c r="OBV46" s="139"/>
      <c r="OBW46" s="139"/>
      <c r="OBX46" s="139"/>
      <c r="OBY46" s="139"/>
      <c r="OBZ46" s="139"/>
      <c r="OCA46" s="139"/>
      <c r="OCB46" s="139"/>
      <c r="OCC46" s="139"/>
      <c r="OCD46" s="139"/>
      <c r="OCE46" s="139"/>
      <c r="OCF46" s="139"/>
      <c r="OCG46" s="139"/>
      <c r="OCH46" s="139"/>
      <c r="OCI46" s="139"/>
      <c r="OCJ46" s="139"/>
      <c r="OCK46" s="139"/>
      <c r="OCL46" s="139"/>
      <c r="OCM46" s="139"/>
      <c r="OCN46" s="139"/>
      <c r="OCO46" s="139"/>
      <c r="OCP46" s="139"/>
      <c r="OCQ46" s="139"/>
      <c r="OCR46" s="139"/>
      <c r="OCS46" s="139"/>
      <c r="OCT46" s="139"/>
      <c r="OCU46" s="139"/>
      <c r="OCV46" s="139"/>
      <c r="OCW46" s="139"/>
      <c r="OCX46" s="139"/>
      <c r="OCY46" s="139"/>
      <c r="OCZ46" s="139"/>
      <c r="ODA46" s="139"/>
      <c r="ODB46" s="139"/>
      <c r="ODC46" s="139"/>
      <c r="ODD46" s="139"/>
      <c r="ODE46" s="139"/>
      <c r="ODF46" s="139"/>
      <c r="ODG46" s="139"/>
      <c r="ODH46" s="139"/>
      <c r="ODI46" s="139"/>
      <c r="ODJ46" s="139"/>
      <c r="ODK46" s="139"/>
      <c r="ODL46" s="139"/>
      <c r="ODM46" s="139"/>
      <c r="ODN46" s="139"/>
      <c r="ODO46" s="139"/>
      <c r="ODP46" s="139"/>
      <c r="ODQ46" s="139"/>
      <c r="ODR46" s="139"/>
      <c r="ODS46" s="139"/>
      <c r="ODT46" s="139"/>
      <c r="ODU46" s="139"/>
      <c r="ODV46" s="139"/>
      <c r="ODW46" s="139"/>
      <c r="ODX46" s="139"/>
      <c r="ODY46" s="139"/>
      <c r="ODZ46" s="139"/>
      <c r="OEA46" s="139"/>
      <c r="OEB46" s="139"/>
      <c r="OEC46" s="139"/>
      <c r="OED46" s="139"/>
      <c r="OEE46" s="139"/>
      <c r="OEF46" s="139"/>
      <c r="OEG46" s="139"/>
      <c r="OEH46" s="139"/>
      <c r="OEI46" s="139"/>
      <c r="OEJ46" s="139"/>
      <c r="OEK46" s="139"/>
      <c r="OEL46" s="139"/>
      <c r="OEM46" s="139"/>
      <c r="OEN46" s="139"/>
      <c r="OEO46" s="139"/>
      <c r="OEP46" s="139"/>
      <c r="OEQ46" s="139"/>
      <c r="OER46" s="139"/>
      <c r="OES46" s="139"/>
      <c r="OET46" s="139"/>
      <c r="OEU46" s="139"/>
      <c r="OEV46" s="139"/>
      <c r="OEW46" s="139"/>
      <c r="OEX46" s="139"/>
      <c r="OEY46" s="139"/>
      <c r="OEZ46" s="139"/>
      <c r="OFA46" s="139"/>
      <c r="OFB46" s="139"/>
      <c r="OFC46" s="139"/>
      <c r="OFD46" s="139"/>
      <c r="OFE46" s="139"/>
      <c r="OFF46" s="139"/>
      <c r="OFG46" s="139"/>
      <c r="OFH46" s="139"/>
      <c r="OFI46" s="139"/>
      <c r="OFJ46" s="139"/>
      <c r="OFK46" s="139"/>
      <c r="OFL46" s="139"/>
      <c r="OFM46" s="139"/>
      <c r="OFN46" s="139"/>
      <c r="OFO46" s="139"/>
      <c r="OFP46" s="139"/>
      <c r="OFQ46" s="139"/>
      <c r="OFR46" s="139"/>
      <c r="OFS46" s="139"/>
      <c r="OFT46" s="139"/>
      <c r="OFU46" s="139"/>
      <c r="OFV46" s="139"/>
      <c r="OFW46" s="139"/>
      <c r="OFX46" s="139"/>
      <c r="OFY46" s="139"/>
      <c r="OFZ46" s="139"/>
      <c r="OGA46" s="139"/>
      <c r="OGB46" s="139"/>
      <c r="OGC46" s="139"/>
      <c r="OGD46" s="139"/>
      <c r="OGE46" s="139"/>
      <c r="OGF46" s="139"/>
      <c r="OGG46" s="139"/>
      <c r="OGH46" s="139"/>
      <c r="OGI46" s="139"/>
      <c r="OGJ46" s="139"/>
      <c r="OGK46" s="139"/>
      <c r="OGL46" s="139"/>
      <c r="OGM46" s="139"/>
      <c r="OGN46" s="139"/>
      <c r="OGO46" s="139"/>
      <c r="OGP46" s="139"/>
      <c r="OGQ46" s="139"/>
      <c r="OGR46" s="139"/>
      <c r="OGS46" s="139"/>
      <c r="OGT46" s="139"/>
      <c r="OGU46" s="139"/>
      <c r="OGV46" s="139"/>
      <c r="OGW46" s="139"/>
      <c r="OGX46" s="139"/>
      <c r="OGY46" s="139"/>
      <c r="OGZ46" s="139"/>
      <c r="OHA46" s="139"/>
      <c r="OHB46" s="139"/>
      <c r="OHC46" s="139"/>
      <c r="OHD46" s="139"/>
      <c r="OHE46" s="139"/>
      <c r="OHF46" s="139"/>
      <c r="OHG46" s="139"/>
      <c r="OHH46" s="139"/>
      <c r="OHI46" s="139"/>
      <c r="OHJ46" s="139"/>
      <c r="OHK46" s="139"/>
      <c r="OHL46" s="139"/>
      <c r="OHM46" s="139"/>
      <c r="OHN46" s="139"/>
      <c r="OHO46" s="139"/>
      <c r="OHP46" s="139"/>
      <c r="OHQ46" s="139"/>
      <c r="OHR46" s="139"/>
      <c r="OHS46" s="139"/>
      <c r="OHT46" s="139"/>
      <c r="OHU46" s="139"/>
      <c r="OHV46" s="139"/>
      <c r="OHW46" s="139"/>
      <c r="OHX46" s="139"/>
      <c r="OHY46" s="139"/>
      <c r="OHZ46" s="139"/>
      <c r="OIA46" s="139"/>
      <c r="OIB46" s="139"/>
      <c r="OIC46" s="139"/>
      <c r="OID46" s="139"/>
      <c r="OIE46" s="139"/>
      <c r="OIF46" s="139"/>
      <c r="OIG46" s="139"/>
      <c r="OIH46" s="139"/>
      <c r="OII46" s="139"/>
      <c r="OIJ46" s="139"/>
      <c r="OIK46" s="139"/>
      <c r="OIL46" s="139"/>
      <c r="OIM46" s="139"/>
      <c r="OIN46" s="139"/>
      <c r="OIO46" s="139"/>
      <c r="OIP46" s="139"/>
      <c r="OIQ46" s="139"/>
      <c r="OIR46" s="139"/>
      <c r="OIS46" s="139"/>
      <c r="OIT46" s="139"/>
      <c r="OIU46" s="139"/>
      <c r="OIV46" s="139"/>
      <c r="OIW46" s="139"/>
      <c r="OIX46" s="139"/>
      <c r="OIY46" s="139"/>
      <c r="OIZ46" s="139"/>
      <c r="OJA46" s="139"/>
      <c r="OJB46" s="139"/>
      <c r="OJC46" s="139"/>
      <c r="OJD46" s="139"/>
      <c r="OJE46" s="139"/>
      <c r="OJF46" s="139"/>
      <c r="OJG46" s="139"/>
      <c r="OJH46" s="139"/>
      <c r="OJI46" s="139"/>
      <c r="OJJ46" s="139"/>
      <c r="OJK46" s="139"/>
      <c r="OJL46" s="139"/>
      <c r="OJM46" s="139"/>
      <c r="OJN46" s="139"/>
      <c r="OJO46" s="139"/>
      <c r="OJP46" s="139"/>
      <c r="OJQ46" s="139"/>
      <c r="OJR46" s="139"/>
      <c r="OJS46" s="139"/>
      <c r="OJT46" s="139"/>
      <c r="OJU46" s="139"/>
      <c r="OJV46" s="139"/>
      <c r="OJW46" s="139"/>
      <c r="OJX46" s="139"/>
      <c r="OJY46" s="139"/>
      <c r="OJZ46" s="139"/>
      <c r="OKA46" s="139"/>
      <c r="OKB46" s="139"/>
      <c r="OKC46" s="139"/>
      <c r="OKD46" s="139"/>
      <c r="OKE46" s="139"/>
      <c r="OKF46" s="139"/>
      <c r="OKG46" s="139"/>
      <c r="OKH46" s="139"/>
      <c r="OKI46" s="139"/>
      <c r="OKJ46" s="139"/>
      <c r="OKK46" s="139"/>
      <c r="OKL46" s="139"/>
      <c r="OKM46" s="139"/>
      <c r="OKN46" s="139"/>
      <c r="OKO46" s="139"/>
      <c r="OKP46" s="139"/>
      <c r="OKQ46" s="139"/>
      <c r="OKR46" s="139"/>
      <c r="OKS46" s="139"/>
      <c r="OKT46" s="139"/>
      <c r="OKU46" s="139"/>
      <c r="OKV46" s="139"/>
      <c r="OKW46" s="139"/>
      <c r="OKX46" s="139"/>
      <c r="OKY46" s="139"/>
      <c r="OKZ46" s="139"/>
      <c r="OLA46" s="139"/>
      <c r="OLB46" s="139"/>
      <c r="OLC46" s="139"/>
      <c r="OLD46" s="139"/>
      <c r="OLE46" s="139"/>
      <c r="OLF46" s="139"/>
      <c r="OLG46" s="139"/>
      <c r="OLH46" s="139"/>
      <c r="OLI46" s="139"/>
      <c r="OLJ46" s="139"/>
      <c r="OLK46" s="139"/>
      <c r="OLL46" s="139"/>
      <c r="OLM46" s="139"/>
      <c r="OLN46" s="139"/>
      <c r="OLO46" s="139"/>
      <c r="OLP46" s="139"/>
      <c r="OLQ46" s="139"/>
      <c r="OLR46" s="139"/>
      <c r="OLS46" s="139"/>
      <c r="OLT46" s="139"/>
      <c r="OLU46" s="139"/>
      <c r="OLV46" s="139"/>
      <c r="OLW46" s="139"/>
      <c r="OLX46" s="139"/>
      <c r="OLY46" s="139"/>
      <c r="OLZ46" s="139"/>
      <c r="OMA46" s="139"/>
      <c r="OMB46" s="139"/>
      <c r="OMC46" s="139"/>
      <c r="OMD46" s="139"/>
      <c r="OME46" s="139"/>
      <c r="OMF46" s="139"/>
      <c r="OMG46" s="139"/>
      <c r="OMH46" s="139"/>
      <c r="OMI46" s="139"/>
      <c r="OMJ46" s="139"/>
      <c r="OMK46" s="139"/>
      <c r="OML46" s="139"/>
      <c r="OMM46" s="139"/>
      <c r="OMN46" s="139"/>
      <c r="OMO46" s="139"/>
      <c r="OMP46" s="139"/>
      <c r="OMQ46" s="139"/>
      <c r="OMR46" s="139"/>
      <c r="OMS46" s="139"/>
      <c r="OMT46" s="139"/>
      <c r="OMU46" s="139"/>
      <c r="OMV46" s="139"/>
      <c r="OMW46" s="139"/>
      <c r="OMX46" s="139"/>
      <c r="OMY46" s="139"/>
      <c r="OMZ46" s="139"/>
      <c r="ONA46" s="139"/>
      <c r="ONB46" s="139"/>
      <c r="ONC46" s="139"/>
      <c r="OND46" s="139"/>
      <c r="ONE46" s="139"/>
      <c r="ONF46" s="139"/>
      <c r="ONG46" s="139"/>
      <c r="ONH46" s="139"/>
      <c r="ONI46" s="139"/>
      <c r="ONJ46" s="139"/>
      <c r="ONK46" s="139"/>
      <c r="ONL46" s="139"/>
      <c r="ONM46" s="139"/>
      <c r="ONN46" s="139"/>
      <c r="ONO46" s="139"/>
      <c r="ONP46" s="139"/>
      <c r="ONQ46" s="139"/>
      <c r="ONR46" s="139"/>
      <c r="ONS46" s="139"/>
      <c r="ONT46" s="139"/>
      <c r="ONU46" s="139"/>
      <c r="ONV46" s="139"/>
      <c r="ONW46" s="139"/>
      <c r="ONX46" s="139"/>
      <c r="ONY46" s="139"/>
      <c r="ONZ46" s="139"/>
      <c r="OOA46" s="139"/>
      <c r="OOB46" s="139"/>
      <c r="OOC46" s="139"/>
      <c r="OOD46" s="139"/>
      <c r="OOE46" s="139"/>
      <c r="OOF46" s="139"/>
      <c r="OOG46" s="139"/>
      <c r="OOH46" s="139"/>
      <c r="OOI46" s="139"/>
      <c r="OOJ46" s="139"/>
      <c r="OOK46" s="139"/>
      <c r="OOL46" s="139"/>
      <c r="OOM46" s="139"/>
      <c r="OON46" s="139"/>
      <c r="OOO46" s="139"/>
      <c r="OOP46" s="139"/>
      <c r="OOQ46" s="139"/>
      <c r="OOR46" s="139"/>
      <c r="OOS46" s="139"/>
      <c r="OOT46" s="139"/>
      <c r="OOU46" s="139"/>
      <c r="OOV46" s="139"/>
      <c r="OOW46" s="139"/>
      <c r="OOX46" s="139"/>
      <c r="OOY46" s="139"/>
      <c r="OOZ46" s="139"/>
      <c r="OPA46" s="139"/>
      <c r="OPB46" s="139"/>
      <c r="OPC46" s="139"/>
      <c r="OPD46" s="139"/>
      <c r="OPE46" s="139"/>
      <c r="OPF46" s="139"/>
      <c r="OPG46" s="139"/>
      <c r="OPH46" s="139"/>
      <c r="OPI46" s="139"/>
      <c r="OPJ46" s="139"/>
      <c r="OPK46" s="139"/>
      <c r="OPL46" s="139"/>
      <c r="OPM46" s="139"/>
      <c r="OPN46" s="139"/>
      <c r="OPO46" s="139"/>
      <c r="OPP46" s="139"/>
      <c r="OPQ46" s="139"/>
      <c r="OPR46" s="139"/>
      <c r="OPS46" s="139"/>
      <c r="OPT46" s="139"/>
      <c r="OPU46" s="139"/>
      <c r="OPV46" s="139"/>
      <c r="OPW46" s="139"/>
      <c r="OPX46" s="139"/>
      <c r="OPY46" s="139"/>
      <c r="OPZ46" s="139"/>
      <c r="OQA46" s="139"/>
      <c r="OQB46" s="139"/>
      <c r="OQC46" s="139"/>
      <c r="OQD46" s="139"/>
      <c r="OQE46" s="139"/>
      <c r="OQF46" s="139"/>
      <c r="OQG46" s="139"/>
      <c r="OQH46" s="139"/>
      <c r="OQI46" s="139"/>
      <c r="OQJ46" s="139"/>
      <c r="OQK46" s="139"/>
      <c r="OQL46" s="139"/>
      <c r="OQM46" s="139"/>
      <c r="OQN46" s="139"/>
      <c r="OQO46" s="139"/>
      <c r="OQP46" s="139"/>
      <c r="OQQ46" s="139"/>
      <c r="OQR46" s="139"/>
      <c r="OQS46" s="139"/>
      <c r="OQT46" s="139"/>
      <c r="OQU46" s="139"/>
      <c r="OQV46" s="139"/>
      <c r="OQW46" s="139"/>
      <c r="OQX46" s="139"/>
      <c r="OQY46" s="139"/>
      <c r="OQZ46" s="139"/>
      <c r="ORA46" s="139"/>
      <c r="ORB46" s="139"/>
      <c r="ORC46" s="139"/>
      <c r="ORD46" s="139"/>
      <c r="ORE46" s="139"/>
      <c r="ORF46" s="139"/>
      <c r="ORG46" s="139"/>
      <c r="ORH46" s="139"/>
      <c r="ORI46" s="139"/>
      <c r="ORJ46" s="139"/>
      <c r="ORK46" s="139"/>
      <c r="ORL46" s="139"/>
      <c r="ORM46" s="139"/>
      <c r="ORN46" s="139"/>
      <c r="ORO46" s="139"/>
      <c r="ORP46" s="139"/>
      <c r="ORQ46" s="139"/>
      <c r="ORR46" s="139"/>
      <c r="ORS46" s="139"/>
      <c r="ORT46" s="139"/>
      <c r="ORU46" s="139"/>
      <c r="ORV46" s="139"/>
      <c r="ORW46" s="139"/>
      <c r="ORX46" s="139"/>
      <c r="ORY46" s="139"/>
      <c r="ORZ46" s="139"/>
      <c r="OSA46" s="139"/>
      <c r="OSB46" s="139"/>
      <c r="OSC46" s="139"/>
      <c r="OSD46" s="139"/>
      <c r="OSE46" s="139"/>
      <c r="OSF46" s="139"/>
      <c r="OSG46" s="139"/>
      <c r="OSH46" s="139"/>
      <c r="OSI46" s="139"/>
      <c r="OSJ46" s="139"/>
      <c r="OSK46" s="139"/>
      <c r="OSL46" s="139"/>
      <c r="OSM46" s="139"/>
      <c r="OSN46" s="139"/>
      <c r="OSO46" s="139"/>
      <c r="OSP46" s="139"/>
      <c r="OSQ46" s="139"/>
      <c r="OSR46" s="139"/>
      <c r="OSS46" s="139"/>
      <c r="OST46" s="139"/>
      <c r="OSU46" s="139"/>
      <c r="OSV46" s="139"/>
      <c r="OSW46" s="139"/>
      <c r="OSX46" s="139"/>
      <c r="OSY46" s="139"/>
      <c r="OSZ46" s="139"/>
      <c r="OTA46" s="139"/>
      <c r="OTB46" s="139"/>
      <c r="OTC46" s="139"/>
      <c r="OTD46" s="139"/>
      <c r="OTE46" s="139"/>
      <c r="OTF46" s="139"/>
      <c r="OTG46" s="139"/>
      <c r="OTH46" s="139"/>
      <c r="OTI46" s="139"/>
      <c r="OTJ46" s="139"/>
      <c r="OTK46" s="139"/>
      <c r="OTL46" s="139"/>
      <c r="OTM46" s="139"/>
      <c r="OTN46" s="139"/>
      <c r="OTO46" s="139"/>
      <c r="OTP46" s="139"/>
      <c r="OTQ46" s="139"/>
      <c r="OTR46" s="139"/>
      <c r="OTS46" s="139"/>
      <c r="OTT46" s="139"/>
      <c r="OTU46" s="139"/>
      <c r="OTV46" s="139"/>
      <c r="OTW46" s="139"/>
      <c r="OTX46" s="139"/>
      <c r="OTY46" s="139"/>
      <c r="OTZ46" s="139"/>
      <c r="OUA46" s="139"/>
      <c r="OUB46" s="139"/>
      <c r="OUC46" s="139"/>
      <c r="OUD46" s="139"/>
      <c r="OUE46" s="139"/>
      <c r="OUF46" s="139"/>
      <c r="OUG46" s="139"/>
      <c r="OUH46" s="139"/>
      <c r="OUI46" s="139"/>
      <c r="OUJ46" s="139"/>
      <c r="OUK46" s="139"/>
      <c r="OUL46" s="139"/>
      <c r="OUM46" s="139"/>
      <c r="OUN46" s="139"/>
      <c r="OUO46" s="139"/>
      <c r="OUP46" s="139"/>
      <c r="OUQ46" s="139"/>
      <c r="OUR46" s="139"/>
      <c r="OUS46" s="139"/>
      <c r="OUT46" s="139"/>
      <c r="OUU46" s="139"/>
      <c r="OUV46" s="139"/>
      <c r="OUW46" s="139"/>
      <c r="OUX46" s="139"/>
      <c r="OUY46" s="139"/>
      <c r="OUZ46" s="139"/>
      <c r="OVA46" s="139"/>
      <c r="OVB46" s="139"/>
      <c r="OVC46" s="139"/>
      <c r="OVD46" s="139"/>
      <c r="OVE46" s="139"/>
      <c r="OVF46" s="139"/>
      <c r="OVG46" s="139"/>
      <c r="OVH46" s="139"/>
      <c r="OVI46" s="139"/>
      <c r="OVJ46" s="139"/>
      <c r="OVK46" s="139"/>
      <c r="OVL46" s="139"/>
      <c r="OVM46" s="139"/>
      <c r="OVN46" s="139"/>
      <c r="OVO46" s="139"/>
      <c r="OVP46" s="139"/>
      <c r="OVQ46" s="139"/>
      <c r="OVR46" s="139"/>
      <c r="OVS46" s="139"/>
      <c r="OVT46" s="139"/>
      <c r="OVU46" s="139"/>
      <c r="OVV46" s="139"/>
      <c r="OVW46" s="139"/>
      <c r="OVX46" s="139"/>
      <c r="OVY46" s="139"/>
      <c r="OVZ46" s="139"/>
      <c r="OWA46" s="139"/>
      <c r="OWB46" s="139"/>
      <c r="OWC46" s="139"/>
      <c r="OWD46" s="139"/>
      <c r="OWE46" s="139"/>
      <c r="OWF46" s="139"/>
      <c r="OWG46" s="139"/>
      <c r="OWH46" s="139"/>
      <c r="OWI46" s="139"/>
      <c r="OWJ46" s="139"/>
      <c r="OWK46" s="139"/>
      <c r="OWL46" s="139"/>
      <c r="OWM46" s="139"/>
      <c r="OWN46" s="139"/>
      <c r="OWO46" s="139"/>
      <c r="OWP46" s="139"/>
      <c r="OWQ46" s="139"/>
      <c r="OWR46" s="139"/>
      <c r="OWS46" s="139"/>
      <c r="OWT46" s="139"/>
      <c r="OWU46" s="139"/>
      <c r="OWV46" s="139"/>
      <c r="OWW46" s="139"/>
      <c r="OWX46" s="139"/>
      <c r="OWY46" s="139"/>
      <c r="OWZ46" s="139"/>
      <c r="OXA46" s="139"/>
      <c r="OXB46" s="139"/>
      <c r="OXC46" s="139"/>
      <c r="OXD46" s="139"/>
      <c r="OXE46" s="139"/>
      <c r="OXF46" s="139"/>
      <c r="OXG46" s="139"/>
      <c r="OXH46" s="139"/>
      <c r="OXI46" s="139"/>
      <c r="OXJ46" s="139"/>
      <c r="OXK46" s="139"/>
      <c r="OXL46" s="139"/>
      <c r="OXM46" s="139"/>
      <c r="OXN46" s="139"/>
      <c r="OXO46" s="139"/>
      <c r="OXP46" s="139"/>
      <c r="OXQ46" s="139"/>
      <c r="OXR46" s="139"/>
      <c r="OXS46" s="139"/>
      <c r="OXT46" s="139"/>
      <c r="OXU46" s="139"/>
      <c r="OXV46" s="139"/>
      <c r="OXW46" s="139"/>
      <c r="OXX46" s="139"/>
      <c r="OXY46" s="139"/>
      <c r="OXZ46" s="139"/>
      <c r="OYA46" s="139"/>
      <c r="OYB46" s="139"/>
      <c r="OYC46" s="139"/>
      <c r="OYD46" s="139"/>
      <c r="OYE46" s="139"/>
      <c r="OYF46" s="139"/>
      <c r="OYG46" s="139"/>
      <c r="OYH46" s="139"/>
      <c r="OYI46" s="139"/>
      <c r="OYJ46" s="139"/>
      <c r="OYK46" s="139"/>
      <c r="OYL46" s="139"/>
      <c r="OYM46" s="139"/>
      <c r="OYN46" s="139"/>
      <c r="OYO46" s="139"/>
      <c r="OYP46" s="139"/>
      <c r="OYQ46" s="139"/>
      <c r="OYR46" s="139"/>
      <c r="OYS46" s="139"/>
      <c r="OYT46" s="139"/>
      <c r="OYU46" s="139"/>
      <c r="OYV46" s="139"/>
      <c r="OYW46" s="139"/>
      <c r="OYX46" s="139"/>
      <c r="OYY46" s="139"/>
      <c r="OYZ46" s="139"/>
      <c r="OZA46" s="139"/>
      <c r="OZB46" s="139"/>
      <c r="OZC46" s="139"/>
      <c r="OZD46" s="139"/>
      <c r="OZE46" s="139"/>
      <c r="OZF46" s="139"/>
      <c r="OZG46" s="139"/>
      <c r="OZH46" s="139"/>
      <c r="OZI46" s="139"/>
      <c r="OZJ46" s="139"/>
      <c r="OZK46" s="139"/>
      <c r="OZL46" s="139"/>
      <c r="OZM46" s="139"/>
      <c r="OZN46" s="139"/>
      <c r="OZO46" s="139"/>
      <c r="OZP46" s="139"/>
      <c r="OZQ46" s="139"/>
      <c r="OZR46" s="139"/>
      <c r="OZS46" s="139"/>
      <c r="OZT46" s="139"/>
      <c r="OZU46" s="139"/>
      <c r="OZV46" s="139"/>
      <c r="OZW46" s="139"/>
      <c r="OZX46" s="139"/>
      <c r="OZY46" s="139"/>
      <c r="OZZ46" s="139"/>
      <c r="PAA46" s="139"/>
      <c r="PAB46" s="139"/>
      <c r="PAC46" s="139"/>
      <c r="PAD46" s="139"/>
      <c r="PAE46" s="139"/>
      <c r="PAF46" s="139"/>
      <c r="PAG46" s="139"/>
      <c r="PAH46" s="139"/>
      <c r="PAI46" s="139"/>
      <c r="PAJ46" s="139"/>
      <c r="PAK46" s="139"/>
      <c r="PAL46" s="139"/>
      <c r="PAM46" s="139"/>
      <c r="PAN46" s="139"/>
      <c r="PAO46" s="139"/>
      <c r="PAP46" s="139"/>
      <c r="PAQ46" s="139"/>
      <c r="PAR46" s="139"/>
      <c r="PAS46" s="139"/>
      <c r="PAT46" s="139"/>
      <c r="PAU46" s="139"/>
      <c r="PAV46" s="139"/>
      <c r="PAW46" s="139"/>
      <c r="PAX46" s="139"/>
      <c r="PAY46" s="139"/>
      <c r="PAZ46" s="139"/>
      <c r="PBA46" s="139"/>
      <c r="PBB46" s="139"/>
      <c r="PBC46" s="139"/>
      <c r="PBD46" s="139"/>
      <c r="PBE46" s="139"/>
      <c r="PBF46" s="139"/>
      <c r="PBG46" s="139"/>
      <c r="PBH46" s="139"/>
      <c r="PBI46" s="139"/>
      <c r="PBJ46" s="139"/>
      <c r="PBK46" s="139"/>
      <c r="PBL46" s="139"/>
      <c r="PBM46" s="139"/>
      <c r="PBN46" s="139"/>
      <c r="PBO46" s="139"/>
      <c r="PBP46" s="139"/>
      <c r="PBQ46" s="139"/>
      <c r="PBR46" s="139"/>
      <c r="PBS46" s="139"/>
      <c r="PBT46" s="139"/>
      <c r="PBU46" s="139"/>
      <c r="PBV46" s="139"/>
      <c r="PBW46" s="139"/>
      <c r="PBX46" s="139"/>
      <c r="PBY46" s="139"/>
      <c r="PBZ46" s="139"/>
      <c r="PCA46" s="139"/>
      <c r="PCB46" s="139"/>
      <c r="PCC46" s="139"/>
      <c r="PCD46" s="139"/>
      <c r="PCE46" s="139"/>
      <c r="PCF46" s="139"/>
      <c r="PCG46" s="139"/>
      <c r="PCH46" s="139"/>
      <c r="PCI46" s="139"/>
      <c r="PCJ46" s="139"/>
      <c r="PCK46" s="139"/>
      <c r="PCL46" s="139"/>
      <c r="PCM46" s="139"/>
      <c r="PCN46" s="139"/>
      <c r="PCO46" s="139"/>
      <c r="PCP46" s="139"/>
      <c r="PCQ46" s="139"/>
      <c r="PCR46" s="139"/>
      <c r="PCS46" s="139"/>
      <c r="PCT46" s="139"/>
      <c r="PCU46" s="139"/>
      <c r="PCV46" s="139"/>
      <c r="PCW46" s="139"/>
      <c r="PCX46" s="139"/>
      <c r="PCY46" s="139"/>
      <c r="PCZ46" s="139"/>
      <c r="PDA46" s="139"/>
      <c r="PDB46" s="139"/>
      <c r="PDC46" s="139"/>
      <c r="PDD46" s="139"/>
      <c r="PDE46" s="139"/>
      <c r="PDF46" s="139"/>
      <c r="PDG46" s="139"/>
      <c r="PDH46" s="139"/>
      <c r="PDI46" s="139"/>
      <c r="PDJ46" s="139"/>
      <c r="PDK46" s="139"/>
      <c r="PDL46" s="139"/>
      <c r="PDM46" s="139"/>
      <c r="PDN46" s="139"/>
      <c r="PDO46" s="139"/>
      <c r="PDP46" s="139"/>
      <c r="PDQ46" s="139"/>
      <c r="PDR46" s="139"/>
      <c r="PDS46" s="139"/>
      <c r="PDT46" s="139"/>
      <c r="PDU46" s="139"/>
      <c r="PDV46" s="139"/>
      <c r="PDW46" s="139"/>
      <c r="PDX46" s="139"/>
      <c r="PDY46" s="139"/>
      <c r="PDZ46" s="139"/>
      <c r="PEA46" s="139"/>
      <c r="PEB46" s="139"/>
      <c r="PEC46" s="139"/>
      <c r="PED46" s="139"/>
      <c r="PEE46" s="139"/>
      <c r="PEF46" s="139"/>
      <c r="PEG46" s="139"/>
      <c r="PEH46" s="139"/>
      <c r="PEI46" s="139"/>
      <c r="PEJ46" s="139"/>
      <c r="PEK46" s="139"/>
      <c r="PEL46" s="139"/>
      <c r="PEM46" s="139"/>
      <c r="PEN46" s="139"/>
      <c r="PEO46" s="139"/>
      <c r="PEP46" s="139"/>
      <c r="PEQ46" s="139"/>
      <c r="PER46" s="139"/>
      <c r="PES46" s="139"/>
      <c r="PET46" s="139"/>
      <c r="PEU46" s="139"/>
      <c r="PEV46" s="139"/>
      <c r="PEW46" s="139"/>
      <c r="PEX46" s="139"/>
      <c r="PEY46" s="139"/>
      <c r="PEZ46" s="139"/>
      <c r="PFA46" s="139"/>
      <c r="PFB46" s="139"/>
      <c r="PFC46" s="139"/>
      <c r="PFD46" s="139"/>
      <c r="PFE46" s="139"/>
      <c r="PFF46" s="139"/>
      <c r="PFG46" s="139"/>
      <c r="PFH46" s="139"/>
      <c r="PFI46" s="139"/>
      <c r="PFJ46" s="139"/>
      <c r="PFK46" s="139"/>
      <c r="PFL46" s="139"/>
      <c r="PFM46" s="139"/>
      <c r="PFN46" s="139"/>
      <c r="PFO46" s="139"/>
      <c r="PFP46" s="139"/>
      <c r="PFQ46" s="139"/>
      <c r="PFR46" s="139"/>
      <c r="PFS46" s="139"/>
      <c r="PFT46" s="139"/>
      <c r="PFU46" s="139"/>
      <c r="PFV46" s="139"/>
      <c r="PFW46" s="139"/>
      <c r="PFX46" s="139"/>
      <c r="PFY46" s="139"/>
      <c r="PFZ46" s="139"/>
      <c r="PGA46" s="139"/>
      <c r="PGB46" s="139"/>
      <c r="PGC46" s="139"/>
      <c r="PGD46" s="139"/>
      <c r="PGE46" s="139"/>
      <c r="PGF46" s="139"/>
      <c r="PGG46" s="139"/>
      <c r="PGH46" s="139"/>
      <c r="PGI46" s="139"/>
      <c r="PGJ46" s="139"/>
      <c r="PGK46" s="139"/>
      <c r="PGL46" s="139"/>
      <c r="PGM46" s="139"/>
      <c r="PGN46" s="139"/>
      <c r="PGO46" s="139"/>
      <c r="PGP46" s="139"/>
      <c r="PGQ46" s="139"/>
      <c r="PGR46" s="139"/>
      <c r="PGS46" s="139"/>
      <c r="PGT46" s="139"/>
      <c r="PGU46" s="139"/>
      <c r="PGV46" s="139"/>
      <c r="PGW46" s="139"/>
      <c r="PGX46" s="139"/>
      <c r="PGY46" s="139"/>
      <c r="PGZ46" s="139"/>
      <c r="PHA46" s="139"/>
      <c r="PHB46" s="139"/>
      <c r="PHC46" s="139"/>
      <c r="PHD46" s="139"/>
      <c r="PHE46" s="139"/>
      <c r="PHF46" s="139"/>
      <c r="PHG46" s="139"/>
      <c r="PHH46" s="139"/>
      <c r="PHI46" s="139"/>
      <c r="PHJ46" s="139"/>
      <c r="PHK46" s="139"/>
      <c r="PHL46" s="139"/>
      <c r="PHM46" s="139"/>
      <c r="PHN46" s="139"/>
      <c r="PHO46" s="139"/>
      <c r="PHP46" s="139"/>
      <c r="PHQ46" s="139"/>
      <c r="PHR46" s="139"/>
      <c r="PHS46" s="139"/>
      <c r="PHT46" s="139"/>
      <c r="PHU46" s="139"/>
      <c r="PHV46" s="139"/>
      <c r="PHW46" s="139"/>
      <c r="PHX46" s="139"/>
      <c r="PHY46" s="139"/>
      <c r="PHZ46" s="139"/>
      <c r="PIA46" s="139"/>
      <c r="PIB46" s="139"/>
      <c r="PIC46" s="139"/>
      <c r="PID46" s="139"/>
      <c r="PIE46" s="139"/>
      <c r="PIF46" s="139"/>
      <c r="PIG46" s="139"/>
      <c r="PIH46" s="139"/>
      <c r="PII46" s="139"/>
      <c r="PIJ46" s="139"/>
      <c r="PIK46" s="139"/>
      <c r="PIL46" s="139"/>
      <c r="PIM46" s="139"/>
      <c r="PIN46" s="139"/>
      <c r="PIO46" s="139"/>
      <c r="PIP46" s="139"/>
      <c r="PIQ46" s="139"/>
      <c r="PIR46" s="139"/>
      <c r="PIS46" s="139"/>
      <c r="PIT46" s="139"/>
      <c r="PIU46" s="139"/>
      <c r="PIV46" s="139"/>
      <c r="PIW46" s="139"/>
      <c r="PIX46" s="139"/>
      <c r="PIY46" s="139"/>
      <c r="PIZ46" s="139"/>
      <c r="PJA46" s="139"/>
      <c r="PJB46" s="139"/>
      <c r="PJC46" s="139"/>
      <c r="PJD46" s="139"/>
      <c r="PJE46" s="139"/>
      <c r="PJF46" s="139"/>
      <c r="PJG46" s="139"/>
      <c r="PJH46" s="139"/>
      <c r="PJI46" s="139"/>
      <c r="PJJ46" s="139"/>
      <c r="PJK46" s="139"/>
      <c r="PJL46" s="139"/>
      <c r="PJM46" s="139"/>
      <c r="PJN46" s="139"/>
      <c r="PJO46" s="139"/>
      <c r="PJP46" s="139"/>
      <c r="PJQ46" s="139"/>
      <c r="PJR46" s="139"/>
      <c r="PJS46" s="139"/>
      <c r="PJT46" s="139"/>
      <c r="PJU46" s="139"/>
      <c r="PJV46" s="139"/>
      <c r="PJW46" s="139"/>
      <c r="PJX46" s="139"/>
      <c r="PJY46" s="139"/>
      <c r="PJZ46" s="139"/>
      <c r="PKA46" s="139"/>
      <c r="PKB46" s="139"/>
      <c r="PKC46" s="139"/>
      <c r="PKD46" s="139"/>
      <c r="PKE46" s="139"/>
      <c r="PKF46" s="139"/>
      <c r="PKG46" s="139"/>
      <c r="PKH46" s="139"/>
      <c r="PKI46" s="139"/>
      <c r="PKJ46" s="139"/>
      <c r="PKK46" s="139"/>
      <c r="PKL46" s="139"/>
      <c r="PKM46" s="139"/>
      <c r="PKN46" s="139"/>
      <c r="PKO46" s="139"/>
      <c r="PKP46" s="139"/>
      <c r="PKQ46" s="139"/>
      <c r="PKR46" s="139"/>
      <c r="PKS46" s="139"/>
      <c r="PKT46" s="139"/>
      <c r="PKU46" s="139"/>
      <c r="PKV46" s="139"/>
      <c r="PKW46" s="139"/>
      <c r="PKX46" s="139"/>
      <c r="PKY46" s="139"/>
      <c r="PKZ46" s="139"/>
      <c r="PLA46" s="139"/>
      <c r="PLB46" s="139"/>
      <c r="PLC46" s="139"/>
      <c r="PLD46" s="139"/>
      <c r="PLE46" s="139"/>
      <c r="PLF46" s="139"/>
      <c r="PLG46" s="139"/>
      <c r="PLH46" s="139"/>
      <c r="PLI46" s="139"/>
      <c r="PLJ46" s="139"/>
      <c r="PLK46" s="139"/>
      <c r="PLL46" s="139"/>
      <c r="PLM46" s="139"/>
      <c r="PLN46" s="139"/>
      <c r="PLO46" s="139"/>
      <c r="PLP46" s="139"/>
      <c r="PLQ46" s="139"/>
      <c r="PLR46" s="139"/>
      <c r="PLS46" s="139"/>
      <c r="PLT46" s="139"/>
      <c r="PLU46" s="139"/>
      <c r="PLV46" s="139"/>
      <c r="PLW46" s="139"/>
      <c r="PLX46" s="139"/>
      <c r="PLY46" s="139"/>
      <c r="PLZ46" s="139"/>
      <c r="PMA46" s="139"/>
      <c r="PMB46" s="139"/>
      <c r="PMC46" s="139"/>
      <c r="PMD46" s="139"/>
      <c r="PME46" s="139"/>
      <c r="PMF46" s="139"/>
      <c r="PMG46" s="139"/>
      <c r="PMH46" s="139"/>
      <c r="PMI46" s="139"/>
      <c r="PMJ46" s="139"/>
      <c r="PMK46" s="139"/>
      <c r="PML46" s="139"/>
      <c r="PMM46" s="139"/>
      <c r="PMN46" s="139"/>
      <c r="PMO46" s="139"/>
      <c r="PMP46" s="139"/>
      <c r="PMQ46" s="139"/>
      <c r="PMR46" s="139"/>
      <c r="PMS46" s="139"/>
      <c r="PMT46" s="139"/>
      <c r="PMU46" s="139"/>
      <c r="PMV46" s="139"/>
      <c r="PMW46" s="139"/>
      <c r="PMX46" s="139"/>
      <c r="PMY46" s="139"/>
      <c r="PMZ46" s="139"/>
      <c r="PNA46" s="139"/>
      <c r="PNB46" s="139"/>
      <c r="PNC46" s="139"/>
      <c r="PND46" s="139"/>
      <c r="PNE46" s="139"/>
      <c r="PNF46" s="139"/>
      <c r="PNG46" s="139"/>
      <c r="PNH46" s="139"/>
      <c r="PNI46" s="139"/>
      <c r="PNJ46" s="139"/>
      <c r="PNK46" s="139"/>
      <c r="PNL46" s="139"/>
      <c r="PNM46" s="139"/>
      <c r="PNN46" s="139"/>
      <c r="PNO46" s="139"/>
      <c r="PNP46" s="139"/>
      <c r="PNQ46" s="139"/>
      <c r="PNR46" s="139"/>
      <c r="PNS46" s="139"/>
      <c r="PNT46" s="139"/>
      <c r="PNU46" s="139"/>
      <c r="PNV46" s="139"/>
      <c r="PNW46" s="139"/>
      <c r="PNX46" s="139"/>
      <c r="PNY46" s="139"/>
      <c r="PNZ46" s="139"/>
      <c r="POA46" s="139"/>
      <c r="POB46" s="139"/>
      <c r="POC46" s="139"/>
      <c r="POD46" s="139"/>
      <c r="POE46" s="139"/>
      <c r="POF46" s="139"/>
      <c r="POG46" s="139"/>
      <c r="POH46" s="139"/>
      <c r="POI46" s="139"/>
      <c r="POJ46" s="139"/>
      <c r="POK46" s="139"/>
      <c r="POL46" s="139"/>
      <c r="POM46" s="139"/>
      <c r="PON46" s="139"/>
      <c r="POO46" s="139"/>
      <c r="POP46" s="139"/>
      <c r="POQ46" s="139"/>
      <c r="POR46" s="139"/>
      <c r="POS46" s="139"/>
      <c r="POT46" s="139"/>
      <c r="POU46" s="139"/>
      <c r="POV46" s="139"/>
      <c r="POW46" s="139"/>
      <c r="POX46" s="139"/>
      <c r="POY46" s="139"/>
      <c r="POZ46" s="139"/>
      <c r="PPA46" s="139"/>
      <c r="PPB46" s="139"/>
      <c r="PPC46" s="139"/>
      <c r="PPD46" s="139"/>
      <c r="PPE46" s="139"/>
      <c r="PPF46" s="139"/>
      <c r="PPG46" s="139"/>
      <c r="PPH46" s="139"/>
      <c r="PPI46" s="139"/>
      <c r="PPJ46" s="139"/>
      <c r="PPK46" s="139"/>
      <c r="PPL46" s="139"/>
      <c r="PPM46" s="139"/>
      <c r="PPN46" s="139"/>
      <c r="PPO46" s="139"/>
      <c r="PPP46" s="139"/>
      <c r="PPQ46" s="139"/>
      <c r="PPR46" s="139"/>
      <c r="PPS46" s="139"/>
      <c r="PPT46" s="139"/>
      <c r="PPU46" s="139"/>
      <c r="PPV46" s="139"/>
      <c r="PPW46" s="139"/>
      <c r="PPX46" s="139"/>
      <c r="PPY46" s="139"/>
      <c r="PPZ46" s="139"/>
      <c r="PQA46" s="139"/>
      <c r="PQB46" s="139"/>
      <c r="PQC46" s="139"/>
      <c r="PQD46" s="139"/>
      <c r="PQE46" s="139"/>
      <c r="PQF46" s="139"/>
      <c r="PQG46" s="139"/>
      <c r="PQH46" s="139"/>
      <c r="PQI46" s="139"/>
      <c r="PQJ46" s="139"/>
      <c r="PQK46" s="139"/>
      <c r="PQL46" s="139"/>
      <c r="PQM46" s="139"/>
      <c r="PQN46" s="139"/>
      <c r="PQO46" s="139"/>
      <c r="PQP46" s="139"/>
      <c r="PQQ46" s="139"/>
      <c r="PQR46" s="139"/>
      <c r="PQS46" s="139"/>
      <c r="PQT46" s="139"/>
      <c r="PQU46" s="139"/>
      <c r="PQV46" s="139"/>
      <c r="PQW46" s="139"/>
      <c r="PQX46" s="139"/>
      <c r="PQY46" s="139"/>
      <c r="PQZ46" s="139"/>
      <c r="PRA46" s="139"/>
      <c r="PRB46" s="139"/>
      <c r="PRC46" s="139"/>
      <c r="PRD46" s="139"/>
      <c r="PRE46" s="139"/>
      <c r="PRF46" s="139"/>
      <c r="PRG46" s="139"/>
      <c r="PRH46" s="139"/>
      <c r="PRI46" s="139"/>
      <c r="PRJ46" s="139"/>
      <c r="PRK46" s="139"/>
      <c r="PRL46" s="139"/>
      <c r="PRM46" s="139"/>
      <c r="PRN46" s="139"/>
      <c r="PRO46" s="139"/>
      <c r="PRP46" s="139"/>
      <c r="PRQ46" s="139"/>
      <c r="PRR46" s="139"/>
      <c r="PRS46" s="139"/>
      <c r="PRT46" s="139"/>
      <c r="PRU46" s="139"/>
      <c r="PRV46" s="139"/>
      <c r="PRW46" s="139"/>
      <c r="PRX46" s="139"/>
      <c r="PRY46" s="139"/>
      <c r="PRZ46" s="139"/>
      <c r="PSA46" s="139"/>
      <c r="PSB46" s="139"/>
      <c r="PSC46" s="139"/>
      <c r="PSD46" s="139"/>
      <c r="PSE46" s="139"/>
      <c r="PSF46" s="139"/>
      <c r="PSG46" s="139"/>
      <c r="PSH46" s="139"/>
      <c r="PSI46" s="139"/>
      <c r="PSJ46" s="139"/>
      <c r="PSK46" s="139"/>
      <c r="PSL46" s="139"/>
      <c r="PSM46" s="139"/>
      <c r="PSN46" s="139"/>
      <c r="PSO46" s="139"/>
      <c r="PSP46" s="139"/>
      <c r="PSQ46" s="139"/>
      <c r="PSR46" s="139"/>
      <c r="PSS46" s="139"/>
      <c r="PST46" s="139"/>
      <c r="PSU46" s="139"/>
      <c r="PSV46" s="139"/>
      <c r="PSW46" s="139"/>
      <c r="PSX46" s="139"/>
      <c r="PSY46" s="139"/>
      <c r="PSZ46" s="139"/>
      <c r="PTA46" s="139"/>
      <c r="PTB46" s="139"/>
      <c r="PTC46" s="139"/>
      <c r="PTD46" s="139"/>
      <c r="PTE46" s="139"/>
      <c r="PTF46" s="139"/>
      <c r="PTG46" s="139"/>
      <c r="PTH46" s="139"/>
      <c r="PTI46" s="139"/>
      <c r="PTJ46" s="139"/>
      <c r="PTK46" s="139"/>
      <c r="PTL46" s="139"/>
      <c r="PTM46" s="139"/>
      <c r="PTN46" s="139"/>
      <c r="PTO46" s="139"/>
      <c r="PTP46" s="139"/>
      <c r="PTQ46" s="139"/>
      <c r="PTR46" s="139"/>
      <c r="PTS46" s="139"/>
      <c r="PTT46" s="139"/>
      <c r="PTU46" s="139"/>
      <c r="PTV46" s="139"/>
      <c r="PTW46" s="139"/>
      <c r="PTX46" s="139"/>
      <c r="PTY46" s="139"/>
      <c r="PTZ46" s="139"/>
      <c r="PUA46" s="139"/>
      <c r="PUB46" s="139"/>
      <c r="PUC46" s="139"/>
      <c r="PUD46" s="139"/>
      <c r="PUE46" s="139"/>
      <c r="PUF46" s="139"/>
      <c r="PUG46" s="139"/>
      <c r="PUH46" s="139"/>
      <c r="PUI46" s="139"/>
      <c r="PUJ46" s="139"/>
      <c r="PUK46" s="139"/>
      <c r="PUL46" s="139"/>
      <c r="PUM46" s="139"/>
      <c r="PUN46" s="139"/>
      <c r="PUO46" s="139"/>
      <c r="PUP46" s="139"/>
      <c r="PUQ46" s="139"/>
      <c r="PUR46" s="139"/>
      <c r="PUS46" s="139"/>
      <c r="PUT46" s="139"/>
      <c r="PUU46" s="139"/>
      <c r="PUV46" s="139"/>
      <c r="PUW46" s="139"/>
      <c r="PUX46" s="139"/>
      <c r="PUY46" s="139"/>
      <c r="PUZ46" s="139"/>
      <c r="PVA46" s="139"/>
      <c r="PVB46" s="139"/>
      <c r="PVC46" s="139"/>
      <c r="PVD46" s="139"/>
      <c r="PVE46" s="139"/>
      <c r="PVF46" s="139"/>
      <c r="PVG46" s="139"/>
      <c r="PVH46" s="139"/>
      <c r="PVI46" s="139"/>
      <c r="PVJ46" s="139"/>
      <c r="PVK46" s="139"/>
      <c r="PVL46" s="139"/>
      <c r="PVM46" s="139"/>
      <c r="PVN46" s="139"/>
      <c r="PVO46" s="139"/>
      <c r="PVP46" s="139"/>
      <c r="PVQ46" s="139"/>
      <c r="PVR46" s="139"/>
      <c r="PVS46" s="139"/>
      <c r="PVT46" s="139"/>
      <c r="PVU46" s="139"/>
      <c r="PVV46" s="139"/>
      <c r="PVW46" s="139"/>
      <c r="PVX46" s="139"/>
      <c r="PVY46" s="139"/>
      <c r="PVZ46" s="139"/>
      <c r="PWA46" s="139"/>
      <c r="PWB46" s="139"/>
      <c r="PWC46" s="139"/>
      <c r="PWD46" s="139"/>
      <c r="PWE46" s="139"/>
      <c r="PWF46" s="139"/>
      <c r="PWG46" s="139"/>
      <c r="PWH46" s="139"/>
      <c r="PWI46" s="139"/>
      <c r="PWJ46" s="139"/>
      <c r="PWK46" s="139"/>
      <c r="PWL46" s="139"/>
      <c r="PWM46" s="139"/>
      <c r="PWN46" s="139"/>
      <c r="PWO46" s="139"/>
      <c r="PWP46" s="139"/>
      <c r="PWQ46" s="139"/>
      <c r="PWR46" s="139"/>
      <c r="PWS46" s="139"/>
      <c r="PWT46" s="139"/>
      <c r="PWU46" s="139"/>
      <c r="PWV46" s="139"/>
      <c r="PWW46" s="139"/>
      <c r="PWX46" s="139"/>
      <c r="PWY46" s="139"/>
      <c r="PWZ46" s="139"/>
      <c r="PXA46" s="139"/>
      <c r="PXB46" s="139"/>
      <c r="PXC46" s="139"/>
      <c r="PXD46" s="139"/>
      <c r="PXE46" s="139"/>
      <c r="PXF46" s="139"/>
      <c r="PXG46" s="139"/>
      <c r="PXH46" s="139"/>
      <c r="PXI46" s="139"/>
      <c r="PXJ46" s="139"/>
      <c r="PXK46" s="139"/>
      <c r="PXL46" s="139"/>
      <c r="PXM46" s="139"/>
      <c r="PXN46" s="139"/>
      <c r="PXO46" s="139"/>
      <c r="PXP46" s="139"/>
      <c r="PXQ46" s="139"/>
      <c r="PXR46" s="139"/>
      <c r="PXS46" s="139"/>
      <c r="PXT46" s="139"/>
      <c r="PXU46" s="139"/>
      <c r="PXV46" s="139"/>
      <c r="PXW46" s="139"/>
      <c r="PXX46" s="139"/>
      <c r="PXY46" s="139"/>
      <c r="PXZ46" s="139"/>
      <c r="PYA46" s="139"/>
      <c r="PYB46" s="139"/>
      <c r="PYC46" s="139"/>
      <c r="PYD46" s="139"/>
      <c r="PYE46" s="139"/>
      <c r="PYF46" s="139"/>
      <c r="PYG46" s="139"/>
      <c r="PYH46" s="139"/>
      <c r="PYI46" s="139"/>
      <c r="PYJ46" s="139"/>
      <c r="PYK46" s="139"/>
      <c r="PYL46" s="139"/>
      <c r="PYM46" s="139"/>
      <c r="PYN46" s="139"/>
      <c r="PYO46" s="139"/>
      <c r="PYP46" s="139"/>
      <c r="PYQ46" s="139"/>
      <c r="PYR46" s="139"/>
      <c r="PYS46" s="139"/>
      <c r="PYT46" s="139"/>
      <c r="PYU46" s="139"/>
      <c r="PYV46" s="139"/>
      <c r="PYW46" s="139"/>
      <c r="PYX46" s="139"/>
      <c r="PYY46" s="139"/>
      <c r="PYZ46" s="139"/>
      <c r="PZA46" s="139"/>
      <c r="PZB46" s="139"/>
      <c r="PZC46" s="139"/>
      <c r="PZD46" s="139"/>
      <c r="PZE46" s="139"/>
      <c r="PZF46" s="139"/>
      <c r="PZG46" s="139"/>
      <c r="PZH46" s="139"/>
      <c r="PZI46" s="139"/>
      <c r="PZJ46" s="139"/>
      <c r="PZK46" s="139"/>
      <c r="PZL46" s="139"/>
      <c r="PZM46" s="139"/>
      <c r="PZN46" s="139"/>
      <c r="PZO46" s="139"/>
      <c r="PZP46" s="139"/>
      <c r="PZQ46" s="139"/>
      <c r="PZR46" s="139"/>
      <c r="PZS46" s="139"/>
      <c r="PZT46" s="139"/>
      <c r="PZU46" s="139"/>
      <c r="PZV46" s="139"/>
      <c r="PZW46" s="139"/>
      <c r="PZX46" s="139"/>
      <c r="PZY46" s="139"/>
      <c r="PZZ46" s="139"/>
      <c r="QAA46" s="139"/>
      <c r="QAB46" s="139"/>
      <c r="QAC46" s="139"/>
      <c r="QAD46" s="139"/>
      <c r="QAE46" s="139"/>
      <c r="QAF46" s="139"/>
      <c r="QAG46" s="139"/>
      <c r="QAH46" s="139"/>
      <c r="QAI46" s="139"/>
      <c r="QAJ46" s="139"/>
      <c r="QAK46" s="139"/>
      <c r="QAL46" s="139"/>
      <c r="QAM46" s="139"/>
      <c r="QAN46" s="139"/>
      <c r="QAO46" s="139"/>
      <c r="QAP46" s="139"/>
      <c r="QAQ46" s="139"/>
      <c r="QAR46" s="139"/>
      <c r="QAS46" s="139"/>
      <c r="QAT46" s="139"/>
      <c r="QAU46" s="139"/>
      <c r="QAV46" s="139"/>
      <c r="QAW46" s="139"/>
      <c r="QAX46" s="139"/>
      <c r="QAY46" s="139"/>
      <c r="QAZ46" s="139"/>
      <c r="QBA46" s="139"/>
      <c r="QBB46" s="139"/>
      <c r="QBC46" s="139"/>
      <c r="QBD46" s="139"/>
      <c r="QBE46" s="139"/>
      <c r="QBF46" s="139"/>
      <c r="QBG46" s="139"/>
      <c r="QBH46" s="139"/>
      <c r="QBI46" s="139"/>
      <c r="QBJ46" s="139"/>
      <c r="QBK46" s="139"/>
      <c r="QBL46" s="139"/>
      <c r="QBM46" s="139"/>
      <c r="QBN46" s="139"/>
      <c r="QBO46" s="139"/>
      <c r="QBP46" s="139"/>
      <c r="QBQ46" s="139"/>
      <c r="QBR46" s="139"/>
      <c r="QBS46" s="139"/>
      <c r="QBT46" s="139"/>
      <c r="QBU46" s="139"/>
      <c r="QBV46" s="139"/>
      <c r="QBW46" s="139"/>
      <c r="QBX46" s="139"/>
      <c r="QBY46" s="139"/>
      <c r="QBZ46" s="139"/>
      <c r="QCA46" s="139"/>
      <c r="QCB46" s="139"/>
      <c r="QCC46" s="139"/>
      <c r="QCD46" s="139"/>
      <c r="QCE46" s="139"/>
      <c r="QCF46" s="139"/>
      <c r="QCG46" s="139"/>
      <c r="QCH46" s="139"/>
      <c r="QCI46" s="139"/>
      <c r="QCJ46" s="139"/>
      <c r="QCK46" s="139"/>
      <c r="QCL46" s="139"/>
      <c r="QCM46" s="139"/>
      <c r="QCN46" s="139"/>
      <c r="QCO46" s="139"/>
      <c r="QCP46" s="139"/>
      <c r="QCQ46" s="139"/>
      <c r="QCR46" s="139"/>
      <c r="QCS46" s="139"/>
      <c r="QCT46" s="139"/>
      <c r="QCU46" s="139"/>
      <c r="QCV46" s="139"/>
      <c r="QCW46" s="139"/>
      <c r="QCX46" s="139"/>
      <c r="QCY46" s="139"/>
      <c r="QCZ46" s="139"/>
      <c r="QDA46" s="139"/>
      <c r="QDB46" s="139"/>
      <c r="QDC46" s="139"/>
      <c r="QDD46" s="139"/>
      <c r="QDE46" s="139"/>
      <c r="QDF46" s="139"/>
      <c r="QDG46" s="139"/>
      <c r="QDH46" s="139"/>
      <c r="QDI46" s="139"/>
      <c r="QDJ46" s="139"/>
      <c r="QDK46" s="139"/>
      <c r="QDL46" s="139"/>
      <c r="QDM46" s="139"/>
      <c r="QDN46" s="139"/>
      <c r="QDO46" s="139"/>
      <c r="QDP46" s="139"/>
      <c r="QDQ46" s="139"/>
      <c r="QDR46" s="139"/>
      <c r="QDS46" s="139"/>
      <c r="QDT46" s="139"/>
      <c r="QDU46" s="139"/>
      <c r="QDV46" s="139"/>
      <c r="QDW46" s="139"/>
      <c r="QDX46" s="139"/>
      <c r="QDY46" s="139"/>
      <c r="QDZ46" s="139"/>
      <c r="QEA46" s="139"/>
      <c r="QEB46" s="139"/>
      <c r="QEC46" s="139"/>
      <c r="QED46" s="139"/>
      <c r="QEE46" s="139"/>
      <c r="QEF46" s="139"/>
      <c r="QEG46" s="139"/>
      <c r="QEH46" s="139"/>
      <c r="QEI46" s="139"/>
      <c r="QEJ46" s="139"/>
      <c r="QEK46" s="139"/>
      <c r="QEL46" s="139"/>
      <c r="QEM46" s="139"/>
      <c r="QEN46" s="139"/>
      <c r="QEO46" s="139"/>
      <c r="QEP46" s="139"/>
      <c r="QEQ46" s="139"/>
      <c r="QER46" s="139"/>
      <c r="QES46" s="139"/>
      <c r="QET46" s="139"/>
      <c r="QEU46" s="139"/>
      <c r="QEV46" s="139"/>
      <c r="QEW46" s="139"/>
      <c r="QEX46" s="139"/>
      <c r="QEY46" s="139"/>
      <c r="QEZ46" s="139"/>
      <c r="QFA46" s="139"/>
      <c r="QFB46" s="139"/>
      <c r="QFC46" s="139"/>
      <c r="QFD46" s="139"/>
      <c r="QFE46" s="139"/>
      <c r="QFF46" s="139"/>
      <c r="QFG46" s="139"/>
      <c r="QFH46" s="139"/>
      <c r="QFI46" s="139"/>
      <c r="QFJ46" s="139"/>
      <c r="QFK46" s="139"/>
      <c r="QFL46" s="139"/>
      <c r="QFM46" s="139"/>
      <c r="QFN46" s="139"/>
      <c r="QFO46" s="139"/>
      <c r="QFP46" s="139"/>
      <c r="QFQ46" s="139"/>
      <c r="QFR46" s="139"/>
      <c r="QFS46" s="139"/>
      <c r="QFT46" s="139"/>
      <c r="QFU46" s="139"/>
      <c r="QFV46" s="139"/>
      <c r="QFW46" s="139"/>
      <c r="QFX46" s="139"/>
      <c r="QFY46" s="139"/>
      <c r="QFZ46" s="139"/>
      <c r="QGA46" s="139"/>
      <c r="QGB46" s="139"/>
      <c r="QGC46" s="139"/>
      <c r="QGD46" s="139"/>
      <c r="QGE46" s="139"/>
      <c r="QGF46" s="139"/>
      <c r="QGG46" s="139"/>
      <c r="QGH46" s="139"/>
      <c r="QGI46" s="139"/>
      <c r="QGJ46" s="139"/>
      <c r="QGK46" s="139"/>
      <c r="QGL46" s="139"/>
      <c r="QGM46" s="139"/>
      <c r="QGN46" s="139"/>
      <c r="QGO46" s="139"/>
      <c r="QGP46" s="139"/>
      <c r="QGQ46" s="139"/>
      <c r="QGR46" s="139"/>
      <c r="QGS46" s="139"/>
      <c r="QGT46" s="139"/>
      <c r="QGU46" s="139"/>
      <c r="QGV46" s="139"/>
      <c r="QGW46" s="139"/>
      <c r="QGX46" s="139"/>
      <c r="QGY46" s="139"/>
      <c r="QGZ46" s="139"/>
      <c r="QHA46" s="139"/>
      <c r="QHB46" s="139"/>
      <c r="QHC46" s="139"/>
      <c r="QHD46" s="139"/>
      <c r="QHE46" s="139"/>
      <c r="QHF46" s="139"/>
      <c r="QHG46" s="139"/>
      <c r="QHH46" s="139"/>
      <c r="QHI46" s="139"/>
      <c r="QHJ46" s="139"/>
      <c r="QHK46" s="139"/>
      <c r="QHL46" s="139"/>
      <c r="QHM46" s="139"/>
      <c r="QHN46" s="139"/>
      <c r="QHO46" s="139"/>
      <c r="QHP46" s="139"/>
      <c r="QHQ46" s="139"/>
      <c r="QHR46" s="139"/>
      <c r="QHS46" s="139"/>
      <c r="QHT46" s="139"/>
      <c r="QHU46" s="139"/>
      <c r="QHV46" s="139"/>
      <c r="QHW46" s="139"/>
      <c r="QHX46" s="139"/>
      <c r="QHY46" s="139"/>
      <c r="QHZ46" s="139"/>
      <c r="QIA46" s="139"/>
      <c r="QIB46" s="139"/>
      <c r="QIC46" s="139"/>
      <c r="QID46" s="139"/>
      <c r="QIE46" s="139"/>
      <c r="QIF46" s="139"/>
      <c r="QIG46" s="139"/>
      <c r="QIH46" s="139"/>
      <c r="QII46" s="139"/>
      <c r="QIJ46" s="139"/>
      <c r="QIK46" s="139"/>
      <c r="QIL46" s="139"/>
      <c r="QIM46" s="139"/>
      <c r="QIN46" s="139"/>
      <c r="QIO46" s="139"/>
      <c r="QIP46" s="139"/>
      <c r="QIQ46" s="139"/>
      <c r="QIR46" s="139"/>
      <c r="QIS46" s="139"/>
      <c r="QIT46" s="139"/>
      <c r="QIU46" s="139"/>
      <c r="QIV46" s="139"/>
      <c r="QIW46" s="139"/>
      <c r="QIX46" s="139"/>
      <c r="QIY46" s="139"/>
      <c r="QIZ46" s="139"/>
      <c r="QJA46" s="139"/>
      <c r="QJB46" s="139"/>
      <c r="QJC46" s="139"/>
      <c r="QJD46" s="139"/>
      <c r="QJE46" s="139"/>
      <c r="QJF46" s="139"/>
      <c r="QJG46" s="139"/>
      <c r="QJH46" s="139"/>
      <c r="QJI46" s="139"/>
      <c r="QJJ46" s="139"/>
      <c r="QJK46" s="139"/>
      <c r="QJL46" s="139"/>
      <c r="QJM46" s="139"/>
      <c r="QJN46" s="139"/>
      <c r="QJO46" s="139"/>
      <c r="QJP46" s="139"/>
      <c r="QJQ46" s="139"/>
      <c r="QJR46" s="139"/>
      <c r="QJS46" s="139"/>
      <c r="QJT46" s="139"/>
      <c r="QJU46" s="139"/>
      <c r="QJV46" s="139"/>
      <c r="QJW46" s="139"/>
      <c r="QJX46" s="139"/>
      <c r="QJY46" s="139"/>
      <c r="QJZ46" s="139"/>
      <c r="QKA46" s="139"/>
      <c r="QKB46" s="139"/>
      <c r="QKC46" s="139"/>
      <c r="QKD46" s="139"/>
      <c r="QKE46" s="139"/>
      <c r="QKF46" s="139"/>
      <c r="QKG46" s="139"/>
      <c r="QKH46" s="139"/>
      <c r="QKI46" s="139"/>
      <c r="QKJ46" s="139"/>
      <c r="QKK46" s="139"/>
      <c r="QKL46" s="139"/>
      <c r="QKM46" s="139"/>
      <c r="QKN46" s="139"/>
      <c r="QKO46" s="139"/>
      <c r="QKP46" s="139"/>
      <c r="QKQ46" s="139"/>
      <c r="QKR46" s="139"/>
      <c r="QKS46" s="139"/>
      <c r="QKT46" s="139"/>
      <c r="QKU46" s="139"/>
      <c r="QKV46" s="139"/>
      <c r="QKW46" s="139"/>
      <c r="QKX46" s="139"/>
      <c r="QKY46" s="139"/>
      <c r="QKZ46" s="139"/>
      <c r="QLA46" s="139"/>
      <c r="QLB46" s="139"/>
      <c r="QLC46" s="139"/>
      <c r="QLD46" s="139"/>
      <c r="QLE46" s="139"/>
      <c r="QLF46" s="139"/>
      <c r="QLG46" s="139"/>
      <c r="QLH46" s="139"/>
      <c r="QLI46" s="139"/>
      <c r="QLJ46" s="139"/>
      <c r="QLK46" s="139"/>
      <c r="QLL46" s="139"/>
      <c r="QLM46" s="139"/>
      <c r="QLN46" s="139"/>
      <c r="QLO46" s="139"/>
      <c r="QLP46" s="139"/>
      <c r="QLQ46" s="139"/>
      <c r="QLR46" s="139"/>
      <c r="QLS46" s="139"/>
      <c r="QLT46" s="139"/>
      <c r="QLU46" s="139"/>
      <c r="QLV46" s="139"/>
      <c r="QLW46" s="139"/>
      <c r="QLX46" s="139"/>
      <c r="QLY46" s="139"/>
      <c r="QLZ46" s="139"/>
      <c r="QMA46" s="139"/>
      <c r="QMB46" s="139"/>
      <c r="QMC46" s="139"/>
      <c r="QMD46" s="139"/>
      <c r="QME46" s="139"/>
      <c r="QMF46" s="139"/>
      <c r="QMG46" s="139"/>
      <c r="QMH46" s="139"/>
      <c r="QMI46" s="139"/>
      <c r="QMJ46" s="139"/>
      <c r="QMK46" s="139"/>
      <c r="QML46" s="139"/>
      <c r="QMM46" s="139"/>
      <c r="QMN46" s="139"/>
      <c r="QMO46" s="139"/>
      <c r="QMP46" s="139"/>
      <c r="QMQ46" s="139"/>
      <c r="QMR46" s="139"/>
      <c r="QMS46" s="139"/>
      <c r="QMT46" s="139"/>
      <c r="QMU46" s="139"/>
      <c r="QMV46" s="139"/>
      <c r="QMW46" s="139"/>
      <c r="QMX46" s="139"/>
      <c r="QMY46" s="139"/>
      <c r="QMZ46" s="139"/>
      <c r="QNA46" s="139"/>
      <c r="QNB46" s="139"/>
      <c r="QNC46" s="139"/>
      <c r="QND46" s="139"/>
      <c r="QNE46" s="139"/>
      <c r="QNF46" s="139"/>
      <c r="QNG46" s="139"/>
      <c r="QNH46" s="139"/>
      <c r="QNI46" s="139"/>
      <c r="QNJ46" s="139"/>
      <c r="QNK46" s="139"/>
      <c r="QNL46" s="139"/>
      <c r="QNM46" s="139"/>
      <c r="QNN46" s="139"/>
      <c r="QNO46" s="139"/>
      <c r="QNP46" s="139"/>
      <c r="QNQ46" s="139"/>
      <c r="QNR46" s="139"/>
      <c r="QNS46" s="139"/>
      <c r="QNT46" s="139"/>
      <c r="QNU46" s="139"/>
      <c r="QNV46" s="139"/>
      <c r="QNW46" s="139"/>
      <c r="QNX46" s="139"/>
      <c r="QNY46" s="139"/>
      <c r="QNZ46" s="139"/>
      <c r="QOA46" s="139"/>
      <c r="QOB46" s="139"/>
      <c r="QOC46" s="139"/>
      <c r="QOD46" s="139"/>
      <c r="QOE46" s="139"/>
      <c r="QOF46" s="139"/>
      <c r="QOG46" s="139"/>
      <c r="QOH46" s="139"/>
      <c r="QOI46" s="139"/>
      <c r="QOJ46" s="139"/>
      <c r="QOK46" s="139"/>
      <c r="QOL46" s="139"/>
      <c r="QOM46" s="139"/>
      <c r="QON46" s="139"/>
      <c r="QOO46" s="139"/>
      <c r="QOP46" s="139"/>
      <c r="QOQ46" s="139"/>
      <c r="QOR46" s="139"/>
      <c r="QOS46" s="139"/>
      <c r="QOT46" s="139"/>
      <c r="QOU46" s="139"/>
      <c r="QOV46" s="139"/>
      <c r="QOW46" s="139"/>
      <c r="QOX46" s="139"/>
      <c r="QOY46" s="139"/>
      <c r="QOZ46" s="139"/>
      <c r="QPA46" s="139"/>
      <c r="QPB46" s="139"/>
      <c r="QPC46" s="139"/>
      <c r="QPD46" s="139"/>
      <c r="QPE46" s="139"/>
      <c r="QPF46" s="139"/>
      <c r="QPG46" s="139"/>
      <c r="QPH46" s="139"/>
      <c r="QPI46" s="139"/>
      <c r="QPJ46" s="139"/>
      <c r="QPK46" s="139"/>
      <c r="QPL46" s="139"/>
      <c r="QPM46" s="139"/>
      <c r="QPN46" s="139"/>
      <c r="QPO46" s="139"/>
      <c r="QPP46" s="139"/>
      <c r="QPQ46" s="139"/>
      <c r="QPR46" s="139"/>
      <c r="QPS46" s="139"/>
      <c r="QPT46" s="139"/>
      <c r="QPU46" s="139"/>
      <c r="QPV46" s="139"/>
      <c r="QPW46" s="139"/>
      <c r="QPX46" s="139"/>
      <c r="QPY46" s="139"/>
      <c r="QPZ46" s="139"/>
      <c r="QQA46" s="139"/>
      <c r="QQB46" s="139"/>
      <c r="QQC46" s="139"/>
      <c r="QQD46" s="139"/>
      <c r="QQE46" s="139"/>
      <c r="QQF46" s="139"/>
      <c r="QQG46" s="139"/>
      <c r="QQH46" s="139"/>
      <c r="QQI46" s="139"/>
      <c r="QQJ46" s="139"/>
      <c r="QQK46" s="139"/>
      <c r="QQL46" s="139"/>
      <c r="QQM46" s="139"/>
      <c r="QQN46" s="139"/>
      <c r="QQO46" s="139"/>
      <c r="QQP46" s="139"/>
      <c r="QQQ46" s="139"/>
      <c r="QQR46" s="139"/>
      <c r="QQS46" s="139"/>
      <c r="QQT46" s="139"/>
      <c r="QQU46" s="139"/>
      <c r="QQV46" s="139"/>
      <c r="QQW46" s="139"/>
      <c r="QQX46" s="139"/>
      <c r="QQY46" s="139"/>
      <c r="QQZ46" s="139"/>
      <c r="QRA46" s="139"/>
      <c r="QRB46" s="139"/>
      <c r="QRC46" s="139"/>
      <c r="QRD46" s="139"/>
      <c r="QRE46" s="139"/>
      <c r="QRF46" s="139"/>
      <c r="QRG46" s="139"/>
      <c r="QRH46" s="139"/>
      <c r="QRI46" s="139"/>
      <c r="QRJ46" s="139"/>
      <c r="QRK46" s="139"/>
      <c r="QRL46" s="139"/>
      <c r="QRM46" s="139"/>
      <c r="QRN46" s="139"/>
      <c r="QRO46" s="139"/>
      <c r="QRP46" s="139"/>
      <c r="QRQ46" s="139"/>
      <c r="QRR46" s="139"/>
      <c r="QRS46" s="139"/>
      <c r="QRT46" s="139"/>
      <c r="QRU46" s="139"/>
      <c r="QRV46" s="139"/>
      <c r="QRW46" s="139"/>
      <c r="QRX46" s="139"/>
      <c r="QRY46" s="139"/>
      <c r="QRZ46" s="139"/>
      <c r="QSA46" s="139"/>
      <c r="QSB46" s="139"/>
      <c r="QSC46" s="139"/>
      <c r="QSD46" s="139"/>
      <c r="QSE46" s="139"/>
      <c r="QSF46" s="139"/>
      <c r="QSG46" s="139"/>
      <c r="QSH46" s="139"/>
      <c r="QSI46" s="139"/>
      <c r="QSJ46" s="139"/>
      <c r="QSK46" s="139"/>
      <c r="QSL46" s="139"/>
      <c r="QSM46" s="139"/>
      <c r="QSN46" s="139"/>
      <c r="QSO46" s="139"/>
      <c r="QSP46" s="139"/>
      <c r="QSQ46" s="139"/>
      <c r="QSR46" s="139"/>
      <c r="QSS46" s="139"/>
      <c r="QST46" s="139"/>
      <c r="QSU46" s="139"/>
      <c r="QSV46" s="139"/>
      <c r="QSW46" s="139"/>
      <c r="QSX46" s="139"/>
      <c r="QSY46" s="139"/>
      <c r="QSZ46" s="139"/>
      <c r="QTA46" s="139"/>
      <c r="QTB46" s="139"/>
      <c r="QTC46" s="139"/>
      <c r="QTD46" s="139"/>
      <c r="QTE46" s="139"/>
      <c r="QTF46" s="139"/>
      <c r="QTG46" s="139"/>
      <c r="QTH46" s="139"/>
      <c r="QTI46" s="139"/>
      <c r="QTJ46" s="139"/>
      <c r="QTK46" s="139"/>
      <c r="QTL46" s="139"/>
      <c r="QTM46" s="139"/>
      <c r="QTN46" s="139"/>
      <c r="QTO46" s="139"/>
      <c r="QTP46" s="139"/>
      <c r="QTQ46" s="139"/>
      <c r="QTR46" s="139"/>
      <c r="QTS46" s="139"/>
      <c r="QTT46" s="139"/>
      <c r="QTU46" s="139"/>
      <c r="QTV46" s="139"/>
      <c r="QTW46" s="139"/>
      <c r="QTX46" s="139"/>
      <c r="QTY46" s="139"/>
      <c r="QTZ46" s="139"/>
      <c r="QUA46" s="139"/>
      <c r="QUB46" s="139"/>
      <c r="QUC46" s="139"/>
      <c r="QUD46" s="139"/>
      <c r="QUE46" s="139"/>
      <c r="QUF46" s="139"/>
      <c r="QUG46" s="139"/>
      <c r="QUH46" s="139"/>
      <c r="QUI46" s="139"/>
      <c r="QUJ46" s="139"/>
      <c r="QUK46" s="139"/>
      <c r="QUL46" s="139"/>
      <c r="QUM46" s="139"/>
      <c r="QUN46" s="139"/>
      <c r="QUO46" s="139"/>
      <c r="QUP46" s="139"/>
      <c r="QUQ46" s="139"/>
      <c r="QUR46" s="139"/>
      <c r="QUS46" s="139"/>
      <c r="QUT46" s="139"/>
      <c r="QUU46" s="139"/>
      <c r="QUV46" s="139"/>
      <c r="QUW46" s="139"/>
      <c r="QUX46" s="139"/>
      <c r="QUY46" s="139"/>
      <c r="QUZ46" s="139"/>
      <c r="QVA46" s="139"/>
      <c r="QVB46" s="139"/>
      <c r="QVC46" s="139"/>
      <c r="QVD46" s="139"/>
      <c r="QVE46" s="139"/>
      <c r="QVF46" s="139"/>
      <c r="QVG46" s="139"/>
      <c r="QVH46" s="139"/>
      <c r="QVI46" s="139"/>
      <c r="QVJ46" s="139"/>
      <c r="QVK46" s="139"/>
      <c r="QVL46" s="139"/>
      <c r="QVM46" s="139"/>
      <c r="QVN46" s="139"/>
      <c r="QVO46" s="139"/>
      <c r="QVP46" s="139"/>
      <c r="QVQ46" s="139"/>
      <c r="QVR46" s="139"/>
      <c r="QVS46" s="139"/>
      <c r="QVT46" s="139"/>
      <c r="QVU46" s="139"/>
      <c r="QVV46" s="139"/>
      <c r="QVW46" s="139"/>
      <c r="QVX46" s="139"/>
      <c r="QVY46" s="139"/>
      <c r="QVZ46" s="139"/>
      <c r="QWA46" s="139"/>
      <c r="QWB46" s="139"/>
      <c r="QWC46" s="139"/>
      <c r="QWD46" s="139"/>
      <c r="QWE46" s="139"/>
      <c r="QWF46" s="139"/>
      <c r="QWG46" s="139"/>
      <c r="QWH46" s="139"/>
      <c r="QWI46" s="139"/>
      <c r="QWJ46" s="139"/>
      <c r="QWK46" s="139"/>
      <c r="QWL46" s="139"/>
      <c r="QWM46" s="139"/>
      <c r="QWN46" s="139"/>
      <c r="QWO46" s="139"/>
      <c r="QWP46" s="139"/>
      <c r="QWQ46" s="139"/>
      <c r="QWR46" s="139"/>
      <c r="QWS46" s="139"/>
      <c r="QWT46" s="139"/>
      <c r="QWU46" s="139"/>
      <c r="QWV46" s="139"/>
      <c r="QWW46" s="139"/>
      <c r="QWX46" s="139"/>
      <c r="QWY46" s="139"/>
      <c r="QWZ46" s="139"/>
      <c r="QXA46" s="139"/>
      <c r="QXB46" s="139"/>
      <c r="QXC46" s="139"/>
      <c r="QXD46" s="139"/>
      <c r="QXE46" s="139"/>
      <c r="QXF46" s="139"/>
      <c r="QXG46" s="139"/>
      <c r="QXH46" s="139"/>
      <c r="QXI46" s="139"/>
      <c r="QXJ46" s="139"/>
      <c r="QXK46" s="139"/>
      <c r="QXL46" s="139"/>
      <c r="QXM46" s="139"/>
      <c r="QXN46" s="139"/>
      <c r="QXO46" s="139"/>
      <c r="QXP46" s="139"/>
      <c r="QXQ46" s="139"/>
      <c r="QXR46" s="139"/>
      <c r="QXS46" s="139"/>
      <c r="QXT46" s="139"/>
      <c r="QXU46" s="139"/>
      <c r="QXV46" s="139"/>
      <c r="QXW46" s="139"/>
      <c r="QXX46" s="139"/>
      <c r="QXY46" s="139"/>
      <c r="QXZ46" s="139"/>
      <c r="QYA46" s="139"/>
      <c r="QYB46" s="139"/>
      <c r="QYC46" s="139"/>
      <c r="QYD46" s="139"/>
      <c r="QYE46" s="139"/>
      <c r="QYF46" s="139"/>
      <c r="QYG46" s="139"/>
      <c r="QYH46" s="139"/>
      <c r="QYI46" s="139"/>
      <c r="QYJ46" s="139"/>
      <c r="QYK46" s="139"/>
      <c r="QYL46" s="139"/>
      <c r="QYM46" s="139"/>
      <c r="QYN46" s="139"/>
      <c r="QYO46" s="139"/>
      <c r="QYP46" s="139"/>
      <c r="QYQ46" s="139"/>
      <c r="QYR46" s="139"/>
      <c r="QYS46" s="139"/>
      <c r="QYT46" s="139"/>
      <c r="QYU46" s="139"/>
      <c r="QYV46" s="139"/>
      <c r="QYW46" s="139"/>
      <c r="QYX46" s="139"/>
      <c r="QYY46" s="139"/>
      <c r="QYZ46" s="139"/>
      <c r="QZA46" s="139"/>
      <c r="QZB46" s="139"/>
      <c r="QZC46" s="139"/>
      <c r="QZD46" s="139"/>
      <c r="QZE46" s="139"/>
      <c r="QZF46" s="139"/>
      <c r="QZG46" s="139"/>
      <c r="QZH46" s="139"/>
      <c r="QZI46" s="139"/>
      <c r="QZJ46" s="139"/>
      <c r="QZK46" s="139"/>
      <c r="QZL46" s="139"/>
      <c r="QZM46" s="139"/>
      <c r="QZN46" s="139"/>
      <c r="QZO46" s="139"/>
      <c r="QZP46" s="139"/>
      <c r="QZQ46" s="139"/>
      <c r="QZR46" s="139"/>
      <c r="QZS46" s="139"/>
      <c r="QZT46" s="139"/>
      <c r="QZU46" s="139"/>
      <c r="QZV46" s="139"/>
      <c r="QZW46" s="139"/>
      <c r="QZX46" s="139"/>
      <c r="QZY46" s="139"/>
      <c r="QZZ46" s="139"/>
      <c r="RAA46" s="139"/>
      <c r="RAB46" s="139"/>
      <c r="RAC46" s="139"/>
      <c r="RAD46" s="139"/>
      <c r="RAE46" s="139"/>
      <c r="RAF46" s="139"/>
      <c r="RAG46" s="139"/>
      <c r="RAH46" s="139"/>
      <c r="RAI46" s="139"/>
      <c r="RAJ46" s="139"/>
      <c r="RAK46" s="139"/>
      <c r="RAL46" s="139"/>
      <c r="RAM46" s="139"/>
      <c r="RAN46" s="139"/>
      <c r="RAO46" s="139"/>
      <c r="RAP46" s="139"/>
      <c r="RAQ46" s="139"/>
      <c r="RAR46" s="139"/>
      <c r="RAS46" s="139"/>
      <c r="RAT46" s="139"/>
      <c r="RAU46" s="139"/>
      <c r="RAV46" s="139"/>
      <c r="RAW46" s="139"/>
      <c r="RAX46" s="139"/>
      <c r="RAY46" s="139"/>
      <c r="RAZ46" s="139"/>
      <c r="RBA46" s="139"/>
      <c r="RBB46" s="139"/>
      <c r="RBC46" s="139"/>
      <c r="RBD46" s="139"/>
      <c r="RBE46" s="139"/>
      <c r="RBF46" s="139"/>
      <c r="RBG46" s="139"/>
      <c r="RBH46" s="139"/>
      <c r="RBI46" s="139"/>
      <c r="RBJ46" s="139"/>
      <c r="RBK46" s="139"/>
      <c r="RBL46" s="139"/>
      <c r="RBM46" s="139"/>
      <c r="RBN46" s="139"/>
      <c r="RBO46" s="139"/>
      <c r="RBP46" s="139"/>
      <c r="RBQ46" s="139"/>
      <c r="RBR46" s="139"/>
      <c r="RBS46" s="139"/>
      <c r="RBT46" s="139"/>
      <c r="RBU46" s="139"/>
      <c r="RBV46" s="139"/>
      <c r="RBW46" s="139"/>
      <c r="RBX46" s="139"/>
      <c r="RBY46" s="139"/>
      <c r="RBZ46" s="139"/>
      <c r="RCA46" s="139"/>
      <c r="RCB46" s="139"/>
      <c r="RCC46" s="139"/>
      <c r="RCD46" s="139"/>
      <c r="RCE46" s="139"/>
      <c r="RCF46" s="139"/>
      <c r="RCG46" s="139"/>
      <c r="RCH46" s="139"/>
      <c r="RCI46" s="139"/>
      <c r="RCJ46" s="139"/>
      <c r="RCK46" s="139"/>
      <c r="RCL46" s="139"/>
      <c r="RCM46" s="139"/>
      <c r="RCN46" s="139"/>
      <c r="RCO46" s="139"/>
      <c r="RCP46" s="139"/>
      <c r="RCQ46" s="139"/>
      <c r="RCR46" s="139"/>
      <c r="RCS46" s="139"/>
      <c r="RCT46" s="139"/>
      <c r="RCU46" s="139"/>
      <c r="RCV46" s="139"/>
      <c r="RCW46" s="139"/>
      <c r="RCX46" s="139"/>
      <c r="RCY46" s="139"/>
      <c r="RCZ46" s="139"/>
      <c r="RDA46" s="139"/>
      <c r="RDB46" s="139"/>
      <c r="RDC46" s="139"/>
      <c r="RDD46" s="139"/>
      <c r="RDE46" s="139"/>
      <c r="RDF46" s="139"/>
      <c r="RDG46" s="139"/>
      <c r="RDH46" s="139"/>
      <c r="RDI46" s="139"/>
      <c r="RDJ46" s="139"/>
      <c r="RDK46" s="139"/>
      <c r="RDL46" s="139"/>
      <c r="RDM46" s="139"/>
      <c r="RDN46" s="139"/>
      <c r="RDO46" s="139"/>
      <c r="RDP46" s="139"/>
      <c r="RDQ46" s="139"/>
      <c r="RDR46" s="139"/>
      <c r="RDS46" s="139"/>
      <c r="RDT46" s="139"/>
      <c r="RDU46" s="139"/>
      <c r="RDV46" s="139"/>
      <c r="RDW46" s="139"/>
      <c r="RDX46" s="139"/>
      <c r="RDY46" s="139"/>
      <c r="RDZ46" s="139"/>
      <c r="REA46" s="139"/>
      <c r="REB46" s="139"/>
      <c r="REC46" s="139"/>
      <c r="RED46" s="139"/>
      <c r="REE46" s="139"/>
      <c r="REF46" s="139"/>
      <c r="REG46" s="139"/>
      <c r="REH46" s="139"/>
      <c r="REI46" s="139"/>
      <c r="REJ46" s="139"/>
      <c r="REK46" s="139"/>
      <c r="REL46" s="139"/>
      <c r="REM46" s="139"/>
      <c r="REN46" s="139"/>
      <c r="REO46" s="139"/>
      <c r="REP46" s="139"/>
      <c r="REQ46" s="139"/>
      <c r="RER46" s="139"/>
      <c r="RES46" s="139"/>
      <c r="RET46" s="139"/>
      <c r="REU46" s="139"/>
      <c r="REV46" s="139"/>
      <c r="REW46" s="139"/>
      <c r="REX46" s="139"/>
      <c r="REY46" s="139"/>
      <c r="REZ46" s="139"/>
      <c r="RFA46" s="139"/>
      <c r="RFB46" s="139"/>
      <c r="RFC46" s="139"/>
      <c r="RFD46" s="139"/>
      <c r="RFE46" s="139"/>
      <c r="RFF46" s="139"/>
      <c r="RFG46" s="139"/>
      <c r="RFH46" s="139"/>
      <c r="RFI46" s="139"/>
      <c r="RFJ46" s="139"/>
      <c r="RFK46" s="139"/>
      <c r="RFL46" s="139"/>
      <c r="RFM46" s="139"/>
      <c r="RFN46" s="139"/>
      <c r="RFO46" s="139"/>
      <c r="RFP46" s="139"/>
      <c r="RFQ46" s="139"/>
      <c r="RFR46" s="139"/>
      <c r="RFS46" s="139"/>
      <c r="RFT46" s="139"/>
      <c r="RFU46" s="139"/>
      <c r="RFV46" s="139"/>
      <c r="RFW46" s="139"/>
      <c r="RFX46" s="139"/>
      <c r="RFY46" s="139"/>
      <c r="RFZ46" s="139"/>
      <c r="RGA46" s="139"/>
      <c r="RGB46" s="139"/>
      <c r="RGC46" s="139"/>
      <c r="RGD46" s="139"/>
      <c r="RGE46" s="139"/>
      <c r="RGF46" s="139"/>
      <c r="RGG46" s="139"/>
      <c r="RGH46" s="139"/>
      <c r="RGI46" s="139"/>
      <c r="RGJ46" s="139"/>
      <c r="RGK46" s="139"/>
      <c r="RGL46" s="139"/>
      <c r="RGM46" s="139"/>
      <c r="RGN46" s="139"/>
      <c r="RGO46" s="139"/>
      <c r="RGP46" s="139"/>
      <c r="RGQ46" s="139"/>
      <c r="RGR46" s="139"/>
      <c r="RGS46" s="139"/>
      <c r="RGT46" s="139"/>
      <c r="RGU46" s="139"/>
      <c r="RGV46" s="139"/>
      <c r="RGW46" s="139"/>
      <c r="RGX46" s="139"/>
      <c r="RGY46" s="139"/>
      <c r="RGZ46" s="139"/>
      <c r="RHA46" s="139"/>
      <c r="RHB46" s="139"/>
      <c r="RHC46" s="139"/>
      <c r="RHD46" s="139"/>
      <c r="RHE46" s="139"/>
      <c r="RHF46" s="139"/>
      <c r="RHG46" s="139"/>
      <c r="RHH46" s="139"/>
      <c r="RHI46" s="139"/>
      <c r="RHJ46" s="139"/>
      <c r="RHK46" s="139"/>
      <c r="RHL46" s="139"/>
      <c r="RHM46" s="139"/>
      <c r="RHN46" s="139"/>
      <c r="RHO46" s="139"/>
      <c r="RHP46" s="139"/>
      <c r="RHQ46" s="139"/>
      <c r="RHR46" s="139"/>
      <c r="RHS46" s="139"/>
      <c r="RHT46" s="139"/>
      <c r="RHU46" s="139"/>
      <c r="RHV46" s="139"/>
      <c r="RHW46" s="139"/>
      <c r="RHX46" s="139"/>
      <c r="RHY46" s="139"/>
      <c r="RHZ46" s="139"/>
      <c r="RIA46" s="139"/>
      <c r="RIB46" s="139"/>
      <c r="RIC46" s="139"/>
      <c r="RID46" s="139"/>
      <c r="RIE46" s="139"/>
      <c r="RIF46" s="139"/>
      <c r="RIG46" s="139"/>
      <c r="RIH46" s="139"/>
      <c r="RII46" s="139"/>
      <c r="RIJ46" s="139"/>
      <c r="RIK46" s="139"/>
      <c r="RIL46" s="139"/>
      <c r="RIM46" s="139"/>
      <c r="RIN46" s="139"/>
      <c r="RIO46" s="139"/>
      <c r="RIP46" s="139"/>
      <c r="RIQ46" s="139"/>
      <c r="RIR46" s="139"/>
      <c r="RIS46" s="139"/>
      <c r="RIT46" s="139"/>
      <c r="RIU46" s="139"/>
      <c r="RIV46" s="139"/>
      <c r="RIW46" s="139"/>
      <c r="RIX46" s="139"/>
      <c r="RIY46" s="139"/>
      <c r="RIZ46" s="139"/>
      <c r="RJA46" s="139"/>
      <c r="RJB46" s="139"/>
      <c r="RJC46" s="139"/>
      <c r="RJD46" s="139"/>
      <c r="RJE46" s="139"/>
      <c r="RJF46" s="139"/>
      <c r="RJG46" s="139"/>
      <c r="RJH46" s="139"/>
      <c r="RJI46" s="139"/>
      <c r="RJJ46" s="139"/>
      <c r="RJK46" s="139"/>
      <c r="RJL46" s="139"/>
      <c r="RJM46" s="139"/>
      <c r="RJN46" s="139"/>
      <c r="RJO46" s="139"/>
      <c r="RJP46" s="139"/>
      <c r="RJQ46" s="139"/>
      <c r="RJR46" s="139"/>
      <c r="RJS46" s="139"/>
      <c r="RJT46" s="139"/>
      <c r="RJU46" s="139"/>
      <c r="RJV46" s="139"/>
      <c r="RJW46" s="139"/>
      <c r="RJX46" s="139"/>
      <c r="RJY46" s="139"/>
      <c r="RJZ46" s="139"/>
      <c r="RKA46" s="139"/>
      <c r="RKB46" s="139"/>
      <c r="RKC46" s="139"/>
      <c r="RKD46" s="139"/>
      <c r="RKE46" s="139"/>
      <c r="RKF46" s="139"/>
      <c r="RKG46" s="139"/>
      <c r="RKH46" s="139"/>
      <c r="RKI46" s="139"/>
      <c r="RKJ46" s="139"/>
      <c r="RKK46" s="139"/>
      <c r="RKL46" s="139"/>
      <c r="RKM46" s="139"/>
      <c r="RKN46" s="139"/>
      <c r="RKO46" s="139"/>
      <c r="RKP46" s="139"/>
      <c r="RKQ46" s="139"/>
      <c r="RKR46" s="139"/>
      <c r="RKS46" s="139"/>
      <c r="RKT46" s="139"/>
      <c r="RKU46" s="139"/>
      <c r="RKV46" s="139"/>
      <c r="RKW46" s="139"/>
      <c r="RKX46" s="139"/>
      <c r="RKY46" s="139"/>
      <c r="RKZ46" s="139"/>
      <c r="RLA46" s="139"/>
      <c r="RLB46" s="139"/>
      <c r="RLC46" s="139"/>
      <c r="RLD46" s="139"/>
      <c r="RLE46" s="139"/>
      <c r="RLF46" s="139"/>
      <c r="RLG46" s="139"/>
      <c r="RLH46" s="139"/>
      <c r="RLI46" s="139"/>
      <c r="RLJ46" s="139"/>
      <c r="RLK46" s="139"/>
      <c r="RLL46" s="139"/>
      <c r="RLM46" s="139"/>
      <c r="RLN46" s="139"/>
      <c r="RLO46" s="139"/>
      <c r="RLP46" s="139"/>
      <c r="RLQ46" s="139"/>
      <c r="RLR46" s="139"/>
      <c r="RLS46" s="139"/>
      <c r="RLT46" s="139"/>
      <c r="RLU46" s="139"/>
      <c r="RLV46" s="139"/>
      <c r="RLW46" s="139"/>
      <c r="RLX46" s="139"/>
      <c r="RLY46" s="139"/>
      <c r="RLZ46" s="139"/>
      <c r="RMA46" s="139"/>
      <c r="RMB46" s="139"/>
      <c r="RMC46" s="139"/>
      <c r="RMD46" s="139"/>
      <c r="RME46" s="139"/>
      <c r="RMF46" s="139"/>
      <c r="RMG46" s="139"/>
      <c r="RMH46" s="139"/>
      <c r="RMI46" s="139"/>
      <c r="RMJ46" s="139"/>
      <c r="RMK46" s="139"/>
      <c r="RML46" s="139"/>
      <c r="RMM46" s="139"/>
      <c r="RMN46" s="139"/>
      <c r="RMO46" s="139"/>
      <c r="RMP46" s="139"/>
      <c r="RMQ46" s="139"/>
      <c r="RMR46" s="139"/>
      <c r="RMS46" s="139"/>
      <c r="RMT46" s="139"/>
      <c r="RMU46" s="139"/>
      <c r="RMV46" s="139"/>
      <c r="RMW46" s="139"/>
      <c r="RMX46" s="139"/>
      <c r="RMY46" s="139"/>
      <c r="RMZ46" s="139"/>
      <c r="RNA46" s="139"/>
      <c r="RNB46" s="139"/>
      <c r="RNC46" s="139"/>
      <c r="RND46" s="139"/>
      <c r="RNE46" s="139"/>
      <c r="RNF46" s="139"/>
      <c r="RNG46" s="139"/>
      <c r="RNH46" s="139"/>
      <c r="RNI46" s="139"/>
      <c r="RNJ46" s="139"/>
      <c r="RNK46" s="139"/>
      <c r="RNL46" s="139"/>
      <c r="RNM46" s="139"/>
      <c r="RNN46" s="139"/>
      <c r="RNO46" s="139"/>
      <c r="RNP46" s="139"/>
      <c r="RNQ46" s="139"/>
      <c r="RNR46" s="139"/>
      <c r="RNS46" s="139"/>
      <c r="RNT46" s="139"/>
      <c r="RNU46" s="139"/>
      <c r="RNV46" s="139"/>
      <c r="RNW46" s="139"/>
      <c r="RNX46" s="139"/>
      <c r="RNY46" s="139"/>
      <c r="RNZ46" s="139"/>
      <c r="ROA46" s="139"/>
      <c r="ROB46" s="139"/>
      <c r="ROC46" s="139"/>
      <c r="ROD46" s="139"/>
      <c r="ROE46" s="139"/>
      <c r="ROF46" s="139"/>
      <c r="ROG46" s="139"/>
      <c r="ROH46" s="139"/>
      <c r="ROI46" s="139"/>
      <c r="ROJ46" s="139"/>
      <c r="ROK46" s="139"/>
      <c r="ROL46" s="139"/>
      <c r="ROM46" s="139"/>
      <c r="RON46" s="139"/>
      <c r="ROO46" s="139"/>
      <c r="ROP46" s="139"/>
      <c r="ROQ46" s="139"/>
      <c r="ROR46" s="139"/>
      <c r="ROS46" s="139"/>
      <c r="ROT46" s="139"/>
      <c r="ROU46" s="139"/>
      <c r="ROV46" s="139"/>
      <c r="ROW46" s="139"/>
      <c r="ROX46" s="139"/>
      <c r="ROY46" s="139"/>
      <c r="ROZ46" s="139"/>
      <c r="RPA46" s="139"/>
      <c r="RPB46" s="139"/>
      <c r="RPC46" s="139"/>
      <c r="RPD46" s="139"/>
      <c r="RPE46" s="139"/>
      <c r="RPF46" s="139"/>
      <c r="RPG46" s="139"/>
      <c r="RPH46" s="139"/>
      <c r="RPI46" s="139"/>
      <c r="RPJ46" s="139"/>
      <c r="RPK46" s="139"/>
      <c r="RPL46" s="139"/>
      <c r="RPM46" s="139"/>
      <c r="RPN46" s="139"/>
      <c r="RPO46" s="139"/>
      <c r="RPP46" s="139"/>
      <c r="RPQ46" s="139"/>
      <c r="RPR46" s="139"/>
      <c r="RPS46" s="139"/>
      <c r="RPT46" s="139"/>
      <c r="RPU46" s="139"/>
      <c r="RPV46" s="139"/>
      <c r="RPW46" s="139"/>
      <c r="RPX46" s="139"/>
      <c r="RPY46" s="139"/>
      <c r="RPZ46" s="139"/>
      <c r="RQA46" s="139"/>
      <c r="RQB46" s="139"/>
      <c r="RQC46" s="139"/>
      <c r="RQD46" s="139"/>
      <c r="RQE46" s="139"/>
      <c r="RQF46" s="139"/>
      <c r="RQG46" s="139"/>
      <c r="RQH46" s="139"/>
      <c r="RQI46" s="139"/>
      <c r="RQJ46" s="139"/>
      <c r="RQK46" s="139"/>
      <c r="RQL46" s="139"/>
      <c r="RQM46" s="139"/>
      <c r="RQN46" s="139"/>
      <c r="RQO46" s="139"/>
      <c r="RQP46" s="139"/>
      <c r="RQQ46" s="139"/>
      <c r="RQR46" s="139"/>
      <c r="RQS46" s="139"/>
      <c r="RQT46" s="139"/>
      <c r="RQU46" s="139"/>
      <c r="RQV46" s="139"/>
      <c r="RQW46" s="139"/>
      <c r="RQX46" s="139"/>
      <c r="RQY46" s="139"/>
      <c r="RQZ46" s="139"/>
      <c r="RRA46" s="139"/>
      <c r="RRB46" s="139"/>
      <c r="RRC46" s="139"/>
      <c r="RRD46" s="139"/>
      <c r="RRE46" s="139"/>
      <c r="RRF46" s="139"/>
      <c r="RRG46" s="139"/>
      <c r="RRH46" s="139"/>
      <c r="RRI46" s="139"/>
      <c r="RRJ46" s="139"/>
      <c r="RRK46" s="139"/>
      <c r="RRL46" s="139"/>
      <c r="RRM46" s="139"/>
      <c r="RRN46" s="139"/>
      <c r="RRO46" s="139"/>
      <c r="RRP46" s="139"/>
      <c r="RRQ46" s="139"/>
      <c r="RRR46" s="139"/>
      <c r="RRS46" s="139"/>
      <c r="RRT46" s="139"/>
      <c r="RRU46" s="139"/>
      <c r="RRV46" s="139"/>
      <c r="RRW46" s="139"/>
      <c r="RRX46" s="139"/>
      <c r="RRY46" s="139"/>
      <c r="RRZ46" s="139"/>
      <c r="RSA46" s="139"/>
      <c r="RSB46" s="139"/>
      <c r="RSC46" s="139"/>
      <c r="RSD46" s="139"/>
      <c r="RSE46" s="139"/>
      <c r="RSF46" s="139"/>
      <c r="RSG46" s="139"/>
      <c r="RSH46" s="139"/>
      <c r="RSI46" s="139"/>
      <c r="RSJ46" s="139"/>
      <c r="RSK46" s="139"/>
      <c r="RSL46" s="139"/>
      <c r="RSM46" s="139"/>
      <c r="RSN46" s="139"/>
      <c r="RSO46" s="139"/>
      <c r="RSP46" s="139"/>
      <c r="RSQ46" s="139"/>
      <c r="RSR46" s="139"/>
      <c r="RSS46" s="139"/>
      <c r="RST46" s="139"/>
      <c r="RSU46" s="139"/>
      <c r="RSV46" s="139"/>
      <c r="RSW46" s="139"/>
      <c r="RSX46" s="139"/>
      <c r="RSY46" s="139"/>
      <c r="RSZ46" s="139"/>
      <c r="RTA46" s="139"/>
      <c r="RTB46" s="139"/>
      <c r="RTC46" s="139"/>
      <c r="RTD46" s="139"/>
      <c r="RTE46" s="139"/>
      <c r="RTF46" s="139"/>
      <c r="RTG46" s="139"/>
      <c r="RTH46" s="139"/>
      <c r="RTI46" s="139"/>
      <c r="RTJ46" s="139"/>
      <c r="RTK46" s="139"/>
      <c r="RTL46" s="139"/>
      <c r="RTM46" s="139"/>
      <c r="RTN46" s="139"/>
      <c r="RTO46" s="139"/>
      <c r="RTP46" s="139"/>
      <c r="RTQ46" s="139"/>
      <c r="RTR46" s="139"/>
      <c r="RTS46" s="139"/>
      <c r="RTT46" s="139"/>
      <c r="RTU46" s="139"/>
      <c r="RTV46" s="139"/>
      <c r="RTW46" s="139"/>
      <c r="RTX46" s="139"/>
      <c r="RTY46" s="139"/>
      <c r="RTZ46" s="139"/>
      <c r="RUA46" s="139"/>
      <c r="RUB46" s="139"/>
      <c r="RUC46" s="139"/>
      <c r="RUD46" s="139"/>
      <c r="RUE46" s="139"/>
      <c r="RUF46" s="139"/>
      <c r="RUG46" s="139"/>
      <c r="RUH46" s="139"/>
      <c r="RUI46" s="139"/>
      <c r="RUJ46" s="139"/>
      <c r="RUK46" s="139"/>
      <c r="RUL46" s="139"/>
      <c r="RUM46" s="139"/>
      <c r="RUN46" s="139"/>
      <c r="RUO46" s="139"/>
      <c r="RUP46" s="139"/>
      <c r="RUQ46" s="139"/>
      <c r="RUR46" s="139"/>
      <c r="RUS46" s="139"/>
      <c r="RUT46" s="139"/>
      <c r="RUU46" s="139"/>
      <c r="RUV46" s="139"/>
      <c r="RUW46" s="139"/>
      <c r="RUX46" s="139"/>
      <c r="RUY46" s="139"/>
      <c r="RUZ46" s="139"/>
      <c r="RVA46" s="139"/>
      <c r="RVB46" s="139"/>
      <c r="RVC46" s="139"/>
      <c r="RVD46" s="139"/>
      <c r="RVE46" s="139"/>
      <c r="RVF46" s="139"/>
      <c r="RVG46" s="139"/>
      <c r="RVH46" s="139"/>
      <c r="RVI46" s="139"/>
      <c r="RVJ46" s="139"/>
      <c r="RVK46" s="139"/>
      <c r="RVL46" s="139"/>
      <c r="RVM46" s="139"/>
      <c r="RVN46" s="139"/>
      <c r="RVO46" s="139"/>
      <c r="RVP46" s="139"/>
      <c r="RVQ46" s="139"/>
      <c r="RVR46" s="139"/>
      <c r="RVS46" s="139"/>
      <c r="RVT46" s="139"/>
      <c r="RVU46" s="139"/>
      <c r="RVV46" s="139"/>
      <c r="RVW46" s="139"/>
      <c r="RVX46" s="139"/>
      <c r="RVY46" s="139"/>
      <c r="RVZ46" s="139"/>
      <c r="RWA46" s="139"/>
      <c r="RWB46" s="139"/>
      <c r="RWC46" s="139"/>
      <c r="RWD46" s="139"/>
      <c r="RWE46" s="139"/>
      <c r="RWF46" s="139"/>
      <c r="RWG46" s="139"/>
      <c r="RWH46" s="139"/>
      <c r="RWI46" s="139"/>
      <c r="RWJ46" s="139"/>
      <c r="RWK46" s="139"/>
      <c r="RWL46" s="139"/>
      <c r="RWM46" s="139"/>
      <c r="RWN46" s="139"/>
      <c r="RWO46" s="139"/>
      <c r="RWP46" s="139"/>
      <c r="RWQ46" s="139"/>
      <c r="RWR46" s="139"/>
      <c r="RWS46" s="139"/>
      <c r="RWT46" s="139"/>
      <c r="RWU46" s="139"/>
      <c r="RWV46" s="139"/>
      <c r="RWW46" s="139"/>
      <c r="RWX46" s="139"/>
      <c r="RWY46" s="139"/>
      <c r="RWZ46" s="139"/>
      <c r="RXA46" s="139"/>
      <c r="RXB46" s="139"/>
      <c r="RXC46" s="139"/>
      <c r="RXD46" s="139"/>
      <c r="RXE46" s="139"/>
      <c r="RXF46" s="139"/>
      <c r="RXG46" s="139"/>
      <c r="RXH46" s="139"/>
      <c r="RXI46" s="139"/>
      <c r="RXJ46" s="139"/>
      <c r="RXK46" s="139"/>
      <c r="RXL46" s="139"/>
      <c r="RXM46" s="139"/>
      <c r="RXN46" s="139"/>
      <c r="RXO46" s="139"/>
      <c r="RXP46" s="139"/>
      <c r="RXQ46" s="139"/>
      <c r="RXR46" s="139"/>
      <c r="RXS46" s="139"/>
      <c r="RXT46" s="139"/>
      <c r="RXU46" s="139"/>
      <c r="RXV46" s="139"/>
      <c r="RXW46" s="139"/>
      <c r="RXX46" s="139"/>
      <c r="RXY46" s="139"/>
      <c r="RXZ46" s="139"/>
      <c r="RYA46" s="139"/>
      <c r="RYB46" s="139"/>
      <c r="RYC46" s="139"/>
      <c r="RYD46" s="139"/>
      <c r="RYE46" s="139"/>
      <c r="RYF46" s="139"/>
      <c r="RYG46" s="139"/>
      <c r="RYH46" s="139"/>
      <c r="RYI46" s="139"/>
      <c r="RYJ46" s="139"/>
      <c r="RYK46" s="139"/>
      <c r="RYL46" s="139"/>
      <c r="RYM46" s="139"/>
      <c r="RYN46" s="139"/>
      <c r="RYO46" s="139"/>
      <c r="RYP46" s="139"/>
      <c r="RYQ46" s="139"/>
      <c r="RYR46" s="139"/>
      <c r="RYS46" s="139"/>
      <c r="RYT46" s="139"/>
      <c r="RYU46" s="139"/>
      <c r="RYV46" s="139"/>
      <c r="RYW46" s="139"/>
      <c r="RYX46" s="139"/>
      <c r="RYY46" s="139"/>
      <c r="RYZ46" s="139"/>
      <c r="RZA46" s="139"/>
      <c r="RZB46" s="139"/>
      <c r="RZC46" s="139"/>
      <c r="RZD46" s="139"/>
      <c r="RZE46" s="139"/>
      <c r="RZF46" s="139"/>
      <c r="RZG46" s="139"/>
      <c r="RZH46" s="139"/>
      <c r="RZI46" s="139"/>
      <c r="RZJ46" s="139"/>
      <c r="RZK46" s="139"/>
      <c r="RZL46" s="139"/>
      <c r="RZM46" s="139"/>
      <c r="RZN46" s="139"/>
      <c r="RZO46" s="139"/>
      <c r="RZP46" s="139"/>
      <c r="RZQ46" s="139"/>
      <c r="RZR46" s="139"/>
      <c r="RZS46" s="139"/>
      <c r="RZT46" s="139"/>
      <c r="RZU46" s="139"/>
      <c r="RZV46" s="139"/>
      <c r="RZW46" s="139"/>
      <c r="RZX46" s="139"/>
      <c r="RZY46" s="139"/>
      <c r="RZZ46" s="139"/>
      <c r="SAA46" s="139"/>
      <c r="SAB46" s="139"/>
      <c r="SAC46" s="139"/>
      <c r="SAD46" s="139"/>
      <c r="SAE46" s="139"/>
      <c r="SAF46" s="139"/>
      <c r="SAG46" s="139"/>
      <c r="SAH46" s="139"/>
      <c r="SAI46" s="139"/>
      <c r="SAJ46" s="139"/>
      <c r="SAK46" s="139"/>
      <c r="SAL46" s="139"/>
      <c r="SAM46" s="139"/>
      <c r="SAN46" s="139"/>
      <c r="SAO46" s="139"/>
      <c r="SAP46" s="139"/>
      <c r="SAQ46" s="139"/>
      <c r="SAR46" s="139"/>
      <c r="SAS46" s="139"/>
      <c r="SAT46" s="139"/>
      <c r="SAU46" s="139"/>
      <c r="SAV46" s="139"/>
      <c r="SAW46" s="139"/>
      <c r="SAX46" s="139"/>
      <c r="SAY46" s="139"/>
      <c r="SAZ46" s="139"/>
      <c r="SBA46" s="139"/>
      <c r="SBB46" s="139"/>
      <c r="SBC46" s="139"/>
      <c r="SBD46" s="139"/>
      <c r="SBE46" s="139"/>
      <c r="SBF46" s="139"/>
      <c r="SBG46" s="139"/>
      <c r="SBH46" s="139"/>
      <c r="SBI46" s="139"/>
      <c r="SBJ46" s="139"/>
      <c r="SBK46" s="139"/>
      <c r="SBL46" s="139"/>
      <c r="SBM46" s="139"/>
      <c r="SBN46" s="139"/>
      <c r="SBO46" s="139"/>
      <c r="SBP46" s="139"/>
      <c r="SBQ46" s="139"/>
      <c r="SBR46" s="139"/>
      <c r="SBS46" s="139"/>
      <c r="SBT46" s="139"/>
      <c r="SBU46" s="139"/>
      <c r="SBV46" s="139"/>
      <c r="SBW46" s="139"/>
      <c r="SBX46" s="139"/>
      <c r="SBY46" s="139"/>
      <c r="SBZ46" s="139"/>
      <c r="SCA46" s="139"/>
      <c r="SCB46" s="139"/>
      <c r="SCC46" s="139"/>
      <c r="SCD46" s="139"/>
      <c r="SCE46" s="139"/>
      <c r="SCF46" s="139"/>
      <c r="SCG46" s="139"/>
      <c r="SCH46" s="139"/>
      <c r="SCI46" s="139"/>
      <c r="SCJ46" s="139"/>
      <c r="SCK46" s="139"/>
      <c r="SCL46" s="139"/>
      <c r="SCM46" s="139"/>
      <c r="SCN46" s="139"/>
      <c r="SCO46" s="139"/>
      <c r="SCP46" s="139"/>
      <c r="SCQ46" s="139"/>
      <c r="SCR46" s="139"/>
      <c r="SCS46" s="139"/>
      <c r="SCT46" s="139"/>
      <c r="SCU46" s="139"/>
      <c r="SCV46" s="139"/>
      <c r="SCW46" s="139"/>
      <c r="SCX46" s="139"/>
      <c r="SCY46" s="139"/>
      <c r="SCZ46" s="139"/>
      <c r="SDA46" s="139"/>
      <c r="SDB46" s="139"/>
      <c r="SDC46" s="139"/>
      <c r="SDD46" s="139"/>
      <c r="SDE46" s="139"/>
      <c r="SDF46" s="139"/>
      <c r="SDG46" s="139"/>
      <c r="SDH46" s="139"/>
      <c r="SDI46" s="139"/>
      <c r="SDJ46" s="139"/>
      <c r="SDK46" s="139"/>
      <c r="SDL46" s="139"/>
      <c r="SDM46" s="139"/>
      <c r="SDN46" s="139"/>
      <c r="SDO46" s="139"/>
      <c r="SDP46" s="139"/>
      <c r="SDQ46" s="139"/>
      <c r="SDR46" s="139"/>
      <c r="SDS46" s="139"/>
      <c r="SDT46" s="139"/>
      <c r="SDU46" s="139"/>
      <c r="SDV46" s="139"/>
      <c r="SDW46" s="139"/>
      <c r="SDX46" s="139"/>
      <c r="SDY46" s="139"/>
      <c r="SDZ46" s="139"/>
      <c r="SEA46" s="139"/>
      <c r="SEB46" s="139"/>
      <c r="SEC46" s="139"/>
      <c r="SED46" s="139"/>
      <c r="SEE46" s="139"/>
      <c r="SEF46" s="139"/>
      <c r="SEG46" s="139"/>
      <c r="SEH46" s="139"/>
      <c r="SEI46" s="139"/>
      <c r="SEJ46" s="139"/>
      <c r="SEK46" s="139"/>
      <c r="SEL46" s="139"/>
      <c r="SEM46" s="139"/>
      <c r="SEN46" s="139"/>
      <c r="SEO46" s="139"/>
      <c r="SEP46" s="139"/>
      <c r="SEQ46" s="139"/>
      <c r="SER46" s="139"/>
      <c r="SES46" s="139"/>
      <c r="SET46" s="139"/>
      <c r="SEU46" s="139"/>
      <c r="SEV46" s="139"/>
      <c r="SEW46" s="139"/>
      <c r="SEX46" s="139"/>
      <c r="SEY46" s="139"/>
      <c r="SEZ46" s="139"/>
      <c r="SFA46" s="139"/>
      <c r="SFB46" s="139"/>
      <c r="SFC46" s="139"/>
      <c r="SFD46" s="139"/>
      <c r="SFE46" s="139"/>
      <c r="SFF46" s="139"/>
      <c r="SFG46" s="139"/>
      <c r="SFH46" s="139"/>
      <c r="SFI46" s="139"/>
      <c r="SFJ46" s="139"/>
      <c r="SFK46" s="139"/>
      <c r="SFL46" s="139"/>
      <c r="SFM46" s="139"/>
      <c r="SFN46" s="139"/>
      <c r="SFO46" s="139"/>
      <c r="SFP46" s="139"/>
      <c r="SFQ46" s="139"/>
      <c r="SFR46" s="139"/>
      <c r="SFS46" s="139"/>
      <c r="SFT46" s="139"/>
      <c r="SFU46" s="139"/>
      <c r="SFV46" s="139"/>
      <c r="SFW46" s="139"/>
      <c r="SFX46" s="139"/>
      <c r="SFY46" s="139"/>
      <c r="SFZ46" s="139"/>
      <c r="SGA46" s="139"/>
      <c r="SGB46" s="139"/>
      <c r="SGC46" s="139"/>
      <c r="SGD46" s="139"/>
      <c r="SGE46" s="139"/>
      <c r="SGF46" s="139"/>
      <c r="SGG46" s="139"/>
      <c r="SGH46" s="139"/>
      <c r="SGI46" s="139"/>
      <c r="SGJ46" s="139"/>
      <c r="SGK46" s="139"/>
      <c r="SGL46" s="139"/>
      <c r="SGM46" s="139"/>
      <c r="SGN46" s="139"/>
      <c r="SGO46" s="139"/>
      <c r="SGP46" s="139"/>
      <c r="SGQ46" s="139"/>
      <c r="SGR46" s="139"/>
      <c r="SGS46" s="139"/>
      <c r="SGT46" s="139"/>
      <c r="SGU46" s="139"/>
      <c r="SGV46" s="139"/>
      <c r="SGW46" s="139"/>
      <c r="SGX46" s="139"/>
      <c r="SGY46" s="139"/>
      <c r="SGZ46" s="139"/>
      <c r="SHA46" s="139"/>
      <c r="SHB46" s="139"/>
      <c r="SHC46" s="139"/>
      <c r="SHD46" s="139"/>
      <c r="SHE46" s="139"/>
      <c r="SHF46" s="139"/>
      <c r="SHG46" s="139"/>
      <c r="SHH46" s="139"/>
      <c r="SHI46" s="139"/>
      <c r="SHJ46" s="139"/>
      <c r="SHK46" s="139"/>
      <c r="SHL46" s="139"/>
      <c r="SHM46" s="139"/>
      <c r="SHN46" s="139"/>
      <c r="SHO46" s="139"/>
      <c r="SHP46" s="139"/>
      <c r="SHQ46" s="139"/>
      <c r="SHR46" s="139"/>
      <c r="SHS46" s="139"/>
      <c r="SHT46" s="139"/>
      <c r="SHU46" s="139"/>
      <c r="SHV46" s="139"/>
      <c r="SHW46" s="139"/>
      <c r="SHX46" s="139"/>
      <c r="SHY46" s="139"/>
      <c r="SHZ46" s="139"/>
      <c r="SIA46" s="139"/>
      <c r="SIB46" s="139"/>
      <c r="SIC46" s="139"/>
      <c r="SID46" s="139"/>
      <c r="SIE46" s="139"/>
      <c r="SIF46" s="139"/>
      <c r="SIG46" s="139"/>
      <c r="SIH46" s="139"/>
      <c r="SII46" s="139"/>
      <c r="SIJ46" s="139"/>
      <c r="SIK46" s="139"/>
      <c r="SIL46" s="139"/>
      <c r="SIM46" s="139"/>
      <c r="SIN46" s="139"/>
      <c r="SIO46" s="139"/>
      <c r="SIP46" s="139"/>
      <c r="SIQ46" s="139"/>
      <c r="SIR46" s="139"/>
      <c r="SIS46" s="139"/>
      <c r="SIT46" s="139"/>
      <c r="SIU46" s="139"/>
      <c r="SIV46" s="139"/>
      <c r="SIW46" s="139"/>
      <c r="SIX46" s="139"/>
      <c r="SIY46" s="139"/>
      <c r="SIZ46" s="139"/>
      <c r="SJA46" s="139"/>
      <c r="SJB46" s="139"/>
      <c r="SJC46" s="139"/>
      <c r="SJD46" s="139"/>
      <c r="SJE46" s="139"/>
      <c r="SJF46" s="139"/>
      <c r="SJG46" s="139"/>
      <c r="SJH46" s="139"/>
      <c r="SJI46" s="139"/>
      <c r="SJJ46" s="139"/>
      <c r="SJK46" s="139"/>
      <c r="SJL46" s="139"/>
      <c r="SJM46" s="139"/>
      <c r="SJN46" s="139"/>
      <c r="SJO46" s="139"/>
      <c r="SJP46" s="139"/>
      <c r="SJQ46" s="139"/>
      <c r="SJR46" s="139"/>
      <c r="SJS46" s="139"/>
      <c r="SJT46" s="139"/>
      <c r="SJU46" s="139"/>
      <c r="SJV46" s="139"/>
      <c r="SJW46" s="139"/>
      <c r="SJX46" s="139"/>
      <c r="SJY46" s="139"/>
      <c r="SJZ46" s="139"/>
      <c r="SKA46" s="139"/>
      <c r="SKB46" s="139"/>
      <c r="SKC46" s="139"/>
      <c r="SKD46" s="139"/>
      <c r="SKE46" s="139"/>
      <c r="SKF46" s="139"/>
      <c r="SKG46" s="139"/>
      <c r="SKH46" s="139"/>
      <c r="SKI46" s="139"/>
      <c r="SKJ46" s="139"/>
      <c r="SKK46" s="139"/>
      <c r="SKL46" s="139"/>
      <c r="SKM46" s="139"/>
      <c r="SKN46" s="139"/>
      <c r="SKO46" s="139"/>
      <c r="SKP46" s="139"/>
      <c r="SKQ46" s="139"/>
      <c r="SKR46" s="139"/>
      <c r="SKS46" s="139"/>
      <c r="SKT46" s="139"/>
      <c r="SKU46" s="139"/>
      <c r="SKV46" s="139"/>
      <c r="SKW46" s="139"/>
      <c r="SKX46" s="139"/>
      <c r="SKY46" s="139"/>
      <c r="SKZ46" s="139"/>
      <c r="SLA46" s="139"/>
      <c r="SLB46" s="139"/>
      <c r="SLC46" s="139"/>
      <c r="SLD46" s="139"/>
      <c r="SLE46" s="139"/>
      <c r="SLF46" s="139"/>
      <c r="SLG46" s="139"/>
      <c r="SLH46" s="139"/>
      <c r="SLI46" s="139"/>
      <c r="SLJ46" s="139"/>
      <c r="SLK46" s="139"/>
      <c r="SLL46" s="139"/>
      <c r="SLM46" s="139"/>
      <c r="SLN46" s="139"/>
      <c r="SLO46" s="139"/>
      <c r="SLP46" s="139"/>
      <c r="SLQ46" s="139"/>
      <c r="SLR46" s="139"/>
      <c r="SLS46" s="139"/>
      <c r="SLT46" s="139"/>
      <c r="SLU46" s="139"/>
      <c r="SLV46" s="139"/>
      <c r="SLW46" s="139"/>
      <c r="SLX46" s="139"/>
      <c r="SLY46" s="139"/>
      <c r="SLZ46" s="139"/>
      <c r="SMA46" s="139"/>
      <c r="SMB46" s="139"/>
      <c r="SMC46" s="139"/>
      <c r="SMD46" s="139"/>
      <c r="SME46" s="139"/>
      <c r="SMF46" s="139"/>
      <c r="SMG46" s="139"/>
      <c r="SMH46" s="139"/>
      <c r="SMI46" s="139"/>
      <c r="SMJ46" s="139"/>
      <c r="SMK46" s="139"/>
      <c r="SML46" s="139"/>
      <c r="SMM46" s="139"/>
      <c r="SMN46" s="139"/>
      <c r="SMO46" s="139"/>
      <c r="SMP46" s="139"/>
      <c r="SMQ46" s="139"/>
      <c r="SMR46" s="139"/>
      <c r="SMS46" s="139"/>
      <c r="SMT46" s="139"/>
      <c r="SMU46" s="139"/>
      <c r="SMV46" s="139"/>
      <c r="SMW46" s="139"/>
      <c r="SMX46" s="139"/>
      <c r="SMY46" s="139"/>
      <c r="SMZ46" s="139"/>
      <c r="SNA46" s="139"/>
      <c r="SNB46" s="139"/>
      <c r="SNC46" s="139"/>
      <c r="SND46" s="139"/>
      <c r="SNE46" s="139"/>
      <c r="SNF46" s="139"/>
      <c r="SNG46" s="139"/>
      <c r="SNH46" s="139"/>
      <c r="SNI46" s="139"/>
      <c r="SNJ46" s="139"/>
      <c r="SNK46" s="139"/>
      <c r="SNL46" s="139"/>
      <c r="SNM46" s="139"/>
      <c r="SNN46" s="139"/>
      <c r="SNO46" s="139"/>
      <c r="SNP46" s="139"/>
      <c r="SNQ46" s="139"/>
      <c r="SNR46" s="139"/>
      <c r="SNS46" s="139"/>
      <c r="SNT46" s="139"/>
      <c r="SNU46" s="139"/>
      <c r="SNV46" s="139"/>
      <c r="SNW46" s="139"/>
      <c r="SNX46" s="139"/>
      <c r="SNY46" s="139"/>
      <c r="SNZ46" s="139"/>
      <c r="SOA46" s="139"/>
      <c r="SOB46" s="139"/>
      <c r="SOC46" s="139"/>
      <c r="SOD46" s="139"/>
      <c r="SOE46" s="139"/>
      <c r="SOF46" s="139"/>
      <c r="SOG46" s="139"/>
      <c r="SOH46" s="139"/>
      <c r="SOI46" s="139"/>
      <c r="SOJ46" s="139"/>
      <c r="SOK46" s="139"/>
      <c r="SOL46" s="139"/>
      <c r="SOM46" s="139"/>
      <c r="SON46" s="139"/>
      <c r="SOO46" s="139"/>
      <c r="SOP46" s="139"/>
      <c r="SOQ46" s="139"/>
      <c r="SOR46" s="139"/>
      <c r="SOS46" s="139"/>
      <c r="SOT46" s="139"/>
      <c r="SOU46" s="139"/>
      <c r="SOV46" s="139"/>
      <c r="SOW46" s="139"/>
      <c r="SOX46" s="139"/>
      <c r="SOY46" s="139"/>
      <c r="SOZ46" s="139"/>
      <c r="SPA46" s="139"/>
      <c r="SPB46" s="139"/>
      <c r="SPC46" s="139"/>
      <c r="SPD46" s="139"/>
      <c r="SPE46" s="139"/>
      <c r="SPF46" s="139"/>
      <c r="SPG46" s="139"/>
      <c r="SPH46" s="139"/>
      <c r="SPI46" s="139"/>
      <c r="SPJ46" s="139"/>
      <c r="SPK46" s="139"/>
      <c r="SPL46" s="139"/>
      <c r="SPM46" s="139"/>
      <c r="SPN46" s="139"/>
      <c r="SPO46" s="139"/>
      <c r="SPP46" s="139"/>
      <c r="SPQ46" s="139"/>
      <c r="SPR46" s="139"/>
      <c r="SPS46" s="139"/>
      <c r="SPT46" s="139"/>
      <c r="SPU46" s="139"/>
      <c r="SPV46" s="139"/>
      <c r="SPW46" s="139"/>
      <c r="SPX46" s="139"/>
      <c r="SPY46" s="139"/>
      <c r="SPZ46" s="139"/>
      <c r="SQA46" s="139"/>
      <c r="SQB46" s="139"/>
      <c r="SQC46" s="139"/>
      <c r="SQD46" s="139"/>
      <c r="SQE46" s="139"/>
      <c r="SQF46" s="139"/>
      <c r="SQG46" s="139"/>
      <c r="SQH46" s="139"/>
      <c r="SQI46" s="139"/>
      <c r="SQJ46" s="139"/>
      <c r="SQK46" s="139"/>
      <c r="SQL46" s="139"/>
      <c r="SQM46" s="139"/>
      <c r="SQN46" s="139"/>
      <c r="SQO46" s="139"/>
      <c r="SQP46" s="139"/>
      <c r="SQQ46" s="139"/>
      <c r="SQR46" s="139"/>
      <c r="SQS46" s="139"/>
      <c r="SQT46" s="139"/>
      <c r="SQU46" s="139"/>
      <c r="SQV46" s="139"/>
      <c r="SQW46" s="139"/>
      <c r="SQX46" s="139"/>
      <c r="SQY46" s="139"/>
      <c r="SQZ46" s="139"/>
      <c r="SRA46" s="139"/>
      <c r="SRB46" s="139"/>
      <c r="SRC46" s="139"/>
      <c r="SRD46" s="139"/>
      <c r="SRE46" s="139"/>
      <c r="SRF46" s="139"/>
      <c r="SRG46" s="139"/>
      <c r="SRH46" s="139"/>
      <c r="SRI46" s="139"/>
      <c r="SRJ46" s="139"/>
      <c r="SRK46" s="139"/>
      <c r="SRL46" s="139"/>
      <c r="SRM46" s="139"/>
      <c r="SRN46" s="139"/>
      <c r="SRO46" s="139"/>
      <c r="SRP46" s="139"/>
      <c r="SRQ46" s="139"/>
      <c r="SRR46" s="139"/>
      <c r="SRS46" s="139"/>
      <c r="SRT46" s="139"/>
      <c r="SRU46" s="139"/>
      <c r="SRV46" s="139"/>
      <c r="SRW46" s="139"/>
      <c r="SRX46" s="139"/>
      <c r="SRY46" s="139"/>
      <c r="SRZ46" s="139"/>
      <c r="SSA46" s="139"/>
      <c r="SSB46" s="139"/>
      <c r="SSC46" s="139"/>
      <c r="SSD46" s="139"/>
      <c r="SSE46" s="139"/>
      <c r="SSF46" s="139"/>
      <c r="SSG46" s="139"/>
      <c r="SSH46" s="139"/>
      <c r="SSI46" s="139"/>
      <c r="SSJ46" s="139"/>
      <c r="SSK46" s="139"/>
      <c r="SSL46" s="139"/>
      <c r="SSM46" s="139"/>
      <c r="SSN46" s="139"/>
      <c r="SSO46" s="139"/>
      <c r="SSP46" s="139"/>
      <c r="SSQ46" s="139"/>
      <c r="SSR46" s="139"/>
      <c r="SSS46" s="139"/>
      <c r="SST46" s="139"/>
      <c r="SSU46" s="139"/>
      <c r="SSV46" s="139"/>
      <c r="SSW46" s="139"/>
      <c r="SSX46" s="139"/>
      <c r="SSY46" s="139"/>
      <c r="SSZ46" s="139"/>
      <c r="STA46" s="139"/>
      <c r="STB46" s="139"/>
      <c r="STC46" s="139"/>
      <c r="STD46" s="139"/>
      <c r="STE46" s="139"/>
      <c r="STF46" s="139"/>
      <c r="STG46" s="139"/>
      <c r="STH46" s="139"/>
      <c r="STI46" s="139"/>
      <c r="STJ46" s="139"/>
      <c r="STK46" s="139"/>
      <c r="STL46" s="139"/>
      <c r="STM46" s="139"/>
      <c r="STN46" s="139"/>
      <c r="STO46" s="139"/>
      <c r="STP46" s="139"/>
      <c r="STQ46" s="139"/>
      <c r="STR46" s="139"/>
      <c r="STS46" s="139"/>
      <c r="STT46" s="139"/>
      <c r="STU46" s="139"/>
      <c r="STV46" s="139"/>
      <c r="STW46" s="139"/>
      <c r="STX46" s="139"/>
      <c r="STY46" s="139"/>
      <c r="STZ46" s="139"/>
      <c r="SUA46" s="139"/>
      <c r="SUB46" s="139"/>
      <c r="SUC46" s="139"/>
      <c r="SUD46" s="139"/>
      <c r="SUE46" s="139"/>
      <c r="SUF46" s="139"/>
      <c r="SUG46" s="139"/>
      <c r="SUH46" s="139"/>
      <c r="SUI46" s="139"/>
      <c r="SUJ46" s="139"/>
      <c r="SUK46" s="139"/>
      <c r="SUL46" s="139"/>
      <c r="SUM46" s="139"/>
      <c r="SUN46" s="139"/>
      <c r="SUO46" s="139"/>
      <c r="SUP46" s="139"/>
      <c r="SUQ46" s="139"/>
      <c r="SUR46" s="139"/>
      <c r="SUS46" s="139"/>
      <c r="SUT46" s="139"/>
      <c r="SUU46" s="139"/>
      <c r="SUV46" s="139"/>
      <c r="SUW46" s="139"/>
      <c r="SUX46" s="139"/>
      <c r="SUY46" s="139"/>
      <c r="SUZ46" s="139"/>
      <c r="SVA46" s="139"/>
      <c r="SVB46" s="139"/>
      <c r="SVC46" s="139"/>
      <c r="SVD46" s="139"/>
      <c r="SVE46" s="139"/>
      <c r="SVF46" s="139"/>
      <c r="SVG46" s="139"/>
      <c r="SVH46" s="139"/>
      <c r="SVI46" s="139"/>
      <c r="SVJ46" s="139"/>
      <c r="SVK46" s="139"/>
      <c r="SVL46" s="139"/>
      <c r="SVM46" s="139"/>
      <c r="SVN46" s="139"/>
      <c r="SVO46" s="139"/>
      <c r="SVP46" s="139"/>
      <c r="SVQ46" s="139"/>
      <c r="SVR46" s="139"/>
      <c r="SVS46" s="139"/>
      <c r="SVT46" s="139"/>
      <c r="SVU46" s="139"/>
      <c r="SVV46" s="139"/>
      <c r="SVW46" s="139"/>
      <c r="SVX46" s="139"/>
      <c r="SVY46" s="139"/>
      <c r="SVZ46" s="139"/>
      <c r="SWA46" s="139"/>
      <c r="SWB46" s="139"/>
      <c r="SWC46" s="139"/>
      <c r="SWD46" s="139"/>
      <c r="SWE46" s="139"/>
      <c r="SWF46" s="139"/>
      <c r="SWG46" s="139"/>
      <c r="SWH46" s="139"/>
      <c r="SWI46" s="139"/>
      <c r="SWJ46" s="139"/>
      <c r="SWK46" s="139"/>
      <c r="SWL46" s="139"/>
      <c r="SWM46" s="139"/>
      <c r="SWN46" s="139"/>
      <c r="SWO46" s="139"/>
      <c r="SWP46" s="139"/>
      <c r="SWQ46" s="139"/>
      <c r="SWR46" s="139"/>
      <c r="SWS46" s="139"/>
      <c r="SWT46" s="139"/>
      <c r="SWU46" s="139"/>
      <c r="SWV46" s="139"/>
      <c r="SWW46" s="139"/>
      <c r="SWX46" s="139"/>
      <c r="SWY46" s="139"/>
      <c r="SWZ46" s="139"/>
      <c r="SXA46" s="139"/>
      <c r="SXB46" s="139"/>
      <c r="SXC46" s="139"/>
      <c r="SXD46" s="139"/>
      <c r="SXE46" s="139"/>
      <c r="SXF46" s="139"/>
      <c r="SXG46" s="139"/>
      <c r="SXH46" s="139"/>
      <c r="SXI46" s="139"/>
      <c r="SXJ46" s="139"/>
      <c r="SXK46" s="139"/>
      <c r="SXL46" s="139"/>
      <c r="SXM46" s="139"/>
      <c r="SXN46" s="139"/>
      <c r="SXO46" s="139"/>
      <c r="SXP46" s="139"/>
      <c r="SXQ46" s="139"/>
      <c r="SXR46" s="139"/>
      <c r="SXS46" s="139"/>
      <c r="SXT46" s="139"/>
      <c r="SXU46" s="139"/>
      <c r="SXV46" s="139"/>
      <c r="SXW46" s="139"/>
      <c r="SXX46" s="139"/>
      <c r="SXY46" s="139"/>
      <c r="SXZ46" s="139"/>
      <c r="SYA46" s="139"/>
      <c r="SYB46" s="139"/>
      <c r="SYC46" s="139"/>
      <c r="SYD46" s="139"/>
      <c r="SYE46" s="139"/>
      <c r="SYF46" s="139"/>
      <c r="SYG46" s="139"/>
      <c r="SYH46" s="139"/>
      <c r="SYI46" s="139"/>
      <c r="SYJ46" s="139"/>
      <c r="SYK46" s="139"/>
      <c r="SYL46" s="139"/>
      <c r="SYM46" s="139"/>
      <c r="SYN46" s="139"/>
      <c r="SYO46" s="139"/>
      <c r="SYP46" s="139"/>
      <c r="SYQ46" s="139"/>
      <c r="SYR46" s="139"/>
      <c r="SYS46" s="139"/>
      <c r="SYT46" s="139"/>
      <c r="SYU46" s="139"/>
      <c r="SYV46" s="139"/>
      <c r="SYW46" s="139"/>
      <c r="SYX46" s="139"/>
      <c r="SYY46" s="139"/>
      <c r="SYZ46" s="139"/>
      <c r="SZA46" s="139"/>
      <c r="SZB46" s="139"/>
      <c r="SZC46" s="139"/>
      <c r="SZD46" s="139"/>
      <c r="SZE46" s="139"/>
      <c r="SZF46" s="139"/>
      <c r="SZG46" s="139"/>
      <c r="SZH46" s="139"/>
      <c r="SZI46" s="139"/>
      <c r="SZJ46" s="139"/>
      <c r="SZK46" s="139"/>
      <c r="SZL46" s="139"/>
      <c r="SZM46" s="139"/>
      <c r="SZN46" s="139"/>
      <c r="SZO46" s="139"/>
      <c r="SZP46" s="139"/>
      <c r="SZQ46" s="139"/>
      <c r="SZR46" s="139"/>
      <c r="SZS46" s="139"/>
      <c r="SZT46" s="139"/>
      <c r="SZU46" s="139"/>
      <c r="SZV46" s="139"/>
      <c r="SZW46" s="139"/>
      <c r="SZX46" s="139"/>
      <c r="SZY46" s="139"/>
      <c r="SZZ46" s="139"/>
      <c r="TAA46" s="139"/>
      <c r="TAB46" s="139"/>
      <c r="TAC46" s="139"/>
      <c r="TAD46" s="139"/>
      <c r="TAE46" s="139"/>
      <c r="TAF46" s="139"/>
      <c r="TAG46" s="139"/>
      <c r="TAH46" s="139"/>
      <c r="TAI46" s="139"/>
      <c r="TAJ46" s="139"/>
      <c r="TAK46" s="139"/>
      <c r="TAL46" s="139"/>
      <c r="TAM46" s="139"/>
      <c r="TAN46" s="139"/>
      <c r="TAO46" s="139"/>
      <c r="TAP46" s="139"/>
      <c r="TAQ46" s="139"/>
      <c r="TAR46" s="139"/>
      <c r="TAS46" s="139"/>
      <c r="TAT46" s="139"/>
      <c r="TAU46" s="139"/>
      <c r="TAV46" s="139"/>
      <c r="TAW46" s="139"/>
      <c r="TAX46" s="139"/>
      <c r="TAY46" s="139"/>
      <c r="TAZ46" s="139"/>
      <c r="TBA46" s="139"/>
      <c r="TBB46" s="139"/>
      <c r="TBC46" s="139"/>
      <c r="TBD46" s="139"/>
      <c r="TBE46" s="139"/>
      <c r="TBF46" s="139"/>
      <c r="TBG46" s="139"/>
      <c r="TBH46" s="139"/>
      <c r="TBI46" s="139"/>
      <c r="TBJ46" s="139"/>
      <c r="TBK46" s="139"/>
      <c r="TBL46" s="139"/>
      <c r="TBM46" s="139"/>
      <c r="TBN46" s="139"/>
      <c r="TBO46" s="139"/>
      <c r="TBP46" s="139"/>
      <c r="TBQ46" s="139"/>
      <c r="TBR46" s="139"/>
      <c r="TBS46" s="139"/>
      <c r="TBT46" s="139"/>
      <c r="TBU46" s="139"/>
      <c r="TBV46" s="139"/>
      <c r="TBW46" s="139"/>
      <c r="TBX46" s="139"/>
      <c r="TBY46" s="139"/>
      <c r="TBZ46" s="139"/>
      <c r="TCA46" s="139"/>
      <c r="TCB46" s="139"/>
      <c r="TCC46" s="139"/>
      <c r="TCD46" s="139"/>
      <c r="TCE46" s="139"/>
      <c r="TCF46" s="139"/>
      <c r="TCG46" s="139"/>
      <c r="TCH46" s="139"/>
      <c r="TCI46" s="139"/>
      <c r="TCJ46" s="139"/>
      <c r="TCK46" s="139"/>
      <c r="TCL46" s="139"/>
      <c r="TCM46" s="139"/>
      <c r="TCN46" s="139"/>
      <c r="TCO46" s="139"/>
      <c r="TCP46" s="139"/>
      <c r="TCQ46" s="139"/>
      <c r="TCR46" s="139"/>
      <c r="TCS46" s="139"/>
      <c r="TCT46" s="139"/>
      <c r="TCU46" s="139"/>
      <c r="TCV46" s="139"/>
      <c r="TCW46" s="139"/>
      <c r="TCX46" s="139"/>
      <c r="TCY46" s="139"/>
      <c r="TCZ46" s="139"/>
      <c r="TDA46" s="139"/>
      <c r="TDB46" s="139"/>
      <c r="TDC46" s="139"/>
      <c r="TDD46" s="139"/>
      <c r="TDE46" s="139"/>
      <c r="TDF46" s="139"/>
      <c r="TDG46" s="139"/>
      <c r="TDH46" s="139"/>
      <c r="TDI46" s="139"/>
      <c r="TDJ46" s="139"/>
      <c r="TDK46" s="139"/>
      <c r="TDL46" s="139"/>
      <c r="TDM46" s="139"/>
      <c r="TDN46" s="139"/>
      <c r="TDO46" s="139"/>
      <c r="TDP46" s="139"/>
      <c r="TDQ46" s="139"/>
      <c r="TDR46" s="139"/>
      <c r="TDS46" s="139"/>
      <c r="TDT46" s="139"/>
      <c r="TDU46" s="139"/>
      <c r="TDV46" s="139"/>
      <c r="TDW46" s="139"/>
      <c r="TDX46" s="139"/>
      <c r="TDY46" s="139"/>
      <c r="TDZ46" s="139"/>
      <c r="TEA46" s="139"/>
      <c r="TEB46" s="139"/>
      <c r="TEC46" s="139"/>
      <c r="TED46" s="139"/>
      <c r="TEE46" s="139"/>
      <c r="TEF46" s="139"/>
      <c r="TEG46" s="139"/>
      <c r="TEH46" s="139"/>
      <c r="TEI46" s="139"/>
      <c r="TEJ46" s="139"/>
      <c r="TEK46" s="139"/>
      <c r="TEL46" s="139"/>
      <c r="TEM46" s="139"/>
      <c r="TEN46" s="139"/>
      <c r="TEO46" s="139"/>
      <c r="TEP46" s="139"/>
      <c r="TEQ46" s="139"/>
      <c r="TER46" s="139"/>
      <c r="TES46" s="139"/>
      <c r="TET46" s="139"/>
      <c r="TEU46" s="139"/>
      <c r="TEV46" s="139"/>
      <c r="TEW46" s="139"/>
      <c r="TEX46" s="139"/>
      <c r="TEY46" s="139"/>
      <c r="TEZ46" s="139"/>
      <c r="TFA46" s="139"/>
      <c r="TFB46" s="139"/>
      <c r="TFC46" s="139"/>
      <c r="TFD46" s="139"/>
      <c r="TFE46" s="139"/>
      <c r="TFF46" s="139"/>
      <c r="TFG46" s="139"/>
      <c r="TFH46" s="139"/>
      <c r="TFI46" s="139"/>
      <c r="TFJ46" s="139"/>
      <c r="TFK46" s="139"/>
      <c r="TFL46" s="139"/>
      <c r="TFM46" s="139"/>
      <c r="TFN46" s="139"/>
      <c r="TFO46" s="139"/>
      <c r="TFP46" s="139"/>
      <c r="TFQ46" s="139"/>
      <c r="TFR46" s="139"/>
      <c r="TFS46" s="139"/>
      <c r="TFT46" s="139"/>
      <c r="TFU46" s="139"/>
      <c r="TFV46" s="139"/>
      <c r="TFW46" s="139"/>
      <c r="TFX46" s="139"/>
      <c r="TFY46" s="139"/>
      <c r="TFZ46" s="139"/>
      <c r="TGA46" s="139"/>
      <c r="TGB46" s="139"/>
      <c r="TGC46" s="139"/>
      <c r="TGD46" s="139"/>
      <c r="TGE46" s="139"/>
      <c r="TGF46" s="139"/>
      <c r="TGG46" s="139"/>
      <c r="TGH46" s="139"/>
      <c r="TGI46" s="139"/>
      <c r="TGJ46" s="139"/>
      <c r="TGK46" s="139"/>
      <c r="TGL46" s="139"/>
      <c r="TGM46" s="139"/>
      <c r="TGN46" s="139"/>
      <c r="TGO46" s="139"/>
      <c r="TGP46" s="139"/>
      <c r="TGQ46" s="139"/>
      <c r="TGR46" s="139"/>
      <c r="TGS46" s="139"/>
      <c r="TGT46" s="139"/>
      <c r="TGU46" s="139"/>
      <c r="TGV46" s="139"/>
      <c r="TGW46" s="139"/>
      <c r="TGX46" s="139"/>
      <c r="TGY46" s="139"/>
      <c r="TGZ46" s="139"/>
      <c r="THA46" s="139"/>
      <c r="THB46" s="139"/>
      <c r="THC46" s="139"/>
      <c r="THD46" s="139"/>
      <c r="THE46" s="139"/>
      <c r="THF46" s="139"/>
      <c r="THG46" s="139"/>
      <c r="THH46" s="139"/>
      <c r="THI46" s="139"/>
      <c r="THJ46" s="139"/>
      <c r="THK46" s="139"/>
      <c r="THL46" s="139"/>
      <c r="THM46" s="139"/>
      <c r="THN46" s="139"/>
      <c r="THO46" s="139"/>
      <c r="THP46" s="139"/>
      <c r="THQ46" s="139"/>
      <c r="THR46" s="139"/>
      <c r="THS46" s="139"/>
      <c r="THT46" s="139"/>
      <c r="THU46" s="139"/>
      <c r="THV46" s="139"/>
      <c r="THW46" s="139"/>
      <c r="THX46" s="139"/>
      <c r="THY46" s="139"/>
      <c r="THZ46" s="139"/>
      <c r="TIA46" s="139"/>
      <c r="TIB46" s="139"/>
      <c r="TIC46" s="139"/>
      <c r="TID46" s="139"/>
      <c r="TIE46" s="139"/>
      <c r="TIF46" s="139"/>
      <c r="TIG46" s="139"/>
      <c r="TIH46" s="139"/>
      <c r="TII46" s="139"/>
      <c r="TIJ46" s="139"/>
      <c r="TIK46" s="139"/>
      <c r="TIL46" s="139"/>
      <c r="TIM46" s="139"/>
      <c r="TIN46" s="139"/>
      <c r="TIO46" s="139"/>
      <c r="TIP46" s="139"/>
      <c r="TIQ46" s="139"/>
      <c r="TIR46" s="139"/>
      <c r="TIS46" s="139"/>
      <c r="TIT46" s="139"/>
      <c r="TIU46" s="139"/>
      <c r="TIV46" s="139"/>
      <c r="TIW46" s="139"/>
      <c r="TIX46" s="139"/>
      <c r="TIY46" s="139"/>
      <c r="TIZ46" s="139"/>
      <c r="TJA46" s="139"/>
      <c r="TJB46" s="139"/>
      <c r="TJC46" s="139"/>
      <c r="TJD46" s="139"/>
      <c r="TJE46" s="139"/>
      <c r="TJF46" s="139"/>
      <c r="TJG46" s="139"/>
      <c r="TJH46" s="139"/>
      <c r="TJI46" s="139"/>
      <c r="TJJ46" s="139"/>
      <c r="TJK46" s="139"/>
      <c r="TJL46" s="139"/>
      <c r="TJM46" s="139"/>
      <c r="TJN46" s="139"/>
      <c r="TJO46" s="139"/>
      <c r="TJP46" s="139"/>
      <c r="TJQ46" s="139"/>
      <c r="TJR46" s="139"/>
      <c r="TJS46" s="139"/>
      <c r="TJT46" s="139"/>
      <c r="TJU46" s="139"/>
      <c r="TJV46" s="139"/>
      <c r="TJW46" s="139"/>
      <c r="TJX46" s="139"/>
      <c r="TJY46" s="139"/>
      <c r="TJZ46" s="139"/>
      <c r="TKA46" s="139"/>
      <c r="TKB46" s="139"/>
      <c r="TKC46" s="139"/>
      <c r="TKD46" s="139"/>
      <c r="TKE46" s="139"/>
      <c r="TKF46" s="139"/>
      <c r="TKG46" s="139"/>
      <c r="TKH46" s="139"/>
      <c r="TKI46" s="139"/>
      <c r="TKJ46" s="139"/>
      <c r="TKK46" s="139"/>
      <c r="TKL46" s="139"/>
      <c r="TKM46" s="139"/>
      <c r="TKN46" s="139"/>
      <c r="TKO46" s="139"/>
      <c r="TKP46" s="139"/>
      <c r="TKQ46" s="139"/>
      <c r="TKR46" s="139"/>
      <c r="TKS46" s="139"/>
      <c r="TKT46" s="139"/>
      <c r="TKU46" s="139"/>
      <c r="TKV46" s="139"/>
      <c r="TKW46" s="139"/>
      <c r="TKX46" s="139"/>
      <c r="TKY46" s="139"/>
      <c r="TKZ46" s="139"/>
      <c r="TLA46" s="139"/>
      <c r="TLB46" s="139"/>
      <c r="TLC46" s="139"/>
      <c r="TLD46" s="139"/>
      <c r="TLE46" s="139"/>
      <c r="TLF46" s="139"/>
      <c r="TLG46" s="139"/>
      <c r="TLH46" s="139"/>
      <c r="TLI46" s="139"/>
      <c r="TLJ46" s="139"/>
      <c r="TLK46" s="139"/>
      <c r="TLL46" s="139"/>
      <c r="TLM46" s="139"/>
      <c r="TLN46" s="139"/>
      <c r="TLO46" s="139"/>
      <c r="TLP46" s="139"/>
      <c r="TLQ46" s="139"/>
      <c r="TLR46" s="139"/>
      <c r="TLS46" s="139"/>
      <c r="TLT46" s="139"/>
      <c r="TLU46" s="139"/>
      <c r="TLV46" s="139"/>
      <c r="TLW46" s="139"/>
      <c r="TLX46" s="139"/>
      <c r="TLY46" s="139"/>
      <c r="TLZ46" s="139"/>
      <c r="TMA46" s="139"/>
      <c r="TMB46" s="139"/>
      <c r="TMC46" s="139"/>
      <c r="TMD46" s="139"/>
      <c r="TME46" s="139"/>
      <c r="TMF46" s="139"/>
      <c r="TMG46" s="139"/>
      <c r="TMH46" s="139"/>
      <c r="TMI46" s="139"/>
      <c r="TMJ46" s="139"/>
      <c r="TMK46" s="139"/>
      <c r="TML46" s="139"/>
      <c r="TMM46" s="139"/>
      <c r="TMN46" s="139"/>
      <c r="TMO46" s="139"/>
      <c r="TMP46" s="139"/>
      <c r="TMQ46" s="139"/>
      <c r="TMR46" s="139"/>
      <c r="TMS46" s="139"/>
      <c r="TMT46" s="139"/>
      <c r="TMU46" s="139"/>
      <c r="TMV46" s="139"/>
      <c r="TMW46" s="139"/>
      <c r="TMX46" s="139"/>
      <c r="TMY46" s="139"/>
      <c r="TMZ46" s="139"/>
      <c r="TNA46" s="139"/>
      <c r="TNB46" s="139"/>
      <c r="TNC46" s="139"/>
      <c r="TND46" s="139"/>
      <c r="TNE46" s="139"/>
      <c r="TNF46" s="139"/>
      <c r="TNG46" s="139"/>
      <c r="TNH46" s="139"/>
      <c r="TNI46" s="139"/>
      <c r="TNJ46" s="139"/>
      <c r="TNK46" s="139"/>
      <c r="TNL46" s="139"/>
      <c r="TNM46" s="139"/>
      <c r="TNN46" s="139"/>
      <c r="TNO46" s="139"/>
      <c r="TNP46" s="139"/>
      <c r="TNQ46" s="139"/>
      <c r="TNR46" s="139"/>
      <c r="TNS46" s="139"/>
      <c r="TNT46" s="139"/>
      <c r="TNU46" s="139"/>
      <c r="TNV46" s="139"/>
      <c r="TNW46" s="139"/>
      <c r="TNX46" s="139"/>
      <c r="TNY46" s="139"/>
      <c r="TNZ46" s="139"/>
      <c r="TOA46" s="139"/>
      <c r="TOB46" s="139"/>
      <c r="TOC46" s="139"/>
      <c r="TOD46" s="139"/>
      <c r="TOE46" s="139"/>
      <c r="TOF46" s="139"/>
      <c r="TOG46" s="139"/>
      <c r="TOH46" s="139"/>
      <c r="TOI46" s="139"/>
      <c r="TOJ46" s="139"/>
      <c r="TOK46" s="139"/>
      <c r="TOL46" s="139"/>
      <c r="TOM46" s="139"/>
      <c r="TON46" s="139"/>
      <c r="TOO46" s="139"/>
      <c r="TOP46" s="139"/>
      <c r="TOQ46" s="139"/>
      <c r="TOR46" s="139"/>
      <c r="TOS46" s="139"/>
      <c r="TOT46" s="139"/>
      <c r="TOU46" s="139"/>
      <c r="TOV46" s="139"/>
      <c r="TOW46" s="139"/>
      <c r="TOX46" s="139"/>
      <c r="TOY46" s="139"/>
      <c r="TOZ46" s="139"/>
      <c r="TPA46" s="139"/>
      <c r="TPB46" s="139"/>
      <c r="TPC46" s="139"/>
      <c r="TPD46" s="139"/>
      <c r="TPE46" s="139"/>
      <c r="TPF46" s="139"/>
      <c r="TPG46" s="139"/>
      <c r="TPH46" s="139"/>
      <c r="TPI46" s="139"/>
      <c r="TPJ46" s="139"/>
      <c r="TPK46" s="139"/>
      <c r="TPL46" s="139"/>
      <c r="TPM46" s="139"/>
      <c r="TPN46" s="139"/>
      <c r="TPO46" s="139"/>
      <c r="TPP46" s="139"/>
      <c r="TPQ46" s="139"/>
      <c r="TPR46" s="139"/>
      <c r="TPS46" s="139"/>
      <c r="TPT46" s="139"/>
      <c r="TPU46" s="139"/>
      <c r="TPV46" s="139"/>
      <c r="TPW46" s="139"/>
      <c r="TPX46" s="139"/>
      <c r="TPY46" s="139"/>
      <c r="TPZ46" s="139"/>
      <c r="TQA46" s="139"/>
      <c r="TQB46" s="139"/>
      <c r="TQC46" s="139"/>
      <c r="TQD46" s="139"/>
      <c r="TQE46" s="139"/>
      <c r="TQF46" s="139"/>
      <c r="TQG46" s="139"/>
      <c r="TQH46" s="139"/>
      <c r="TQI46" s="139"/>
      <c r="TQJ46" s="139"/>
      <c r="TQK46" s="139"/>
      <c r="TQL46" s="139"/>
      <c r="TQM46" s="139"/>
      <c r="TQN46" s="139"/>
      <c r="TQO46" s="139"/>
      <c r="TQP46" s="139"/>
      <c r="TQQ46" s="139"/>
      <c r="TQR46" s="139"/>
      <c r="TQS46" s="139"/>
      <c r="TQT46" s="139"/>
      <c r="TQU46" s="139"/>
      <c r="TQV46" s="139"/>
      <c r="TQW46" s="139"/>
      <c r="TQX46" s="139"/>
      <c r="TQY46" s="139"/>
      <c r="TQZ46" s="139"/>
      <c r="TRA46" s="139"/>
      <c r="TRB46" s="139"/>
      <c r="TRC46" s="139"/>
      <c r="TRD46" s="139"/>
      <c r="TRE46" s="139"/>
      <c r="TRF46" s="139"/>
      <c r="TRG46" s="139"/>
      <c r="TRH46" s="139"/>
      <c r="TRI46" s="139"/>
      <c r="TRJ46" s="139"/>
      <c r="TRK46" s="139"/>
      <c r="TRL46" s="139"/>
      <c r="TRM46" s="139"/>
      <c r="TRN46" s="139"/>
      <c r="TRO46" s="139"/>
      <c r="TRP46" s="139"/>
      <c r="TRQ46" s="139"/>
      <c r="TRR46" s="139"/>
      <c r="TRS46" s="139"/>
      <c r="TRT46" s="139"/>
      <c r="TRU46" s="139"/>
      <c r="TRV46" s="139"/>
      <c r="TRW46" s="139"/>
      <c r="TRX46" s="139"/>
      <c r="TRY46" s="139"/>
      <c r="TRZ46" s="139"/>
      <c r="TSA46" s="139"/>
      <c r="TSB46" s="139"/>
      <c r="TSC46" s="139"/>
      <c r="TSD46" s="139"/>
      <c r="TSE46" s="139"/>
      <c r="TSF46" s="139"/>
      <c r="TSG46" s="139"/>
      <c r="TSH46" s="139"/>
      <c r="TSI46" s="139"/>
      <c r="TSJ46" s="139"/>
      <c r="TSK46" s="139"/>
      <c r="TSL46" s="139"/>
      <c r="TSM46" s="139"/>
      <c r="TSN46" s="139"/>
      <c r="TSO46" s="139"/>
      <c r="TSP46" s="139"/>
      <c r="TSQ46" s="139"/>
      <c r="TSR46" s="139"/>
      <c r="TSS46" s="139"/>
      <c r="TST46" s="139"/>
      <c r="TSU46" s="139"/>
      <c r="TSV46" s="139"/>
      <c r="TSW46" s="139"/>
      <c r="TSX46" s="139"/>
      <c r="TSY46" s="139"/>
      <c r="TSZ46" s="139"/>
      <c r="TTA46" s="139"/>
      <c r="TTB46" s="139"/>
      <c r="TTC46" s="139"/>
      <c r="TTD46" s="139"/>
      <c r="TTE46" s="139"/>
      <c r="TTF46" s="139"/>
      <c r="TTG46" s="139"/>
      <c r="TTH46" s="139"/>
      <c r="TTI46" s="139"/>
      <c r="TTJ46" s="139"/>
      <c r="TTK46" s="139"/>
      <c r="TTL46" s="139"/>
      <c r="TTM46" s="139"/>
      <c r="TTN46" s="139"/>
      <c r="TTO46" s="139"/>
      <c r="TTP46" s="139"/>
      <c r="TTQ46" s="139"/>
      <c r="TTR46" s="139"/>
      <c r="TTS46" s="139"/>
      <c r="TTT46" s="139"/>
      <c r="TTU46" s="139"/>
      <c r="TTV46" s="139"/>
      <c r="TTW46" s="139"/>
      <c r="TTX46" s="139"/>
      <c r="TTY46" s="139"/>
      <c r="TTZ46" s="139"/>
      <c r="TUA46" s="139"/>
      <c r="TUB46" s="139"/>
      <c r="TUC46" s="139"/>
      <c r="TUD46" s="139"/>
      <c r="TUE46" s="139"/>
      <c r="TUF46" s="139"/>
      <c r="TUG46" s="139"/>
      <c r="TUH46" s="139"/>
      <c r="TUI46" s="139"/>
      <c r="TUJ46" s="139"/>
      <c r="TUK46" s="139"/>
      <c r="TUL46" s="139"/>
      <c r="TUM46" s="139"/>
      <c r="TUN46" s="139"/>
      <c r="TUO46" s="139"/>
      <c r="TUP46" s="139"/>
      <c r="TUQ46" s="139"/>
      <c r="TUR46" s="139"/>
      <c r="TUS46" s="139"/>
      <c r="TUT46" s="139"/>
      <c r="TUU46" s="139"/>
      <c r="TUV46" s="139"/>
      <c r="TUW46" s="139"/>
      <c r="TUX46" s="139"/>
      <c r="TUY46" s="139"/>
      <c r="TUZ46" s="139"/>
      <c r="TVA46" s="139"/>
      <c r="TVB46" s="139"/>
      <c r="TVC46" s="139"/>
      <c r="TVD46" s="139"/>
      <c r="TVE46" s="139"/>
      <c r="TVF46" s="139"/>
      <c r="TVG46" s="139"/>
      <c r="TVH46" s="139"/>
      <c r="TVI46" s="139"/>
      <c r="TVJ46" s="139"/>
      <c r="TVK46" s="139"/>
      <c r="TVL46" s="139"/>
      <c r="TVM46" s="139"/>
      <c r="TVN46" s="139"/>
      <c r="TVO46" s="139"/>
      <c r="TVP46" s="139"/>
      <c r="TVQ46" s="139"/>
      <c r="TVR46" s="139"/>
      <c r="TVS46" s="139"/>
      <c r="TVT46" s="139"/>
      <c r="TVU46" s="139"/>
      <c r="TVV46" s="139"/>
      <c r="TVW46" s="139"/>
      <c r="TVX46" s="139"/>
      <c r="TVY46" s="139"/>
      <c r="TVZ46" s="139"/>
      <c r="TWA46" s="139"/>
      <c r="TWB46" s="139"/>
      <c r="TWC46" s="139"/>
      <c r="TWD46" s="139"/>
      <c r="TWE46" s="139"/>
      <c r="TWF46" s="139"/>
      <c r="TWG46" s="139"/>
      <c r="TWH46" s="139"/>
      <c r="TWI46" s="139"/>
      <c r="TWJ46" s="139"/>
      <c r="TWK46" s="139"/>
      <c r="TWL46" s="139"/>
      <c r="TWM46" s="139"/>
      <c r="TWN46" s="139"/>
      <c r="TWO46" s="139"/>
      <c r="TWP46" s="139"/>
      <c r="TWQ46" s="139"/>
      <c r="TWR46" s="139"/>
      <c r="TWS46" s="139"/>
      <c r="TWT46" s="139"/>
      <c r="TWU46" s="139"/>
      <c r="TWV46" s="139"/>
      <c r="TWW46" s="139"/>
      <c r="TWX46" s="139"/>
      <c r="TWY46" s="139"/>
      <c r="TWZ46" s="139"/>
      <c r="TXA46" s="139"/>
      <c r="TXB46" s="139"/>
      <c r="TXC46" s="139"/>
      <c r="TXD46" s="139"/>
      <c r="TXE46" s="139"/>
      <c r="TXF46" s="139"/>
      <c r="TXG46" s="139"/>
      <c r="TXH46" s="139"/>
      <c r="TXI46" s="139"/>
      <c r="TXJ46" s="139"/>
      <c r="TXK46" s="139"/>
      <c r="TXL46" s="139"/>
      <c r="TXM46" s="139"/>
      <c r="TXN46" s="139"/>
      <c r="TXO46" s="139"/>
      <c r="TXP46" s="139"/>
      <c r="TXQ46" s="139"/>
      <c r="TXR46" s="139"/>
      <c r="TXS46" s="139"/>
      <c r="TXT46" s="139"/>
      <c r="TXU46" s="139"/>
      <c r="TXV46" s="139"/>
      <c r="TXW46" s="139"/>
      <c r="TXX46" s="139"/>
      <c r="TXY46" s="139"/>
      <c r="TXZ46" s="139"/>
      <c r="TYA46" s="139"/>
      <c r="TYB46" s="139"/>
      <c r="TYC46" s="139"/>
      <c r="TYD46" s="139"/>
      <c r="TYE46" s="139"/>
      <c r="TYF46" s="139"/>
      <c r="TYG46" s="139"/>
      <c r="TYH46" s="139"/>
      <c r="TYI46" s="139"/>
      <c r="TYJ46" s="139"/>
      <c r="TYK46" s="139"/>
      <c r="TYL46" s="139"/>
      <c r="TYM46" s="139"/>
      <c r="TYN46" s="139"/>
      <c r="TYO46" s="139"/>
      <c r="TYP46" s="139"/>
      <c r="TYQ46" s="139"/>
      <c r="TYR46" s="139"/>
      <c r="TYS46" s="139"/>
      <c r="TYT46" s="139"/>
      <c r="TYU46" s="139"/>
      <c r="TYV46" s="139"/>
      <c r="TYW46" s="139"/>
      <c r="TYX46" s="139"/>
      <c r="TYY46" s="139"/>
      <c r="TYZ46" s="139"/>
      <c r="TZA46" s="139"/>
      <c r="TZB46" s="139"/>
      <c r="TZC46" s="139"/>
      <c r="TZD46" s="139"/>
      <c r="TZE46" s="139"/>
      <c r="TZF46" s="139"/>
      <c r="TZG46" s="139"/>
      <c r="TZH46" s="139"/>
      <c r="TZI46" s="139"/>
      <c r="TZJ46" s="139"/>
      <c r="TZK46" s="139"/>
      <c r="TZL46" s="139"/>
      <c r="TZM46" s="139"/>
      <c r="TZN46" s="139"/>
      <c r="TZO46" s="139"/>
      <c r="TZP46" s="139"/>
      <c r="TZQ46" s="139"/>
      <c r="TZR46" s="139"/>
      <c r="TZS46" s="139"/>
      <c r="TZT46" s="139"/>
      <c r="TZU46" s="139"/>
      <c r="TZV46" s="139"/>
      <c r="TZW46" s="139"/>
      <c r="TZX46" s="139"/>
      <c r="TZY46" s="139"/>
      <c r="TZZ46" s="139"/>
      <c r="UAA46" s="139"/>
      <c r="UAB46" s="139"/>
      <c r="UAC46" s="139"/>
      <c r="UAD46" s="139"/>
      <c r="UAE46" s="139"/>
      <c r="UAF46" s="139"/>
      <c r="UAG46" s="139"/>
      <c r="UAH46" s="139"/>
      <c r="UAI46" s="139"/>
      <c r="UAJ46" s="139"/>
      <c r="UAK46" s="139"/>
      <c r="UAL46" s="139"/>
      <c r="UAM46" s="139"/>
      <c r="UAN46" s="139"/>
      <c r="UAO46" s="139"/>
      <c r="UAP46" s="139"/>
      <c r="UAQ46" s="139"/>
      <c r="UAR46" s="139"/>
      <c r="UAS46" s="139"/>
      <c r="UAT46" s="139"/>
      <c r="UAU46" s="139"/>
      <c r="UAV46" s="139"/>
      <c r="UAW46" s="139"/>
      <c r="UAX46" s="139"/>
      <c r="UAY46" s="139"/>
      <c r="UAZ46" s="139"/>
      <c r="UBA46" s="139"/>
      <c r="UBB46" s="139"/>
      <c r="UBC46" s="139"/>
      <c r="UBD46" s="139"/>
      <c r="UBE46" s="139"/>
      <c r="UBF46" s="139"/>
      <c r="UBG46" s="139"/>
      <c r="UBH46" s="139"/>
      <c r="UBI46" s="139"/>
      <c r="UBJ46" s="139"/>
      <c r="UBK46" s="139"/>
      <c r="UBL46" s="139"/>
      <c r="UBM46" s="139"/>
      <c r="UBN46" s="139"/>
      <c r="UBO46" s="139"/>
      <c r="UBP46" s="139"/>
      <c r="UBQ46" s="139"/>
      <c r="UBR46" s="139"/>
      <c r="UBS46" s="139"/>
      <c r="UBT46" s="139"/>
      <c r="UBU46" s="139"/>
      <c r="UBV46" s="139"/>
      <c r="UBW46" s="139"/>
      <c r="UBX46" s="139"/>
      <c r="UBY46" s="139"/>
      <c r="UBZ46" s="139"/>
      <c r="UCA46" s="139"/>
      <c r="UCB46" s="139"/>
      <c r="UCC46" s="139"/>
      <c r="UCD46" s="139"/>
      <c r="UCE46" s="139"/>
      <c r="UCF46" s="139"/>
      <c r="UCG46" s="139"/>
      <c r="UCH46" s="139"/>
      <c r="UCI46" s="139"/>
      <c r="UCJ46" s="139"/>
      <c r="UCK46" s="139"/>
      <c r="UCL46" s="139"/>
      <c r="UCM46" s="139"/>
      <c r="UCN46" s="139"/>
      <c r="UCO46" s="139"/>
      <c r="UCP46" s="139"/>
      <c r="UCQ46" s="139"/>
      <c r="UCR46" s="139"/>
      <c r="UCS46" s="139"/>
      <c r="UCT46" s="139"/>
      <c r="UCU46" s="139"/>
      <c r="UCV46" s="139"/>
      <c r="UCW46" s="139"/>
      <c r="UCX46" s="139"/>
      <c r="UCY46" s="139"/>
      <c r="UCZ46" s="139"/>
      <c r="UDA46" s="139"/>
      <c r="UDB46" s="139"/>
      <c r="UDC46" s="139"/>
      <c r="UDD46" s="139"/>
      <c r="UDE46" s="139"/>
      <c r="UDF46" s="139"/>
      <c r="UDG46" s="139"/>
      <c r="UDH46" s="139"/>
      <c r="UDI46" s="139"/>
      <c r="UDJ46" s="139"/>
      <c r="UDK46" s="139"/>
      <c r="UDL46" s="139"/>
      <c r="UDM46" s="139"/>
      <c r="UDN46" s="139"/>
      <c r="UDO46" s="139"/>
      <c r="UDP46" s="139"/>
      <c r="UDQ46" s="139"/>
      <c r="UDR46" s="139"/>
      <c r="UDS46" s="139"/>
      <c r="UDT46" s="139"/>
      <c r="UDU46" s="139"/>
      <c r="UDV46" s="139"/>
      <c r="UDW46" s="139"/>
      <c r="UDX46" s="139"/>
      <c r="UDY46" s="139"/>
      <c r="UDZ46" s="139"/>
      <c r="UEA46" s="139"/>
      <c r="UEB46" s="139"/>
      <c r="UEC46" s="139"/>
      <c r="UED46" s="139"/>
      <c r="UEE46" s="139"/>
      <c r="UEF46" s="139"/>
      <c r="UEG46" s="139"/>
      <c r="UEH46" s="139"/>
      <c r="UEI46" s="139"/>
      <c r="UEJ46" s="139"/>
      <c r="UEK46" s="139"/>
      <c r="UEL46" s="139"/>
      <c r="UEM46" s="139"/>
      <c r="UEN46" s="139"/>
      <c r="UEO46" s="139"/>
      <c r="UEP46" s="139"/>
      <c r="UEQ46" s="139"/>
      <c r="UER46" s="139"/>
      <c r="UES46" s="139"/>
      <c r="UET46" s="139"/>
      <c r="UEU46" s="139"/>
      <c r="UEV46" s="139"/>
      <c r="UEW46" s="139"/>
      <c r="UEX46" s="139"/>
      <c r="UEY46" s="139"/>
      <c r="UEZ46" s="139"/>
      <c r="UFA46" s="139"/>
      <c r="UFB46" s="139"/>
      <c r="UFC46" s="139"/>
      <c r="UFD46" s="139"/>
      <c r="UFE46" s="139"/>
      <c r="UFF46" s="139"/>
      <c r="UFG46" s="139"/>
      <c r="UFH46" s="139"/>
      <c r="UFI46" s="139"/>
      <c r="UFJ46" s="139"/>
      <c r="UFK46" s="139"/>
      <c r="UFL46" s="139"/>
      <c r="UFM46" s="139"/>
      <c r="UFN46" s="139"/>
      <c r="UFO46" s="139"/>
      <c r="UFP46" s="139"/>
      <c r="UFQ46" s="139"/>
      <c r="UFR46" s="139"/>
      <c r="UFS46" s="139"/>
      <c r="UFT46" s="139"/>
      <c r="UFU46" s="139"/>
      <c r="UFV46" s="139"/>
      <c r="UFW46" s="139"/>
      <c r="UFX46" s="139"/>
      <c r="UFY46" s="139"/>
      <c r="UFZ46" s="139"/>
      <c r="UGA46" s="139"/>
      <c r="UGB46" s="139"/>
      <c r="UGC46" s="139"/>
      <c r="UGD46" s="139"/>
      <c r="UGE46" s="139"/>
      <c r="UGF46" s="139"/>
      <c r="UGG46" s="139"/>
      <c r="UGH46" s="139"/>
      <c r="UGI46" s="139"/>
      <c r="UGJ46" s="139"/>
      <c r="UGK46" s="139"/>
      <c r="UGL46" s="139"/>
      <c r="UGM46" s="139"/>
      <c r="UGN46" s="139"/>
      <c r="UGO46" s="139"/>
      <c r="UGP46" s="139"/>
      <c r="UGQ46" s="139"/>
      <c r="UGR46" s="139"/>
      <c r="UGS46" s="139"/>
      <c r="UGT46" s="139"/>
      <c r="UGU46" s="139"/>
      <c r="UGV46" s="139"/>
      <c r="UGW46" s="139"/>
      <c r="UGX46" s="139"/>
      <c r="UGY46" s="139"/>
      <c r="UGZ46" s="139"/>
      <c r="UHA46" s="139"/>
      <c r="UHB46" s="139"/>
      <c r="UHC46" s="139"/>
      <c r="UHD46" s="139"/>
      <c r="UHE46" s="139"/>
      <c r="UHF46" s="139"/>
      <c r="UHG46" s="139"/>
      <c r="UHH46" s="139"/>
      <c r="UHI46" s="139"/>
      <c r="UHJ46" s="139"/>
      <c r="UHK46" s="139"/>
      <c r="UHL46" s="139"/>
      <c r="UHM46" s="139"/>
      <c r="UHN46" s="139"/>
      <c r="UHO46" s="139"/>
      <c r="UHP46" s="139"/>
      <c r="UHQ46" s="139"/>
      <c r="UHR46" s="139"/>
      <c r="UHS46" s="139"/>
      <c r="UHT46" s="139"/>
      <c r="UHU46" s="139"/>
      <c r="UHV46" s="139"/>
      <c r="UHW46" s="139"/>
      <c r="UHX46" s="139"/>
      <c r="UHY46" s="139"/>
      <c r="UHZ46" s="139"/>
      <c r="UIA46" s="139"/>
      <c r="UIB46" s="139"/>
      <c r="UIC46" s="139"/>
      <c r="UID46" s="139"/>
      <c r="UIE46" s="139"/>
      <c r="UIF46" s="139"/>
      <c r="UIG46" s="139"/>
      <c r="UIH46" s="139"/>
      <c r="UII46" s="139"/>
      <c r="UIJ46" s="139"/>
      <c r="UIK46" s="139"/>
      <c r="UIL46" s="139"/>
      <c r="UIM46" s="139"/>
      <c r="UIN46" s="139"/>
      <c r="UIO46" s="139"/>
      <c r="UIP46" s="139"/>
      <c r="UIQ46" s="139"/>
      <c r="UIR46" s="139"/>
      <c r="UIS46" s="139"/>
      <c r="UIT46" s="139"/>
      <c r="UIU46" s="139"/>
      <c r="UIV46" s="139"/>
      <c r="UIW46" s="139"/>
      <c r="UIX46" s="139"/>
      <c r="UIY46" s="139"/>
      <c r="UIZ46" s="139"/>
      <c r="UJA46" s="139"/>
      <c r="UJB46" s="139"/>
      <c r="UJC46" s="139"/>
      <c r="UJD46" s="139"/>
      <c r="UJE46" s="139"/>
      <c r="UJF46" s="139"/>
      <c r="UJG46" s="139"/>
      <c r="UJH46" s="139"/>
      <c r="UJI46" s="139"/>
      <c r="UJJ46" s="139"/>
      <c r="UJK46" s="139"/>
      <c r="UJL46" s="139"/>
      <c r="UJM46" s="139"/>
      <c r="UJN46" s="139"/>
      <c r="UJO46" s="139"/>
      <c r="UJP46" s="139"/>
      <c r="UJQ46" s="139"/>
      <c r="UJR46" s="139"/>
      <c r="UJS46" s="139"/>
      <c r="UJT46" s="139"/>
      <c r="UJU46" s="139"/>
      <c r="UJV46" s="139"/>
      <c r="UJW46" s="139"/>
      <c r="UJX46" s="139"/>
      <c r="UJY46" s="139"/>
      <c r="UJZ46" s="139"/>
      <c r="UKA46" s="139"/>
      <c r="UKB46" s="139"/>
      <c r="UKC46" s="139"/>
      <c r="UKD46" s="139"/>
      <c r="UKE46" s="139"/>
      <c r="UKF46" s="139"/>
      <c r="UKG46" s="139"/>
      <c r="UKH46" s="139"/>
      <c r="UKI46" s="139"/>
      <c r="UKJ46" s="139"/>
      <c r="UKK46" s="139"/>
      <c r="UKL46" s="139"/>
      <c r="UKM46" s="139"/>
      <c r="UKN46" s="139"/>
      <c r="UKO46" s="139"/>
      <c r="UKP46" s="139"/>
      <c r="UKQ46" s="139"/>
      <c r="UKR46" s="139"/>
      <c r="UKS46" s="139"/>
      <c r="UKT46" s="139"/>
      <c r="UKU46" s="139"/>
      <c r="UKV46" s="139"/>
      <c r="UKW46" s="139"/>
      <c r="UKX46" s="139"/>
      <c r="UKY46" s="139"/>
      <c r="UKZ46" s="139"/>
      <c r="ULA46" s="139"/>
      <c r="ULB46" s="139"/>
      <c r="ULC46" s="139"/>
      <c r="ULD46" s="139"/>
      <c r="ULE46" s="139"/>
      <c r="ULF46" s="139"/>
      <c r="ULG46" s="139"/>
      <c r="ULH46" s="139"/>
      <c r="ULI46" s="139"/>
      <c r="ULJ46" s="139"/>
      <c r="ULK46" s="139"/>
      <c r="ULL46" s="139"/>
      <c r="ULM46" s="139"/>
      <c r="ULN46" s="139"/>
      <c r="ULO46" s="139"/>
      <c r="ULP46" s="139"/>
      <c r="ULQ46" s="139"/>
      <c r="ULR46" s="139"/>
      <c r="ULS46" s="139"/>
      <c r="ULT46" s="139"/>
      <c r="ULU46" s="139"/>
      <c r="ULV46" s="139"/>
      <c r="ULW46" s="139"/>
      <c r="ULX46" s="139"/>
      <c r="ULY46" s="139"/>
      <c r="ULZ46" s="139"/>
      <c r="UMA46" s="139"/>
      <c r="UMB46" s="139"/>
      <c r="UMC46" s="139"/>
      <c r="UMD46" s="139"/>
      <c r="UME46" s="139"/>
      <c r="UMF46" s="139"/>
      <c r="UMG46" s="139"/>
      <c r="UMH46" s="139"/>
      <c r="UMI46" s="139"/>
      <c r="UMJ46" s="139"/>
      <c r="UMK46" s="139"/>
      <c r="UML46" s="139"/>
      <c r="UMM46" s="139"/>
      <c r="UMN46" s="139"/>
      <c r="UMO46" s="139"/>
      <c r="UMP46" s="139"/>
      <c r="UMQ46" s="139"/>
      <c r="UMR46" s="139"/>
      <c r="UMS46" s="139"/>
      <c r="UMT46" s="139"/>
      <c r="UMU46" s="139"/>
      <c r="UMV46" s="139"/>
      <c r="UMW46" s="139"/>
      <c r="UMX46" s="139"/>
      <c r="UMY46" s="139"/>
      <c r="UMZ46" s="139"/>
      <c r="UNA46" s="139"/>
      <c r="UNB46" s="139"/>
      <c r="UNC46" s="139"/>
      <c r="UND46" s="139"/>
      <c r="UNE46" s="139"/>
      <c r="UNF46" s="139"/>
      <c r="UNG46" s="139"/>
      <c r="UNH46" s="139"/>
      <c r="UNI46" s="139"/>
      <c r="UNJ46" s="139"/>
      <c r="UNK46" s="139"/>
      <c r="UNL46" s="139"/>
      <c r="UNM46" s="139"/>
      <c r="UNN46" s="139"/>
      <c r="UNO46" s="139"/>
      <c r="UNP46" s="139"/>
      <c r="UNQ46" s="139"/>
      <c r="UNR46" s="139"/>
      <c r="UNS46" s="139"/>
      <c r="UNT46" s="139"/>
      <c r="UNU46" s="139"/>
      <c r="UNV46" s="139"/>
      <c r="UNW46" s="139"/>
      <c r="UNX46" s="139"/>
      <c r="UNY46" s="139"/>
      <c r="UNZ46" s="139"/>
      <c r="UOA46" s="139"/>
      <c r="UOB46" s="139"/>
      <c r="UOC46" s="139"/>
      <c r="UOD46" s="139"/>
      <c r="UOE46" s="139"/>
      <c r="UOF46" s="139"/>
      <c r="UOG46" s="139"/>
      <c r="UOH46" s="139"/>
      <c r="UOI46" s="139"/>
      <c r="UOJ46" s="139"/>
      <c r="UOK46" s="139"/>
      <c r="UOL46" s="139"/>
      <c r="UOM46" s="139"/>
      <c r="UON46" s="139"/>
      <c r="UOO46" s="139"/>
      <c r="UOP46" s="139"/>
      <c r="UOQ46" s="139"/>
      <c r="UOR46" s="139"/>
      <c r="UOS46" s="139"/>
      <c r="UOT46" s="139"/>
      <c r="UOU46" s="139"/>
      <c r="UOV46" s="139"/>
      <c r="UOW46" s="139"/>
      <c r="UOX46" s="139"/>
      <c r="UOY46" s="139"/>
      <c r="UOZ46" s="139"/>
      <c r="UPA46" s="139"/>
      <c r="UPB46" s="139"/>
      <c r="UPC46" s="139"/>
      <c r="UPD46" s="139"/>
      <c r="UPE46" s="139"/>
      <c r="UPF46" s="139"/>
      <c r="UPG46" s="139"/>
      <c r="UPH46" s="139"/>
      <c r="UPI46" s="139"/>
      <c r="UPJ46" s="139"/>
      <c r="UPK46" s="139"/>
      <c r="UPL46" s="139"/>
      <c r="UPM46" s="139"/>
      <c r="UPN46" s="139"/>
      <c r="UPO46" s="139"/>
      <c r="UPP46" s="139"/>
      <c r="UPQ46" s="139"/>
      <c r="UPR46" s="139"/>
      <c r="UPS46" s="139"/>
      <c r="UPT46" s="139"/>
      <c r="UPU46" s="139"/>
      <c r="UPV46" s="139"/>
      <c r="UPW46" s="139"/>
      <c r="UPX46" s="139"/>
      <c r="UPY46" s="139"/>
      <c r="UPZ46" s="139"/>
      <c r="UQA46" s="139"/>
      <c r="UQB46" s="139"/>
      <c r="UQC46" s="139"/>
      <c r="UQD46" s="139"/>
      <c r="UQE46" s="139"/>
      <c r="UQF46" s="139"/>
      <c r="UQG46" s="139"/>
      <c r="UQH46" s="139"/>
      <c r="UQI46" s="139"/>
      <c r="UQJ46" s="139"/>
      <c r="UQK46" s="139"/>
      <c r="UQL46" s="139"/>
      <c r="UQM46" s="139"/>
      <c r="UQN46" s="139"/>
      <c r="UQO46" s="139"/>
      <c r="UQP46" s="139"/>
      <c r="UQQ46" s="139"/>
      <c r="UQR46" s="139"/>
      <c r="UQS46" s="139"/>
      <c r="UQT46" s="139"/>
      <c r="UQU46" s="139"/>
      <c r="UQV46" s="139"/>
      <c r="UQW46" s="139"/>
      <c r="UQX46" s="139"/>
      <c r="UQY46" s="139"/>
      <c r="UQZ46" s="139"/>
      <c r="URA46" s="139"/>
      <c r="URB46" s="139"/>
      <c r="URC46" s="139"/>
      <c r="URD46" s="139"/>
      <c r="URE46" s="139"/>
      <c r="URF46" s="139"/>
      <c r="URG46" s="139"/>
      <c r="URH46" s="139"/>
      <c r="URI46" s="139"/>
      <c r="URJ46" s="139"/>
      <c r="URK46" s="139"/>
      <c r="URL46" s="139"/>
      <c r="URM46" s="139"/>
      <c r="URN46" s="139"/>
      <c r="URO46" s="139"/>
      <c r="URP46" s="139"/>
      <c r="URQ46" s="139"/>
      <c r="URR46" s="139"/>
      <c r="URS46" s="139"/>
      <c r="URT46" s="139"/>
      <c r="URU46" s="139"/>
      <c r="URV46" s="139"/>
      <c r="URW46" s="139"/>
      <c r="URX46" s="139"/>
      <c r="URY46" s="139"/>
      <c r="URZ46" s="139"/>
      <c r="USA46" s="139"/>
      <c r="USB46" s="139"/>
      <c r="USC46" s="139"/>
      <c r="USD46" s="139"/>
      <c r="USE46" s="139"/>
      <c r="USF46" s="139"/>
      <c r="USG46" s="139"/>
      <c r="USH46" s="139"/>
      <c r="USI46" s="139"/>
      <c r="USJ46" s="139"/>
      <c r="USK46" s="139"/>
      <c r="USL46" s="139"/>
      <c r="USM46" s="139"/>
      <c r="USN46" s="139"/>
      <c r="USO46" s="139"/>
      <c r="USP46" s="139"/>
      <c r="USQ46" s="139"/>
      <c r="USR46" s="139"/>
      <c r="USS46" s="139"/>
      <c r="UST46" s="139"/>
      <c r="USU46" s="139"/>
      <c r="USV46" s="139"/>
      <c r="USW46" s="139"/>
      <c r="USX46" s="139"/>
      <c r="USY46" s="139"/>
      <c r="USZ46" s="139"/>
      <c r="UTA46" s="139"/>
      <c r="UTB46" s="139"/>
      <c r="UTC46" s="139"/>
      <c r="UTD46" s="139"/>
      <c r="UTE46" s="139"/>
      <c r="UTF46" s="139"/>
      <c r="UTG46" s="139"/>
      <c r="UTH46" s="139"/>
      <c r="UTI46" s="139"/>
      <c r="UTJ46" s="139"/>
      <c r="UTK46" s="139"/>
      <c r="UTL46" s="139"/>
      <c r="UTM46" s="139"/>
      <c r="UTN46" s="139"/>
      <c r="UTO46" s="139"/>
      <c r="UTP46" s="139"/>
      <c r="UTQ46" s="139"/>
      <c r="UTR46" s="139"/>
      <c r="UTS46" s="139"/>
      <c r="UTT46" s="139"/>
      <c r="UTU46" s="139"/>
      <c r="UTV46" s="139"/>
      <c r="UTW46" s="139"/>
      <c r="UTX46" s="139"/>
      <c r="UTY46" s="139"/>
      <c r="UTZ46" s="139"/>
      <c r="UUA46" s="139"/>
      <c r="UUB46" s="139"/>
      <c r="UUC46" s="139"/>
      <c r="UUD46" s="139"/>
      <c r="UUE46" s="139"/>
      <c r="UUF46" s="139"/>
      <c r="UUG46" s="139"/>
      <c r="UUH46" s="139"/>
      <c r="UUI46" s="139"/>
      <c r="UUJ46" s="139"/>
      <c r="UUK46" s="139"/>
      <c r="UUL46" s="139"/>
      <c r="UUM46" s="139"/>
      <c r="UUN46" s="139"/>
      <c r="UUO46" s="139"/>
      <c r="UUP46" s="139"/>
      <c r="UUQ46" s="139"/>
      <c r="UUR46" s="139"/>
      <c r="UUS46" s="139"/>
      <c r="UUT46" s="139"/>
      <c r="UUU46" s="139"/>
      <c r="UUV46" s="139"/>
      <c r="UUW46" s="139"/>
      <c r="UUX46" s="139"/>
      <c r="UUY46" s="139"/>
      <c r="UUZ46" s="139"/>
      <c r="UVA46" s="139"/>
      <c r="UVB46" s="139"/>
      <c r="UVC46" s="139"/>
      <c r="UVD46" s="139"/>
      <c r="UVE46" s="139"/>
      <c r="UVF46" s="139"/>
      <c r="UVG46" s="139"/>
      <c r="UVH46" s="139"/>
      <c r="UVI46" s="139"/>
      <c r="UVJ46" s="139"/>
      <c r="UVK46" s="139"/>
      <c r="UVL46" s="139"/>
      <c r="UVM46" s="139"/>
      <c r="UVN46" s="139"/>
      <c r="UVO46" s="139"/>
      <c r="UVP46" s="139"/>
      <c r="UVQ46" s="139"/>
      <c r="UVR46" s="139"/>
      <c r="UVS46" s="139"/>
      <c r="UVT46" s="139"/>
      <c r="UVU46" s="139"/>
      <c r="UVV46" s="139"/>
      <c r="UVW46" s="139"/>
      <c r="UVX46" s="139"/>
      <c r="UVY46" s="139"/>
      <c r="UVZ46" s="139"/>
      <c r="UWA46" s="139"/>
      <c r="UWB46" s="139"/>
      <c r="UWC46" s="139"/>
      <c r="UWD46" s="139"/>
      <c r="UWE46" s="139"/>
      <c r="UWF46" s="139"/>
      <c r="UWG46" s="139"/>
      <c r="UWH46" s="139"/>
      <c r="UWI46" s="139"/>
      <c r="UWJ46" s="139"/>
      <c r="UWK46" s="139"/>
      <c r="UWL46" s="139"/>
      <c r="UWM46" s="139"/>
      <c r="UWN46" s="139"/>
      <c r="UWO46" s="139"/>
      <c r="UWP46" s="139"/>
      <c r="UWQ46" s="139"/>
      <c r="UWR46" s="139"/>
      <c r="UWS46" s="139"/>
      <c r="UWT46" s="139"/>
      <c r="UWU46" s="139"/>
      <c r="UWV46" s="139"/>
      <c r="UWW46" s="139"/>
      <c r="UWX46" s="139"/>
      <c r="UWY46" s="139"/>
      <c r="UWZ46" s="139"/>
      <c r="UXA46" s="139"/>
      <c r="UXB46" s="139"/>
      <c r="UXC46" s="139"/>
      <c r="UXD46" s="139"/>
      <c r="UXE46" s="139"/>
      <c r="UXF46" s="139"/>
      <c r="UXG46" s="139"/>
      <c r="UXH46" s="139"/>
      <c r="UXI46" s="139"/>
      <c r="UXJ46" s="139"/>
      <c r="UXK46" s="139"/>
      <c r="UXL46" s="139"/>
      <c r="UXM46" s="139"/>
      <c r="UXN46" s="139"/>
      <c r="UXO46" s="139"/>
      <c r="UXP46" s="139"/>
      <c r="UXQ46" s="139"/>
      <c r="UXR46" s="139"/>
      <c r="UXS46" s="139"/>
      <c r="UXT46" s="139"/>
      <c r="UXU46" s="139"/>
      <c r="UXV46" s="139"/>
      <c r="UXW46" s="139"/>
      <c r="UXX46" s="139"/>
      <c r="UXY46" s="139"/>
      <c r="UXZ46" s="139"/>
      <c r="UYA46" s="139"/>
      <c r="UYB46" s="139"/>
      <c r="UYC46" s="139"/>
      <c r="UYD46" s="139"/>
      <c r="UYE46" s="139"/>
      <c r="UYF46" s="139"/>
      <c r="UYG46" s="139"/>
      <c r="UYH46" s="139"/>
      <c r="UYI46" s="139"/>
      <c r="UYJ46" s="139"/>
      <c r="UYK46" s="139"/>
      <c r="UYL46" s="139"/>
      <c r="UYM46" s="139"/>
      <c r="UYN46" s="139"/>
      <c r="UYO46" s="139"/>
      <c r="UYP46" s="139"/>
      <c r="UYQ46" s="139"/>
      <c r="UYR46" s="139"/>
      <c r="UYS46" s="139"/>
      <c r="UYT46" s="139"/>
      <c r="UYU46" s="139"/>
      <c r="UYV46" s="139"/>
      <c r="UYW46" s="139"/>
      <c r="UYX46" s="139"/>
      <c r="UYY46" s="139"/>
      <c r="UYZ46" s="139"/>
      <c r="UZA46" s="139"/>
      <c r="UZB46" s="139"/>
      <c r="UZC46" s="139"/>
      <c r="UZD46" s="139"/>
      <c r="UZE46" s="139"/>
      <c r="UZF46" s="139"/>
      <c r="UZG46" s="139"/>
      <c r="UZH46" s="139"/>
      <c r="UZI46" s="139"/>
      <c r="UZJ46" s="139"/>
      <c r="UZK46" s="139"/>
      <c r="UZL46" s="139"/>
      <c r="UZM46" s="139"/>
      <c r="UZN46" s="139"/>
      <c r="UZO46" s="139"/>
      <c r="UZP46" s="139"/>
      <c r="UZQ46" s="139"/>
      <c r="UZR46" s="139"/>
      <c r="UZS46" s="139"/>
      <c r="UZT46" s="139"/>
      <c r="UZU46" s="139"/>
      <c r="UZV46" s="139"/>
      <c r="UZW46" s="139"/>
      <c r="UZX46" s="139"/>
      <c r="UZY46" s="139"/>
      <c r="UZZ46" s="139"/>
      <c r="VAA46" s="139"/>
      <c r="VAB46" s="139"/>
      <c r="VAC46" s="139"/>
      <c r="VAD46" s="139"/>
      <c r="VAE46" s="139"/>
      <c r="VAF46" s="139"/>
      <c r="VAG46" s="139"/>
      <c r="VAH46" s="139"/>
      <c r="VAI46" s="139"/>
      <c r="VAJ46" s="139"/>
      <c r="VAK46" s="139"/>
      <c r="VAL46" s="139"/>
      <c r="VAM46" s="139"/>
      <c r="VAN46" s="139"/>
      <c r="VAO46" s="139"/>
      <c r="VAP46" s="139"/>
      <c r="VAQ46" s="139"/>
      <c r="VAR46" s="139"/>
      <c r="VAS46" s="139"/>
      <c r="VAT46" s="139"/>
      <c r="VAU46" s="139"/>
      <c r="VAV46" s="139"/>
      <c r="VAW46" s="139"/>
      <c r="VAX46" s="139"/>
      <c r="VAY46" s="139"/>
      <c r="VAZ46" s="139"/>
      <c r="VBA46" s="139"/>
      <c r="VBB46" s="139"/>
      <c r="VBC46" s="139"/>
      <c r="VBD46" s="139"/>
      <c r="VBE46" s="139"/>
      <c r="VBF46" s="139"/>
      <c r="VBG46" s="139"/>
      <c r="VBH46" s="139"/>
      <c r="VBI46" s="139"/>
      <c r="VBJ46" s="139"/>
      <c r="VBK46" s="139"/>
      <c r="VBL46" s="139"/>
      <c r="VBM46" s="139"/>
      <c r="VBN46" s="139"/>
      <c r="VBO46" s="139"/>
      <c r="VBP46" s="139"/>
      <c r="VBQ46" s="139"/>
      <c r="VBR46" s="139"/>
      <c r="VBS46" s="139"/>
      <c r="VBT46" s="139"/>
      <c r="VBU46" s="139"/>
      <c r="VBV46" s="139"/>
      <c r="VBW46" s="139"/>
      <c r="VBX46" s="139"/>
      <c r="VBY46" s="139"/>
      <c r="VBZ46" s="139"/>
      <c r="VCA46" s="139"/>
      <c r="VCB46" s="139"/>
      <c r="VCC46" s="139"/>
      <c r="VCD46" s="139"/>
      <c r="VCE46" s="139"/>
      <c r="VCF46" s="139"/>
      <c r="VCG46" s="139"/>
      <c r="VCH46" s="139"/>
      <c r="VCI46" s="139"/>
      <c r="VCJ46" s="139"/>
      <c r="VCK46" s="139"/>
      <c r="VCL46" s="139"/>
      <c r="VCM46" s="139"/>
      <c r="VCN46" s="139"/>
      <c r="VCO46" s="139"/>
      <c r="VCP46" s="139"/>
      <c r="VCQ46" s="139"/>
      <c r="VCR46" s="139"/>
      <c r="VCS46" s="139"/>
      <c r="VCT46" s="139"/>
      <c r="VCU46" s="139"/>
      <c r="VCV46" s="139"/>
      <c r="VCW46" s="139"/>
      <c r="VCX46" s="139"/>
      <c r="VCY46" s="139"/>
      <c r="VCZ46" s="139"/>
      <c r="VDA46" s="139"/>
      <c r="VDB46" s="139"/>
      <c r="VDC46" s="139"/>
      <c r="VDD46" s="139"/>
      <c r="VDE46" s="139"/>
      <c r="VDF46" s="139"/>
      <c r="VDG46" s="139"/>
      <c r="VDH46" s="139"/>
      <c r="VDI46" s="139"/>
      <c r="VDJ46" s="139"/>
      <c r="VDK46" s="139"/>
      <c r="VDL46" s="139"/>
      <c r="VDM46" s="139"/>
      <c r="VDN46" s="139"/>
      <c r="VDO46" s="139"/>
      <c r="VDP46" s="139"/>
      <c r="VDQ46" s="139"/>
      <c r="VDR46" s="139"/>
      <c r="VDS46" s="139"/>
      <c r="VDT46" s="139"/>
      <c r="VDU46" s="139"/>
      <c r="VDV46" s="139"/>
      <c r="VDW46" s="139"/>
      <c r="VDX46" s="139"/>
      <c r="VDY46" s="139"/>
      <c r="VDZ46" s="139"/>
      <c r="VEA46" s="139"/>
      <c r="VEB46" s="139"/>
      <c r="VEC46" s="139"/>
      <c r="VED46" s="139"/>
      <c r="VEE46" s="139"/>
      <c r="VEF46" s="139"/>
      <c r="VEG46" s="139"/>
      <c r="VEH46" s="139"/>
      <c r="VEI46" s="139"/>
      <c r="VEJ46" s="139"/>
      <c r="VEK46" s="139"/>
      <c r="VEL46" s="139"/>
      <c r="VEM46" s="139"/>
      <c r="VEN46" s="139"/>
      <c r="VEO46" s="139"/>
      <c r="VEP46" s="139"/>
      <c r="VEQ46" s="139"/>
      <c r="VER46" s="139"/>
      <c r="VES46" s="139"/>
      <c r="VET46" s="139"/>
      <c r="VEU46" s="139"/>
      <c r="VEV46" s="139"/>
      <c r="VEW46" s="139"/>
      <c r="VEX46" s="139"/>
      <c r="VEY46" s="139"/>
      <c r="VEZ46" s="139"/>
      <c r="VFA46" s="139"/>
      <c r="VFB46" s="139"/>
      <c r="VFC46" s="139"/>
      <c r="VFD46" s="139"/>
      <c r="VFE46" s="139"/>
      <c r="VFF46" s="139"/>
      <c r="VFG46" s="139"/>
      <c r="VFH46" s="139"/>
      <c r="VFI46" s="139"/>
      <c r="VFJ46" s="139"/>
      <c r="VFK46" s="139"/>
      <c r="VFL46" s="139"/>
      <c r="VFM46" s="139"/>
      <c r="VFN46" s="139"/>
      <c r="VFO46" s="139"/>
      <c r="VFP46" s="139"/>
      <c r="VFQ46" s="139"/>
      <c r="VFR46" s="139"/>
      <c r="VFS46" s="139"/>
      <c r="VFT46" s="139"/>
      <c r="VFU46" s="139"/>
      <c r="VFV46" s="139"/>
      <c r="VFW46" s="139"/>
      <c r="VFX46" s="139"/>
      <c r="VFY46" s="139"/>
      <c r="VFZ46" s="139"/>
      <c r="VGA46" s="139"/>
      <c r="VGB46" s="139"/>
      <c r="VGC46" s="139"/>
      <c r="VGD46" s="139"/>
      <c r="VGE46" s="139"/>
      <c r="VGF46" s="139"/>
      <c r="VGG46" s="139"/>
      <c r="VGH46" s="139"/>
      <c r="VGI46" s="139"/>
      <c r="VGJ46" s="139"/>
      <c r="VGK46" s="139"/>
      <c r="VGL46" s="139"/>
      <c r="VGM46" s="139"/>
      <c r="VGN46" s="139"/>
      <c r="VGO46" s="139"/>
      <c r="VGP46" s="139"/>
      <c r="VGQ46" s="139"/>
      <c r="VGR46" s="139"/>
      <c r="VGS46" s="139"/>
      <c r="VGT46" s="139"/>
      <c r="VGU46" s="139"/>
      <c r="VGV46" s="139"/>
      <c r="VGW46" s="139"/>
      <c r="VGX46" s="139"/>
      <c r="VGY46" s="139"/>
      <c r="VGZ46" s="139"/>
      <c r="VHA46" s="139"/>
      <c r="VHB46" s="139"/>
      <c r="VHC46" s="139"/>
      <c r="VHD46" s="139"/>
      <c r="VHE46" s="139"/>
      <c r="VHF46" s="139"/>
      <c r="VHG46" s="139"/>
      <c r="VHH46" s="139"/>
      <c r="VHI46" s="139"/>
      <c r="VHJ46" s="139"/>
      <c r="VHK46" s="139"/>
      <c r="VHL46" s="139"/>
      <c r="VHM46" s="139"/>
      <c r="VHN46" s="139"/>
      <c r="VHO46" s="139"/>
      <c r="VHP46" s="139"/>
      <c r="VHQ46" s="139"/>
      <c r="VHR46" s="139"/>
      <c r="VHS46" s="139"/>
      <c r="VHT46" s="139"/>
      <c r="VHU46" s="139"/>
      <c r="VHV46" s="139"/>
      <c r="VHW46" s="139"/>
      <c r="VHX46" s="139"/>
      <c r="VHY46" s="139"/>
      <c r="VHZ46" s="139"/>
      <c r="VIA46" s="139"/>
      <c r="VIB46" s="139"/>
      <c r="VIC46" s="139"/>
      <c r="VID46" s="139"/>
      <c r="VIE46" s="139"/>
      <c r="VIF46" s="139"/>
      <c r="VIG46" s="139"/>
      <c r="VIH46" s="139"/>
      <c r="VII46" s="139"/>
      <c r="VIJ46" s="139"/>
      <c r="VIK46" s="139"/>
      <c r="VIL46" s="139"/>
      <c r="VIM46" s="139"/>
      <c r="VIN46" s="139"/>
      <c r="VIO46" s="139"/>
      <c r="VIP46" s="139"/>
      <c r="VIQ46" s="139"/>
      <c r="VIR46" s="139"/>
      <c r="VIS46" s="139"/>
      <c r="VIT46" s="139"/>
      <c r="VIU46" s="139"/>
      <c r="VIV46" s="139"/>
      <c r="VIW46" s="139"/>
      <c r="VIX46" s="139"/>
      <c r="VIY46" s="139"/>
      <c r="VIZ46" s="139"/>
      <c r="VJA46" s="139"/>
      <c r="VJB46" s="139"/>
      <c r="VJC46" s="139"/>
      <c r="VJD46" s="139"/>
      <c r="VJE46" s="139"/>
      <c r="VJF46" s="139"/>
      <c r="VJG46" s="139"/>
      <c r="VJH46" s="139"/>
      <c r="VJI46" s="139"/>
      <c r="VJJ46" s="139"/>
      <c r="VJK46" s="139"/>
      <c r="VJL46" s="139"/>
      <c r="VJM46" s="139"/>
      <c r="VJN46" s="139"/>
      <c r="VJO46" s="139"/>
      <c r="VJP46" s="139"/>
      <c r="VJQ46" s="139"/>
      <c r="VJR46" s="139"/>
      <c r="VJS46" s="139"/>
      <c r="VJT46" s="139"/>
      <c r="VJU46" s="139"/>
      <c r="VJV46" s="139"/>
      <c r="VJW46" s="139"/>
      <c r="VJX46" s="139"/>
      <c r="VJY46" s="139"/>
      <c r="VJZ46" s="139"/>
      <c r="VKA46" s="139"/>
      <c r="VKB46" s="139"/>
      <c r="VKC46" s="139"/>
      <c r="VKD46" s="139"/>
      <c r="VKE46" s="139"/>
      <c r="VKF46" s="139"/>
      <c r="VKG46" s="139"/>
      <c r="VKH46" s="139"/>
      <c r="VKI46" s="139"/>
      <c r="VKJ46" s="139"/>
      <c r="VKK46" s="139"/>
      <c r="VKL46" s="139"/>
      <c r="VKM46" s="139"/>
      <c r="VKN46" s="139"/>
      <c r="VKO46" s="139"/>
      <c r="VKP46" s="139"/>
      <c r="VKQ46" s="139"/>
      <c r="VKR46" s="139"/>
      <c r="VKS46" s="139"/>
      <c r="VKT46" s="139"/>
      <c r="VKU46" s="139"/>
      <c r="VKV46" s="139"/>
      <c r="VKW46" s="139"/>
      <c r="VKX46" s="139"/>
      <c r="VKY46" s="139"/>
      <c r="VKZ46" s="139"/>
      <c r="VLA46" s="139"/>
      <c r="VLB46" s="139"/>
      <c r="VLC46" s="139"/>
      <c r="VLD46" s="139"/>
      <c r="VLE46" s="139"/>
      <c r="VLF46" s="139"/>
      <c r="VLG46" s="139"/>
      <c r="VLH46" s="139"/>
      <c r="VLI46" s="139"/>
      <c r="VLJ46" s="139"/>
      <c r="VLK46" s="139"/>
      <c r="VLL46" s="139"/>
      <c r="VLM46" s="139"/>
      <c r="VLN46" s="139"/>
      <c r="VLO46" s="139"/>
      <c r="VLP46" s="139"/>
      <c r="VLQ46" s="139"/>
      <c r="VLR46" s="139"/>
      <c r="VLS46" s="139"/>
      <c r="VLT46" s="139"/>
      <c r="VLU46" s="139"/>
      <c r="VLV46" s="139"/>
      <c r="VLW46" s="139"/>
      <c r="VLX46" s="139"/>
      <c r="VLY46" s="139"/>
      <c r="VLZ46" s="139"/>
      <c r="VMA46" s="139"/>
      <c r="VMB46" s="139"/>
      <c r="VMC46" s="139"/>
      <c r="VMD46" s="139"/>
      <c r="VME46" s="139"/>
      <c r="VMF46" s="139"/>
      <c r="VMG46" s="139"/>
      <c r="VMH46" s="139"/>
      <c r="VMI46" s="139"/>
      <c r="VMJ46" s="139"/>
      <c r="VMK46" s="139"/>
      <c r="VML46" s="139"/>
      <c r="VMM46" s="139"/>
      <c r="VMN46" s="139"/>
      <c r="VMO46" s="139"/>
      <c r="VMP46" s="139"/>
      <c r="VMQ46" s="139"/>
      <c r="VMR46" s="139"/>
      <c r="VMS46" s="139"/>
      <c r="VMT46" s="139"/>
      <c r="VMU46" s="139"/>
      <c r="VMV46" s="139"/>
      <c r="VMW46" s="139"/>
      <c r="VMX46" s="139"/>
      <c r="VMY46" s="139"/>
      <c r="VMZ46" s="139"/>
      <c r="VNA46" s="139"/>
      <c r="VNB46" s="139"/>
      <c r="VNC46" s="139"/>
      <c r="VND46" s="139"/>
      <c r="VNE46" s="139"/>
      <c r="VNF46" s="139"/>
      <c r="VNG46" s="139"/>
      <c r="VNH46" s="139"/>
      <c r="VNI46" s="139"/>
      <c r="VNJ46" s="139"/>
      <c r="VNK46" s="139"/>
      <c r="VNL46" s="139"/>
      <c r="VNM46" s="139"/>
      <c r="VNN46" s="139"/>
      <c r="VNO46" s="139"/>
      <c r="VNP46" s="139"/>
      <c r="VNQ46" s="139"/>
      <c r="VNR46" s="139"/>
      <c r="VNS46" s="139"/>
      <c r="VNT46" s="139"/>
      <c r="VNU46" s="139"/>
      <c r="VNV46" s="139"/>
      <c r="VNW46" s="139"/>
      <c r="VNX46" s="139"/>
      <c r="VNY46" s="139"/>
      <c r="VNZ46" s="139"/>
      <c r="VOA46" s="139"/>
      <c r="VOB46" s="139"/>
      <c r="VOC46" s="139"/>
      <c r="VOD46" s="139"/>
      <c r="VOE46" s="139"/>
      <c r="VOF46" s="139"/>
      <c r="VOG46" s="139"/>
      <c r="VOH46" s="139"/>
      <c r="VOI46" s="139"/>
      <c r="VOJ46" s="139"/>
      <c r="VOK46" s="139"/>
      <c r="VOL46" s="139"/>
      <c r="VOM46" s="139"/>
      <c r="VON46" s="139"/>
      <c r="VOO46" s="139"/>
      <c r="VOP46" s="139"/>
      <c r="VOQ46" s="139"/>
      <c r="VOR46" s="139"/>
      <c r="VOS46" s="139"/>
      <c r="VOT46" s="139"/>
      <c r="VOU46" s="139"/>
      <c r="VOV46" s="139"/>
      <c r="VOW46" s="139"/>
      <c r="VOX46" s="139"/>
      <c r="VOY46" s="139"/>
      <c r="VOZ46" s="139"/>
      <c r="VPA46" s="139"/>
      <c r="VPB46" s="139"/>
      <c r="VPC46" s="139"/>
      <c r="VPD46" s="139"/>
      <c r="VPE46" s="139"/>
      <c r="VPF46" s="139"/>
      <c r="VPG46" s="139"/>
      <c r="VPH46" s="139"/>
      <c r="VPI46" s="139"/>
      <c r="VPJ46" s="139"/>
      <c r="VPK46" s="139"/>
      <c r="VPL46" s="139"/>
      <c r="VPM46" s="139"/>
      <c r="VPN46" s="139"/>
      <c r="VPO46" s="139"/>
      <c r="VPP46" s="139"/>
      <c r="VPQ46" s="139"/>
      <c r="VPR46" s="139"/>
      <c r="VPS46" s="139"/>
      <c r="VPT46" s="139"/>
      <c r="VPU46" s="139"/>
      <c r="VPV46" s="139"/>
      <c r="VPW46" s="139"/>
      <c r="VPX46" s="139"/>
      <c r="VPY46" s="139"/>
      <c r="VPZ46" s="139"/>
      <c r="VQA46" s="139"/>
      <c r="VQB46" s="139"/>
      <c r="VQC46" s="139"/>
      <c r="VQD46" s="139"/>
      <c r="VQE46" s="139"/>
      <c r="VQF46" s="139"/>
      <c r="VQG46" s="139"/>
      <c r="VQH46" s="139"/>
      <c r="VQI46" s="139"/>
      <c r="VQJ46" s="139"/>
      <c r="VQK46" s="139"/>
      <c r="VQL46" s="139"/>
      <c r="VQM46" s="139"/>
      <c r="VQN46" s="139"/>
      <c r="VQO46" s="139"/>
      <c r="VQP46" s="139"/>
      <c r="VQQ46" s="139"/>
      <c r="VQR46" s="139"/>
      <c r="VQS46" s="139"/>
      <c r="VQT46" s="139"/>
      <c r="VQU46" s="139"/>
      <c r="VQV46" s="139"/>
      <c r="VQW46" s="139"/>
      <c r="VQX46" s="139"/>
      <c r="VQY46" s="139"/>
      <c r="VQZ46" s="139"/>
      <c r="VRA46" s="139"/>
      <c r="VRB46" s="139"/>
      <c r="VRC46" s="139"/>
      <c r="VRD46" s="139"/>
      <c r="VRE46" s="139"/>
      <c r="VRF46" s="139"/>
      <c r="VRG46" s="139"/>
      <c r="VRH46" s="139"/>
      <c r="VRI46" s="139"/>
      <c r="VRJ46" s="139"/>
      <c r="VRK46" s="139"/>
      <c r="VRL46" s="139"/>
      <c r="VRM46" s="139"/>
      <c r="VRN46" s="139"/>
      <c r="VRO46" s="139"/>
      <c r="VRP46" s="139"/>
      <c r="VRQ46" s="139"/>
      <c r="VRR46" s="139"/>
      <c r="VRS46" s="139"/>
      <c r="VRT46" s="139"/>
      <c r="VRU46" s="139"/>
      <c r="VRV46" s="139"/>
      <c r="VRW46" s="139"/>
      <c r="VRX46" s="139"/>
      <c r="VRY46" s="139"/>
      <c r="VRZ46" s="139"/>
      <c r="VSA46" s="139"/>
      <c r="VSB46" s="139"/>
      <c r="VSC46" s="139"/>
      <c r="VSD46" s="139"/>
      <c r="VSE46" s="139"/>
      <c r="VSF46" s="139"/>
      <c r="VSG46" s="139"/>
      <c r="VSH46" s="139"/>
      <c r="VSI46" s="139"/>
      <c r="VSJ46" s="139"/>
      <c r="VSK46" s="139"/>
      <c r="VSL46" s="139"/>
      <c r="VSM46" s="139"/>
      <c r="VSN46" s="139"/>
      <c r="VSO46" s="139"/>
      <c r="VSP46" s="139"/>
      <c r="VSQ46" s="139"/>
      <c r="VSR46" s="139"/>
      <c r="VSS46" s="139"/>
      <c r="VST46" s="139"/>
      <c r="VSU46" s="139"/>
      <c r="VSV46" s="139"/>
      <c r="VSW46" s="139"/>
      <c r="VSX46" s="139"/>
      <c r="VSY46" s="139"/>
      <c r="VSZ46" s="139"/>
      <c r="VTA46" s="139"/>
      <c r="VTB46" s="139"/>
      <c r="VTC46" s="139"/>
      <c r="VTD46" s="139"/>
      <c r="VTE46" s="139"/>
      <c r="VTF46" s="139"/>
      <c r="VTG46" s="139"/>
      <c r="VTH46" s="139"/>
      <c r="VTI46" s="139"/>
      <c r="VTJ46" s="139"/>
      <c r="VTK46" s="139"/>
      <c r="VTL46" s="139"/>
      <c r="VTM46" s="139"/>
      <c r="VTN46" s="139"/>
      <c r="VTO46" s="139"/>
      <c r="VTP46" s="139"/>
      <c r="VTQ46" s="139"/>
      <c r="VTR46" s="139"/>
      <c r="VTS46" s="139"/>
      <c r="VTT46" s="139"/>
      <c r="VTU46" s="139"/>
      <c r="VTV46" s="139"/>
      <c r="VTW46" s="139"/>
      <c r="VTX46" s="139"/>
      <c r="VTY46" s="139"/>
      <c r="VTZ46" s="139"/>
      <c r="VUA46" s="139"/>
      <c r="VUB46" s="139"/>
      <c r="VUC46" s="139"/>
      <c r="VUD46" s="139"/>
      <c r="VUE46" s="139"/>
      <c r="VUF46" s="139"/>
      <c r="VUG46" s="139"/>
      <c r="VUH46" s="139"/>
      <c r="VUI46" s="139"/>
      <c r="VUJ46" s="139"/>
      <c r="VUK46" s="139"/>
      <c r="VUL46" s="139"/>
      <c r="VUM46" s="139"/>
      <c r="VUN46" s="139"/>
      <c r="VUO46" s="139"/>
      <c r="VUP46" s="139"/>
      <c r="VUQ46" s="139"/>
      <c r="VUR46" s="139"/>
      <c r="VUS46" s="139"/>
      <c r="VUT46" s="139"/>
      <c r="VUU46" s="139"/>
      <c r="VUV46" s="139"/>
      <c r="VUW46" s="139"/>
      <c r="VUX46" s="139"/>
      <c r="VUY46" s="139"/>
      <c r="VUZ46" s="139"/>
      <c r="VVA46" s="139"/>
      <c r="VVB46" s="139"/>
      <c r="VVC46" s="139"/>
      <c r="VVD46" s="139"/>
      <c r="VVE46" s="139"/>
      <c r="VVF46" s="139"/>
      <c r="VVG46" s="139"/>
      <c r="VVH46" s="139"/>
      <c r="VVI46" s="139"/>
      <c r="VVJ46" s="139"/>
      <c r="VVK46" s="139"/>
      <c r="VVL46" s="139"/>
      <c r="VVM46" s="139"/>
      <c r="VVN46" s="139"/>
      <c r="VVO46" s="139"/>
      <c r="VVP46" s="139"/>
      <c r="VVQ46" s="139"/>
      <c r="VVR46" s="139"/>
      <c r="VVS46" s="139"/>
      <c r="VVT46" s="139"/>
      <c r="VVU46" s="139"/>
      <c r="VVV46" s="139"/>
      <c r="VVW46" s="139"/>
      <c r="VVX46" s="139"/>
      <c r="VVY46" s="139"/>
      <c r="VVZ46" s="139"/>
      <c r="VWA46" s="139"/>
      <c r="VWB46" s="139"/>
      <c r="VWC46" s="139"/>
      <c r="VWD46" s="139"/>
      <c r="VWE46" s="139"/>
      <c r="VWF46" s="139"/>
      <c r="VWG46" s="139"/>
      <c r="VWH46" s="139"/>
      <c r="VWI46" s="139"/>
      <c r="VWJ46" s="139"/>
      <c r="VWK46" s="139"/>
      <c r="VWL46" s="139"/>
      <c r="VWM46" s="139"/>
      <c r="VWN46" s="139"/>
      <c r="VWO46" s="139"/>
      <c r="VWP46" s="139"/>
      <c r="VWQ46" s="139"/>
      <c r="VWR46" s="139"/>
      <c r="VWS46" s="139"/>
      <c r="VWT46" s="139"/>
      <c r="VWU46" s="139"/>
      <c r="VWV46" s="139"/>
      <c r="VWW46" s="139"/>
      <c r="VWX46" s="139"/>
      <c r="VWY46" s="139"/>
      <c r="VWZ46" s="139"/>
      <c r="VXA46" s="139"/>
      <c r="VXB46" s="139"/>
      <c r="VXC46" s="139"/>
      <c r="VXD46" s="139"/>
      <c r="VXE46" s="139"/>
      <c r="VXF46" s="139"/>
      <c r="VXG46" s="139"/>
      <c r="VXH46" s="139"/>
      <c r="VXI46" s="139"/>
      <c r="VXJ46" s="139"/>
      <c r="VXK46" s="139"/>
      <c r="VXL46" s="139"/>
      <c r="VXM46" s="139"/>
      <c r="VXN46" s="139"/>
      <c r="VXO46" s="139"/>
      <c r="VXP46" s="139"/>
      <c r="VXQ46" s="139"/>
      <c r="VXR46" s="139"/>
      <c r="VXS46" s="139"/>
      <c r="VXT46" s="139"/>
      <c r="VXU46" s="139"/>
      <c r="VXV46" s="139"/>
      <c r="VXW46" s="139"/>
      <c r="VXX46" s="139"/>
      <c r="VXY46" s="139"/>
      <c r="VXZ46" s="139"/>
      <c r="VYA46" s="139"/>
      <c r="VYB46" s="139"/>
      <c r="VYC46" s="139"/>
      <c r="VYD46" s="139"/>
      <c r="VYE46" s="139"/>
      <c r="VYF46" s="139"/>
      <c r="VYG46" s="139"/>
      <c r="VYH46" s="139"/>
      <c r="VYI46" s="139"/>
      <c r="VYJ46" s="139"/>
      <c r="VYK46" s="139"/>
      <c r="VYL46" s="139"/>
      <c r="VYM46" s="139"/>
      <c r="VYN46" s="139"/>
      <c r="VYO46" s="139"/>
      <c r="VYP46" s="139"/>
      <c r="VYQ46" s="139"/>
      <c r="VYR46" s="139"/>
      <c r="VYS46" s="139"/>
      <c r="VYT46" s="139"/>
      <c r="VYU46" s="139"/>
      <c r="VYV46" s="139"/>
      <c r="VYW46" s="139"/>
      <c r="VYX46" s="139"/>
      <c r="VYY46" s="139"/>
      <c r="VYZ46" s="139"/>
      <c r="VZA46" s="139"/>
      <c r="VZB46" s="139"/>
      <c r="VZC46" s="139"/>
      <c r="VZD46" s="139"/>
      <c r="VZE46" s="139"/>
      <c r="VZF46" s="139"/>
      <c r="VZG46" s="139"/>
      <c r="VZH46" s="139"/>
      <c r="VZI46" s="139"/>
      <c r="VZJ46" s="139"/>
      <c r="VZK46" s="139"/>
      <c r="VZL46" s="139"/>
      <c r="VZM46" s="139"/>
      <c r="VZN46" s="139"/>
      <c r="VZO46" s="139"/>
      <c r="VZP46" s="139"/>
      <c r="VZQ46" s="139"/>
      <c r="VZR46" s="139"/>
      <c r="VZS46" s="139"/>
      <c r="VZT46" s="139"/>
      <c r="VZU46" s="139"/>
      <c r="VZV46" s="139"/>
      <c r="VZW46" s="139"/>
      <c r="VZX46" s="139"/>
      <c r="VZY46" s="139"/>
      <c r="VZZ46" s="139"/>
      <c r="WAA46" s="139"/>
      <c r="WAB46" s="139"/>
      <c r="WAC46" s="139"/>
      <c r="WAD46" s="139"/>
      <c r="WAE46" s="139"/>
      <c r="WAF46" s="139"/>
      <c r="WAG46" s="139"/>
      <c r="WAH46" s="139"/>
      <c r="WAI46" s="139"/>
      <c r="WAJ46" s="139"/>
      <c r="WAK46" s="139"/>
      <c r="WAL46" s="139"/>
      <c r="WAM46" s="139"/>
      <c r="WAN46" s="139"/>
      <c r="WAO46" s="139"/>
      <c r="WAP46" s="139"/>
      <c r="WAQ46" s="139"/>
      <c r="WAR46" s="139"/>
      <c r="WAS46" s="139"/>
      <c r="WAT46" s="139"/>
      <c r="WAU46" s="139"/>
      <c r="WAV46" s="139"/>
      <c r="WAW46" s="139"/>
      <c r="WAX46" s="139"/>
      <c r="WAY46" s="139"/>
      <c r="WAZ46" s="139"/>
      <c r="WBA46" s="139"/>
      <c r="WBB46" s="139"/>
      <c r="WBC46" s="139"/>
      <c r="WBD46" s="139"/>
      <c r="WBE46" s="139"/>
      <c r="WBF46" s="139"/>
      <c r="WBG46" s="139"/>
      <c r="WBH46" s="139"/>
      <c r="WBI46" s="139"/>
      <c r="WBJ46" s="139"/>
      <c r="WBK46" s="139"/>
      <c r="WBL46" s="139"/>
      <c r="WBM46" s="139"/>
      <c r="WBN46" s="139"/>
      <c r="WBO46" s="139"/>
      <c r="WBP46" s="139"/>
      <c r="WBQ46" s="139"/>
      <c r="WBR46" s="139"/>
      <c r="WBS46" s="139"/>
      <c r="WBT46" s="139"/>
      <c r="WBU46" s="139"/>
      <c r="WBV46" s="139"/>
      <c r="WBW46" s="139"/>
      <c r="WBX46" s="139"/>
      <c r="WBY46" s="139"/>
      <c r="WBZ46" s="139"/>
      <c r="WCA46" s="139"/>
      <c r="WCB46" s="139"/>
      <c r="WCC46" s="139"/>
      <c r="WCD46" s="139"/>
      <c r="WCE46" s="139"/>
      <c r="WCF46" s="139"/>
      <c r="WCG46" s="139"/>
      <c r="WCH46" s="139"/>
      <c r="WCI46" s="139"/>
      <c r="WCJ46" s="139"/>
      <c r="WCK46" s="139"/>
      <c r="WCL46" s="139"/>
      <c r="WCM46" s="139"/>
      <c r="WCN46" s="139"/>
      <c r="WCO46" s="139"/>
      <c r="WCP46" s="139"/>
      <c r="WCQ46" s="139"/>
      <c r="WCR46" s="139"/>
      <c r="WCS46" s="139"/>
      <c r="WCT46" s="139"/>
      <c r="WCU46" s="139"/>
      <c r="WCV46" s="139"/>
      <c r="WCW46" s="139"/>
      <c r="WCX46" s="139"/>
      <c r="WCY46" s="139"/>
      <c r="WCZ46" s="139"/>
      <c r="WDA46" s="139"/>
      <c r="WDB46" s="139"/>
      <c r="WDC46" s="139"/>
      <c r="WDD46" s="139"/>
      <c r="WDE46" s="139"/>
      <c r="WDF46" s="139"/>
      <c r="WDG46" s="139"/>
      <c r="WDH46" s="139"/>
      <c r="WDI46" s="139"/>
      <c r="WDJ46" s="139"/>
      <c r="WDK46" s="139"/>
      <c r="WDL46" s="139"/>
      <c r="WDM46" s="139"/>
      <c r="WDN46" s="139"/>
      <c r="WDO46" s="139"/>
      <c r="WDP46" s="139"/>
      <c r="WDQ46" s="139"/>
      <c r="WDR46" s="139"/>
      <c r="WDS46" s="139"/>
      <c r="WDT46" s="139"/>
      <c r="WDU46" s="139"/>
      <c r="WDV46" s="139"/>
      <c r="WDW46" s="139"/>
      <c r="WDX46" s="139"/>
      <c r="WDY46" s="139"/>
      <c r="WDZ46" s="139"/>
      <c r="WEA46" s="139"/>
      <c r="WEB46" s="139"/>
      <c r="WEC46" s="139"/>
      <c r="WED46" s="139"/>
      <c r="WEE46" s="139"/>
      <c r="WEF46" s="139"/>
      <c r="WEG46" s="139"/>
      <c r="WEH46" s="139"/>
      <c r="WEI46" s="139"/>
      <c r="WEJ46" s="139"/>
      <c r="WEK46" s="139"/>
      <c r="WEL46" s="139"/>
      <c r="WEM46" s="139"/>
      <c r="WEN46" s="139"/>
      <c r="WEO46" s="139"/>
      <c r="WEP46" s="139"/>
      <c r="WEQ46" s="139"/>
      <c r="WER46" s="139"/>
      <c r="WES46" s="139"/>
      <c r="WET46" s="139"/>
      <c r="WEU46" s="139"/>
      <c r="WEV46" s="139"/>
      <c r="WEW46" s="139"/>
      <c r="WEX46" s="139"/>
      <c r="WEY46" s="139"/>
      <c r="WEZ46" s="139"/>
      <c r="WFA46" s="139"/>
      <c r="WFB46" s="139"/>
      <c r="WFC46" s="139"/>
      <c r="WFD46" s="139"/>
      <c r="WFE46" s="139"/>
      <c r="WFF46" s="139"/>
      <c r="WFG46" s="139"/>
      <c r="WFH46" s="139"/>
      <c r="WFI46" s="139"/>
      <c r="WFJ46" s="139"/>
      <c r="WFK46" s="139"/>
      <c r="WFL46" s="139"/>
      <c r="WFM46" s="139"/>
      <c r="WFN46" s="139"/>
      <c r="WFO46" s="139"/>
      <c r="WFP46" s="139"/>
      <c r="WFQ46" s="139"/>
      <c r="WFR46" s="139"/>
      <c r="WFS46" s="139"/>
      <c r="WFT46" s="139"/>
      <c r="WFU46" s="139"/>
      <c r="WFV46" s="139"/>
      <c r="WFW46" s="139"/>
      <c r="WFX46" s="139"/>
      <c r="WFY46" s="139"/>
      <c r="WFZ46" s="139"/>
      <c r="WGA46" s="139"/>
      <c r="WGB46" s="139"/>
      <c r="WGC46" s="139"/>
      <c r="WGD46" s="139"/>
      <c r="WGE46" s="139"/>
      <c r="WGF46" s="139"/>
      <c r="WGG46" s="139"/>
      <c r="WGH46" s="139"/>
      <c r="WGI46" s="139"/>
      <c r="WGJ46" s="139"/>
      <c r="WGK46" s="139"/>
      <c r="WGL46" s="139"/>
      <c r="WGM46" s="139"/>
      <c r="WGN46" s="139"/>
      <c r="WGO46" s="139"/>
      <c r="WGP46" s="139"/>
      <c r="WGQ46" s="139"/>
      <c r="WGR46" s="139"/>
      <c r="WGS46" s="139"/>
      <c r="WGT46" s="139"/>
      <c r="WGU46" s="139"/>
      <c r="WGV46" s="139"/>
      <c r="WGW46" s="139"/>
      <c r="WGX46" s="139"/>
      <c r="WGY46" s="139"/>
      <c r="WGZ46" s="139"/>
      <c r="WHA46" s="139"/>
      <c r="WHB46" s="139"/>
      <c r="WHC46" s="139"/>
      <c r="WHD46" s="139"/>
      <c r="WHE46" s="139"/>
      <c r="WHF46" s="139"/>
      <c r="WHG46" s="139"/>
      <c r="WHH46" s="139"/>
      <c r="WHI46" s="139"/>
      <c r="WHJ46" s="139"/>
      <c r="WHK46" s="139"/>
      <c r="WHL46" s="139"/>
      <c r="WHM46" s="139"/>
      <c r="WHN46" s="139"/>
      <c r="WHO46" s="139"/>
      <c r="WHP46" s="139"/>
      <c r="WHQ46" s="139"/>
      <c r="WHR46" s="139"/>
      <c r="WHS46" s="139"/>
      <c r="WHT46" s="139"/>
      <c r="WHU46" s="139"/>
      <c r="WHV46" s="139"/>
      <c r="WHW46" s="139"/>
      <c r="WHX46" s="139"/>
      <c r="WHY46" s="139"/>
      <c r="WHZ46" s="139"/>
      <c r="WIA46" s="139"/>
      <c r="WIB46" s="139"/>
      <c r="WIC46" s="139"/>
      <c r="WID46" s="139"/>
      <c r="WIE46" s="139"/>
      <c r="WIF46" s="139"/>
      <c r="WIG46" s="139"/>
      <c r="WIH46" s="139"/>
      <c r="WII46" s="139"/>
      <c r="WIJ46" s="139"/>
      <c r="WIK46" s="139"/>
      <c r="WIL46" s="139"/>
      <c r="WIM46" s="139"/>
      <c r="WIN46" s="139"/>
      <c r="WIO46" s="139"/>
      <c r="WIP46" s="139"/>
      <c r="WIQ46" s="139"/>
      <c r="WIR46" s="139"/>
      <c r="WIS46" s="139"/>
      <c r="WIT46" s="139"/>
      <c r="WIU46" s="139"/>
      <c r="WIV46" s="139"/>
      <c r="WIW46" s="139"/>
      <c r="WIX46" s="139"/>
      <c r="WIY46" s="139"/>
      <c r="WIZ46" s="139"/>
      <c r="WJA46" s="139"/>
      <c r="WJB46" s="139"/>
      <c r="WJC46" s="139"/>
      <c r="WJD46" s="139"/>
      <c r="WJE46" s="139"/>
      <c r="WJF46" s="139"/>
      <c r="WJG46" s="139"/>
      <c r="WJH46" s="139"/>
      <c r="WJI46" s="139"/>
      <c r="WJJ46" s="139"/>
      <c r="WJK46" s="139"/>
      <c r="WJL46" s="139"/>
      <c r="WJM46" s="139"/>
      <c r="WJN46" s="139"/>
      <c r="WJO46" s="139"/>
      <c r="WJP46" s="139"/>
      <c r="WJQ46" s="139"/>
      <c r="WJR46" s="139"/>
      <c r="WJS46" s="139"/>
      <c r="WJT46" s="139"/>
      <c r="WJU46" s="139"/>
      <c r="WJV46" s="139"/>
      <c r="WJW46" s="139"/>
      <c r="WJX46" s="139"/>
      <c r="WJY46" s="139"/>
      <c r="WJZ46" s="139"/>
      <c r="WKA46" s="139"/>
      <c r="WKB46" s="139"/>
      <c r="WKC46" s="139"/>
      <c r="WKD46" s="139"/>
      <c r="WKE46" s="139"/>
      <c r="WKF46" s="139"/>
      <c r="WKG46" s="139"/>
      <c r="WKH46" s="139"/>
      <c r="WKI46" s="139"/>
      <c r="WKJ46" s="139"/>
      <c r="WKK46" s="139"/>
      <c r="WKL46" s="139"/>
      <c r="WKM46" s="139"/>
      <c r="WKN46" s="139"/>
      <c r="WKO46" s="139"/>
      <c r="WKP46" s="139"/>
      <c r="WKQ46" s="139"/>
      <c r="WKR46" s="139"/>
      <c r="WKS46" s="139"/>
      <c r="WKT46" s="139"/>
      <c r="WKU46" s="139"/>
      <c r="WKV46" s="139"/>
      <c r="WKW46" s="139"/>
      <c r="WKX46" s="139"/>
      <c r="WKY46" s="139"/>
      <c r="WKZ46" s="139"/>
      <c r="WLA46" s="139"/>
      <c r="WLB46" s="139"/>
      <c r="WLC46" s="139"/>
      <c r="WLD46" s="139"/>
      <c r="WLE46" s="139"/>
      <c r="WLF46" s="139"/>
      <c r="WLG46" s="139"/>
      <c r="WLH46" s="139"/>
      <c r="WLI46" s="139"/>
      <c r="WLJ46" s="139"/>
      <c r="WLK46" s="139"/>
      <c r="WLL46" s="139"/>
      <c r="WLM46" s="139"/>
      <c r="WLN46" s="139"/>
      <c r="WLO46" s="139"/>
      <c r="WLP46" s="139"/>
      <c r="WLQ46" s="139"/>
      <c r="WLR46" s="139"/>
      <c r="WLS46" s="139"/>
      <c r="WLT46" s="139"/>
      <c r="WLU46" s="139"/>
      <c r="WLV46" s="139"/>
      <c r="WLW46" s="139"/>
      <c r="WLX46" s="139"/>
      <c r="WLY46" s="139"/>
      <c r="WLZ46" s="139"/>
      <c r="WMA46" s="139"/>
      <c r="WMB46" s="139"/>
      <c r="WMC46" s="139"/>
      <c r="WMD46" s="139"/>
      <c r="WME46" s="139"/>
      <c r="WMF46" s="139"/>
      <c r="WMG46" s="139"/>
      <c r="WMH46" s="139"/>
      <c r="WMI46" s="139"/>
      <c r="WMJ46" s="139"/>
      <c r="WMK46" s="139"/>
      <c r="WML46" s="139"/>
      <c r="WMM46" s="139"/>
      <c r="WMN46" s="139"/>
      <c r="WMO46" s="139"/>
      <c r="WMP46" s="139"/>
      <c r="WMQ46" s="139"/>
      <c r="WMR46" s="139"/>
      <c r="WMS46" s="139"/>
      <c r="WMT46" s="139"/>
      <c r="WMU46" s="139"/>
      <c r="WMV46" s="139"/>
      <c r="WMW46" s="139"/>
      <c r="WMX46" s="139"/>
      <c r="WMY46" s="139"/>
      <c r="WMZ46" s="139"/>
      <c r="WNA46" s="139"/>
      <c r="WNB46" s="139"/>
      <c r="WNC46" s="139"/>
      <c r="WND46" s="139"/>
      <c r="WNE46" s="139"/>
      <c r="WNF46" s="139"/>
      <c r="WNG46" s="139"/>
      <c r="WNH46" s="139"/>
      <c r="WNI46" s="139"/>
      <c r="WNJ46" s="139"/>
      <c r="WNK46" s="139"/>
      <c r="WNL46" s="139"/>
      <c r="WNM46" s="139"/>
      <c r="WNN46" s="139"/>
      <c r="WNO46" s="139"/>
      <c r="WNP46" s="139"/>
      <c r="WNQ46" s="139"/>
      <c r="WNR46" s="139"/>
      <c r="WNS46" s="139"/>
      <c r="WNT46" s="139"/>
      <c r="WNU46" s="139"/>
      <c r="WNV46" s="139"/>
      <c r="WNW46" s="139"/>
      <c r="WNX46" s="139"/>
      <c r="WNY46" s="139"/>
      <c r="WNZ46" s="139"/>
      <c r="WOA46" s="139"/>
      <c r="WOB46" s="139"/>
      <c r="WOC46" s="139"/>
      <c r="WOD46" s="139"/>
      <c r="WOE46" s="139"/>
      <c r="WOF46" s="139"/>
      <c r="WOG46" s="139"/>
      <c r="WOH46" s="139"/>
      <c r="WOI46" s="139"/>
      <c r="WOJ46" s="139"/>
      <c r="WOK46" s="139"/>
      <c r="WOL46" s="139"/>
      <c r="WOM46" s="139"/>
      <c r="WON46" s="139"/>
      <c r="WOO46" s="139"/>
      <c r="WOP46" s="139"/>
      <c r="WOQ46" s="139"/>
      <c r="WOR46" s="139"/>
      <c r="WOS46" s="139"/>
      <c r="WOT46" s="139"/>
      <c r="WOU46" s="139"/>
      <c r="WOV46" s="139"/>
      <c r="WOW46" s="139"/>
      <c r="WOX46" s="139"/>
      <c r="WOY46" s="139"/>
      <c r="WOZ46" s="139"/>
      <c r="WPA46" s="139"/>
      <c r="WPB46" s="139"/>
      <c r="WPC46" s="139"/>
      <c r="WPD46" s="139"/>
      <c r="WPE46" s="139"/>
      <c r="WPF46" s="139"/>
      <c r="WPG46" s="139"/>
      <c r="WPH46" s="139"/>
      <c r="WPI46" s="139"/>
      <c r="WPJ46" s="139"/>
      <c r="WPK46" s="139"/>
      <c r="WPL46" s="139"/>
      <c r="WPM46" s="139"/>
      <c r="WPN46" s="139"/>
      <c r="WPO46" s="139"/>
      <c r="WPP46" s="139"/>
      <c r="WPQ46" s="139"/>
      <c r="WPR46" s="139"/>
      <c r="WPS46" s="139"/>
      <c r="WPT46" s="139"/>
      <c r="WPU46" s="139"/>
      <c r="WPV46" s="139"/>
      <c r="WPW46" s="139"/>
      <c r="WPX46" s="139"/>
      <c r="WPY46" s="139"/>
      <c r="WPZ46" s="139"/>
      <c r="WQA46" s="139"/>
      <c r="WQB46" s="139"/>
      <c r="WQC46" s="139"/>
      <c r="WQD46" s="139"/>
      <c r="WQE46" s="139"/>
      <c r="WQF46" s="139"/>
      <c r="WQG46" s="139"/>
      <c r="WQH46" s="139"/>
      <c r="WQI46" s="139"/>
      <c r="WQJ46" s="139"/>
      <c r="WQK46" s="139"/>
      <c r="WQL46" s="139"/>
      <c r="WQM46" s="139"/>
      <c r="WQN46" s="139"/>
      <c r="WQO46" s="139"/>
      <c r="WQP46" s="139"/>
      <c r="WQQ46" s="139"/>
      <c r="WQR46" s="139"/>
      <c r="WQS46" s="139"/>
      <c r="WQT46" s="139"/>
      <c r="WQU46" s="139"/>
      <c r="WQV46" s="139"/>
      <c r="WQW46" s="139"/>
      <c r="WQX46" s="139"/>
      <c r="WQY46" s="139"/>
      <c r="WQZ46" s="139"/>
      <c r="WRA46" s="139"/>
      <c r="WRB46" s="139"/>
      <c r="WRC46" s="139"/>
      <c r="WRD46" s="139"/>
      <c r="WRE46" s="139"/>
      <c r="WRF46" s="139"/>
      <c r="WRG46" s="139"/>
      <c r="WRH46" s="139"/>
      <c r="WRI46" s="139"/>
      <c r="WRJ46" s="139"/>
      <c r="WRK46" s="139"/>
      <c r="WRL46" s="139"/>
      <c r="WRM46" s="139"/>
      <c r="WRN46" s="139"/>
      <c r="WRO46" s="139"/>
      <c r="WRP46" s="139"/>
      <c r="WRQ46" s="139"/>
      <c r="WRR46" s="139"/>
      <c r="WRS46" s="139"/>
      <c r="WRT46" s="139"/>
      <c r="WRU46" s="139"/>
      <c r="WRV46" s="139"/>
      <c r="WRW46" s="139"/>
      <c r="WRX46" s="139"/>
      <c r="WRY46" s="139"/>
      <c r="WRZ46" s="139"/>
      <c r="WSA46" s="139"/>
      <c r="WSB46" s="139"/>
      <c r="WSC46" s="139"/>
      <c r="WSD46" s="139"/>
      <c r="WSE46" s="139"/>
      <c r="WSF46" s="139"/>
      <c r="WSG46" s="139"/>
      <c r="WSH46" s="139"/>
      <c r="WSI46" s="139"/>
      <c r="WSJ46" s="139"/>
      <c r="WSK46" s="139"/>
      <c r="WSL46" s="139"/>
      <c r="WSM46" s="139"/>
      <c r="WSN46" s="139"/>
      <c r="WSO46" s="139"/>
      <c r="WSP46" s="139"/>
      <c r="WSQ46" s="139"/>
      <c r="WSR46" s="139"/>
      <c r="WSS46" s="139"/>
      <c r="WST46" s="139"/>
      <c r="WSU46" s="139"/>
      <c r="WSV46" s="139"/>
      <c r="WSW46" s="139"/>
      <c r="WSX46" s="139"/>
      <c r="WSY46" s="139"/>
      <c r="WSZ46" s="139"/>
      <c r="WTA46" s="139"/>
      <c r="WTB46" s="139"/>
      <c r="WTC46" s="139"/>
      <c r="WTD46" s="139"/>
      <c r="WTE46" s="139"/>
      <c r="WTF46" s="139"/>
      <c r="WTG46" s="139"/>
      <c r="WTH46" s="139"/>
      <c r="WTI46" s="139"/>
      <c r="WTJ46" s="139"/>
      <c r="WTK46" s="139"/>
      <c r="WTL46" s="139"/>
      <c r="WTM46" s="139"/>
      <c r="WTN46" s="139"/>
      <c r="WTO46" s="139"/>
      <c r="WTP46" s="139"/>
      <c r="WTQ46" s="139"/>
      <c r="WTR46" s="139"/>
      <c r="WTS46" s="139"/>
      <c r="WTT46" s="139"/>
      <c r="WTU46" s="139"/>
      <c r="WTV46" s="139"/>
      <c r="WTW46" s="139"/>
      <c r="WTX46" s="139"/>
      <c r="WTY46" s="139"/>
      <c r="WTZ46" s="139"/>
      <c r="WUA46" s="139"/>
      <c r="WUB46" s="139"/>
      <c r="WUC46" s="139"/>
      <c r="WUD46" s="139"/>
      <c r="WUE46" s="139"/>
      <c r="WUF46" s="139"/>
      <c r="WUG46" s="139"/>
      <c r="WUH46" s="139"/>
      <c r="WUI46" s="139"/>
      <c r="WUJ46" s="139"/>
      <c r="WUK46" s="139"/>
      <c r="WUL46" s="139"/>
      <c r="WUM46" s="139"/>
      <c r="WUN46" s="139"/>
      <c r="WUO46" s="139"/>
      <c r="WUP46" s="139"/>
      <c r="WUQ46" s="139"/>
      <c r="WUR46" s="139"/>
      <c r="WUS46" s="139"/>
      <c r="WUT46" s="139"/>
      <c r="WUU46" s="139"/>
      <c r="WUV46" s="139"/>
      <c r="WUW46" s="139"/>
      <c r="WUX46" s="139"/>
      <c r="WUY46" s="139"/>
      <c r="WUZ46" s="139"/>
      <c r="WVA46" s="139"/>
      <c r="WVB46" s="139"/>
      <c r="WVC46" s="139"/>
      <c r="WVD46" s="139"/>
      <c r="WVE46" s="139"/>
      <c r="WVF46" s="139"/>
      <c r="WVG46" s="139"/>
      <c r="WVH46" s="139"/>
      <c r="WVI46" s="139"/>
      <c r="WVJ46" s="139"/>
      <c r="WVK46" s="139"/>
      <c r="WVL46" s="139"/>
      <c r="WVM46" s="139"/>
      <c r="WVN46" s="139"/>
      <c r="WVO46" s="139"/>
      <c r="WVP46" s="139"/>
      <c r="WVQ46" s="139"/>
      <c r="WVR46" s="139"/>
      <c r="WVS46" s="139"/>
      <c r="WVT46" s="139"/>
      <c r="WVU46" s="139"/>
      <c r="WVV46" s="139"/>
      <c r="WVW46" s="139"/>
      <c r="WVX46" s="139"/>
      <c r="WVY46" s="139"/>
      <c r="WVZ46" s="139"/>
      <c r="WWA46" s="139"/>
      <c r="WWB46" s="139"/>
      <c r="WWC46" s="139"/>
      <c r="WWD46" s="139"/>
      <c r="WWE46" s="139"/>
      <c r="WWF46" s="139"/>
      <c r="WWG46" s="139"/>
      <c r="WWH46" s="139"/>
      <c r="WWI46" s="139"/>
      <c r="WWJ46" s="139"/>
      <c r="WWK46" s="139"/>
      <c r="WWL46" s="139"/>
      <c r="WWM46" s="139"/>
      <c r="WWN46" s="139"/>
      <c r="WWO46" s="139"/>
      <c r="WWP46" s="139"/>
      <c r="WWQ46" s="139"/>
      <c r="WWR46" s="139"/>
      <c r="WWS46" s="139"/>
      <c r="WWT46" s="139"/>
      <c r="WWU46" s="139"/>
      <c r="WWV46" s="139"/>
      <c r="WWW46" s="139"/>
      <c r="WWX46" s="139"/>
      <c r="WWY46" s="139"/>
      <c r="WWZ46" s="139"/>
      <c r="WXA46" s="139"/>
      <c r="WXB46" s="139"/>
      <c r="WXC46" s="139"/>
      <c r="WXD46" s="139"/>
      <c r="WXE46" s="139"/>
      <c r="WXF46" s="139"/>
      <c r="WXG46" s="139"/>
      <c r="WXH46" s="139"/>
      <c r="WXI46" s="139"/>
      <c r="WXJ46" s="139"/>
      <c r="WXK46" s="139"/>
      <c r="WXL46" s="139"/>
      <c r="WXM46" s="139"/>
      <c r="WXN46" s="139"/>
      <c r="WXO46" s="139"/>
      <c r="WXP46" s="139"/>
      <c r="WXQ46" s="139"/>
      <c r="WXR46" s="139"/>
      <c r="WXS46" s="139"/>
      <c r="WXT46" s="139"/>
      <c r="WXU46" s="139"/>
      <c r="WXV46" s="139"/>
      <c r="WXW46" s="139"/>
      <c r="WXX46" s="139"/>
      <c r="WXY46" s="139"/>
      <c r="WXZ46" s="139"/>
      <c r="WYA46" s="139"/>
      <c r="WYB46" s="139"/>
      <c r="WYC46" s="139"/>
      <c r="WYD46" s="139"/>
      <c r="WYE46" s="139"/>
      <c r="WYF46" s="139"/>
      <c r="WYG46" s="139"/>
      <c r="WYH46" s="139"/>
      <c r="WYI46" s="139"/>
      <c r="WYJ46" s="139"/>
      <c r="WYK46" s="139"/>
      <c r="WYL46" s="139"/>
      <c r="WYM46" s="139"/>
      <c r="WYN46" s="139"/>
      <c r="WYO46" s="139"/>
      <c r="WYP46" s="139"/>
      <c r="WYQ46" s="139"/>
      <c r="WYR46" s="139"/>
      <c r="WYS46" s="139"/>
      <c r="WYT46" s="139"/>
      <c r="WYU46" s="139"/>
      <c r="WYV46" s="139"/>
      <c r="WYW46" s="139"/>
      <c r="WYX46" s="139"/>
      <c r="WYY46" s="139"/>
      <c r="WYZ46" s="139"/>
      <c r="WZA46" s="139"/>
      <c r="WZB46" s="139"/>
      <c r="WZC46" s="139"/>
      <c r="WZD46" s="139"/>
      <c r="WZE46" s="139"/>
      <c r="WZF46" s="139"/>
      <c r="WZG46" s="139"/>
      <c r="WZH46" s="139"/>
      <c r="WZI46" s="139"/>
      <c r="WZJ46" s="139"/>
      <c r="WZK46" s="139"/>
      <c r="WZL46" s="139"/>
      <c r="WZM46" s="139"/>
      <c r="WZN46" s="139"/>
      <c r="WZO46" s="139"/>
      <c r="WZP46" s="139"/>
      <c r="WZQ46" s="139"/>
      <c r="WZR46" s="139"/>
      <c r="WZS46" s="139"/>
      <c r="WZT46" s="139"/>
      <c r="WZU46" s="139"/>
      <c r="WZV46" s="139"/>
      <c r="WZW46" s="139"/>
      <c r="WZX46" s="139"/>
      <c r="WZY46" s="139"/>
      <c r="WZZ46" s="139"/>
      <c r="XAA46" s="139"/>
      <c r="XAB46" s="139"/>
      <c r="XAC46" s="139"/>
      <c r="XAD46" s="139"/>
      <c r="XAE46" s="139"/>
      <c r="XAF46" s="139"/>
      <c r="XAG46" s="139"/>
      <c r="XAH46" s="139"/>
      <c r="XAI46" s="139"/>
      <c r="XAJ46" s="139"/>
      <c r="XAK46" s="139"/>
      <c r="XAL46" s="139"/>
      <c r="XAM46" s="139"/>
      <c r="XAN46" s="139"/>
      <c r="XAO46" s="139"/>
      <c r="XAP46" s="139"/>
      <c r="XAQ46" s="139"/>
      <c r="XAR46" s="139"/>
      <c r="XAS46" s="139"/>
      <c r="XAT46" s="139"/>
      <c r="XAU46" s="139"/>
      <c r="XAV46" s="139"/>
      <c r="XAW46" s="139"/>
      <c r="XAX46" s="139"/>
      <c r="XAY46" s="139"/>
      <c r="XAZ46" s="139"/>
      <c r="XBA46" s="139"/>
      <c r="XBB46" s="139"/>
      <c r="XBC46" s="139"/>
      <c r="XBD46" s="139"/>
      <c r="XBE46" s="139"/>
      <c r="XBF46" s="139"/>
      <c r="XBG46" s="139"/>
      <c r="XBH46" s="139"/>
      <c r="XBI46" s="139"/>
      <c r="XBJ46" s="139"/>
      <c r="XBK46" s="139"/>
      <c r="XBL46" s="139"/>
      <c r="XBM46" s="139"/>
      <c r="XBN46" s="139"/>
      <c r="XBO46" s="139"/>
      <c r="XBP46" s="139"/>
      <c r="XBQ46" s="139"/>
      <c r="XBR46" s="139"/>
      <c r="XBS46" s="139"/>
      <c r="XBT46" s="139"/>
      <c r="XBU46" s="139"/>
      <c r="XBV46" s="139"/>
      <c r="XBW46" s="139"/>
      <c r="XBX46" s="139"/>
      <c r="XBY46" s="139"/>
      <c r="XBZ46" s="139"/>
      <c r="XCA46" s="139"/>
      <c r="XCB46" s="139"/>
      <c r="XCC46" s="139"/>
      <c r="XCD46" s="139"/>
      <c r="XCE46" s="139"/>
      <c r="XCF46" s="139"/>
      <c r="XCG46" s="139"/>
      <c r="XCH46" s="139"/>
      <c r="XCI46" s="139"/>
      <c r="XCJ46" s="139"/>
      <c r="XCK46" s="139"/>
      <c r="XCL46" s="139"/>
      <c r="XCM46" s="139"/>
      <c r="XCN46" s="139"/>
      <c r="XCO46" s="139"/>
      <c r="XCP46" s="139"/>
      <c r="XCQ46" s="139"/>
      <c r="XCR46" s="139"/>
      <c r="XCS46" s="139"/>
      <c r="XCT46" s="139"/>
      <c r="XCU46" s="139"/>
      <c r="XCV46" s="139"/>
      <c r="XCW46" s="139"/>
      <c r="XCX46" s="139"/>
      <c r="XCY46" s="139"/>
      <c r="XCZ46" s="139"/>
      <c r="XDA46" s="139"/>
      <c r="XDB46" s="139"/>
      <c r="XDC46" s="139"/>
      <c r="XDD46" s="139"/>
      <c r="XDE46" s="139"/>
      <c r="XDF46" s="139"/>
      <c r="XDG46" s="139"/>
      <c r="XDH46" s="139"/>
      <c r="XDI46" s="139"/>
      <c r="XDJ46" s="139"/>
      <c r="XDK46" s="139"/>
      <c r="XDL46" s="139"/>
      <c r="XDM46" s="139"/>
      <c r="XDN46" s="139"/>
      <c r="XDO46" s="139"/>
      <c r="XDP46" s="139"/>
      <c r="XDQ46" s="139"/>
      <c r="XDR46" s="139"/>
      <c r="XDS46" s="139"/>
      <c r="XDT46" s="139"/>
      <c r="XDU46" s="139"/>
      <c r="XDV46" s="139"/>
      <c r="XDW46" s="139"/>
      <c r="XDX46" s="139"/>
      <c r="XDY46" s="139"/>
      <c r="XDZ46" s="139"/>
      <c r="XEA46" s="139"/>
      <c r="XEB46" s="139"/>
      <c r="XEC46" s="139"/>
      <c r="XED46" s="139"/>
      <c r="XEE46" s="139"/>
      <c r="XEF46" s="139"/>
      <c r="XEG46" s="139"/>
      <c r="XEH46" s="139"/>
      <c r="XEI46" s="139"/>
      <c r="XEJ46" s="139"/>
      <c r="XEK46" s="139"/>
      <c r="XEL46" s="139"/>
      <c r="XEM46" s="139"/>
      <c r="XEN46" s="139"/>
      <c r="XEO46" s="139"/>
      <c r="XEP46" s="139"/>
      <c r="XEQ46" s="139"/>
      <c r="XES46" s="139"/>
    </row>
    <row r="47" spans="1:16373" ht="15" x14ac:dyDescent="0.25">
      <c r="A47" s="144"/>
      <c r="B47" s="161"/>
      <c r="C47" s="138"/>
      <c r="D47" s="138"/>
      <c r="E47" s="138"/>
      <c r="F47" s="138"/>
      <c r="G47" s="138"/>
      <c r="H47" s="258"/>
      <c r="I47" s="198"/>
      <c r="J47" s="157"/>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c r="AK47" s="139"/>
      <c r="AL47" s="139"/>
      <c r="AM47" s="139"/>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39"/>
      <c r="BL47" s="139"/>
      <c r="BM47" s="139"/>
      <c r="BN47" s="139"/>
      <c r="BO47" s="139"/>
      <c r="BP47" s="139"/>
      <c r="BQ47" s="139"/>
      <c r="BR47" s="139"/>
      <c r="BS47" s="139"/>
      <c r="BT47" s="139"/>
      <c r="BU47" s="139"/>
      <c r="BV47" s="139"/>
      <c r="BW47" s="139"/>
      <c r="BX47" s="139"/>
      <c r="BY47" s="139"/>
      <c r="BZ47" s="139"/>
      <c r="CA47" s="139"/>
      <c r="CB47" s="139"/>
      <c r="CC47" s="139"/>
      <c r="CD47" s="139"/>
      <c r="CE47" s="139"/>
      <c r="CF47" s="139"/>
      <c r="CG47" s="139"/>
      <c r="CH47" s="139"/>
      <c r="CI47" s="139"/>
      <c r="CJ47" s="139"/>
      <c r="CK47" s="139"/>
      <c r="CL47" s="139"/>
      <c r="CM47" s="139"/>
      <c r="CN47" s="139"/>
      <c r="CO47" s="139"/>
      <c r="CP47" s="139"/>
      <c r="CQ47" s="139"/>
      <c r="CR47" s="139"/>
      <c r="CS47" s="139"/>
      <c r="CT47" s="139"/>
      <c r="CU47" s="139"/>
      <c r="CV47" s="139"/>
      <c r="CW47" s="139"/>
      <c r="CX47" s="139"/>
      <c r="CY47" s="139"/>
      <c r="CZ47" s="139"/>
      <c r="DA47" s="139"/>
      <c r="DB47" s="139"/>
      <c r="DC47" s="139"/>
      <c r="DD47" s="139"/>
      <c r="DE47" s="139"/>
      <c r="DF47" s="139"/>
      <c r="DG47" s="139"/>
      <c r="DH47" s="139"/>
      <c r="DI47" s="139"/>
      <c r="DJ47" s="139"/>
      <c r="DK47" s="139"/>
      <c r="DL47" s="139"/>
      <c r="DM47" s="139"/>
      <c r="DN47" s="139"/>
      <c r="DO47" s="139"/>
      <c r="DP47" s="139"/>
      <c r="DQ47" s="139"/>
      <c r="DR47" s="139"/>
      <c r="DS47" s="139"/>
      <c r="DT47" s="139"/>
      <c r="DU47" s="139"/>
      <c r="DV47" s="139"/>
      <c r="DW47" s="139"/>
      <c r="DX47" s="139"/>
      <c r="DY47" s="139"/>
      <c r="DZ47" s="139"/>
      <c r="EA47" s="139"/>
      <c r="EB47" s="139"/>
      <c r="EC47" s="139"/>
      <c r="ED47" s="139"/>
      <c r="EE47" s="139"/>
      <c r="EF47" s="139"/>
      <c r="EG47" s="139"/>
      <c r="EH47" s="139"/>
      <c r="EI47" s="139"/>
      <c r="EJ47" s="139"/>
      <c r="EK47" s="139"/>
      <c r="EL47" s="139"/>
      <c r="EM47" s="139"/>
      <c r="EN47" s="139"/>
      <c r="EO47" s="139"/>
      <c r="EP47" s="139"/>
      <c r="EQ47" s="139"/>
      <c r="ER47" s="139"/>
      <c r="ES47" s="139"/>
      <c r="ET47" s="139"/>
      <c r="EU47" s="139"/>
      <c r="EV47" s="139"/>
      <c r="EW47" s="139"/>
      <c r="EX47" s="139"/>
      <c r="EY47" s="139"/>
      <c r="EZ47" s="139"/>
      <c r="FA47" s="139"/>
      <c r="FB47" s="139"/>
      <c r="FC47" s="139"/>
      <c r="FD47" s="139"/>
      <c r="FE47" s="139"/>
      <c r="FF47" s="139"/>
      <c r="FG47" s="139"/>
      <c r="FH47" s="139"/>
      <c r="FI47" s="139"/>
      <c r="FJ47" s="139"/>
      <c r="FK47" s="139"/>
      <c r="FL47" s="139"/>
      <c r="FM47" s="139"/>
      <c r="FN47" s="139"/>
      <c r="FO47" s="139"/>
      <c r="FP47" s="139"/>
      <c r="FQ47" s="139"/>
      <c r="FR47" s="139"/>
      <c r="FS47" s="139"/>
      <c r="FT47" s="139"/>
      <c r="FU47" s="139"/>
      <c r="FV47" s="139"/>
      <c r="FW47" s="139"/>
      <c r="FX47" s="139"/>
      <c r="FY47" s="139"/>
      <c r="FZ47" s="139"/>
      <c r="GA47" s="139"/>
      <c r="GB47" s="139"/>
      <c r="GC47" s="139"/>
      <c r="GD47" s="139"/>
      <c r="GE47" s="139"/>
      <c r="GF47" s="139"/>
      <c r="GG47" s="139"/>
      <c r="GH47" s="139"/>
      <c r="GI47" s="139"/>
      <c r="GJ47" s="139"/>
      <c r="GK47" s="139"/>
      <c r="GL47" s="139"/>
      <c r="GM47" s="139"/>
      <c r="GN47" s="139"/>
      <c r="GO47" s="139"/>
      <c r="GP47" s="139"/>
      <c r="GQ47" s="139"/>
      <c r="GR47" s="139"/>
      <c r="GS47" s="139"/>
      <c r="GT47" s="139"/>
      <c r="GU47" s="139"/>
      <c r="GV47" s="139"/>
      <c r="GW47" s="139"/>
      <c r="GX47" s="139"/>
      <c r="GY47" s="139"/>
      <c r="GZ47" s="139"/>
      <c r="HA47" s="139"/>
      <c r="HB47" s="139"/>
      <c r="HC47" s="139"/>
      <c r="HD47" s="139"/>
      <c r="HE47" s="139"/>
      <c r="HF47" s="139"/>
      <c r="HG47" s="139"/>
      <c r="HH47" s="139"/>
      <c r="HI47" s="139"/>
      <c r="HJ47" s="139"/>
      <c r="HK47" s="139"/>
      <c r="HL47" s="139"/>
      <c r="HM47" s="139"/>
      <c r="HN47" s="139"/>
      <c r="HO47" s="139"/>
      <c r="HP47" s="139"/>
      <c r="HQ47" s="139"/>
      <c r="HR47" s="139"/>
      <c r="HS47" s="139"/>
      <c r="HT47" s="139"/>
      <c r="HU47" s="139"/>
      <c r="HV47" s="139"/>
      <c r="HW47" s="139"/>
      <c r="HX47" s="139"/>
      <c r="HY47" s="139"/>
      <c r="HZ47" s="139"/>
      <c r="IA47" s="139"/>
      <c r="IB47" s="139"/>
      <c r="IC47" s="139"/>
      <c r="ID47" s="139"/>
      <c r="IE47" s="139"/>
      <c r="IF47" s="139"/>
      <c r="IG47" s="139"/>
      <c r="IH47" s="139"/>
      <c r="II47" s="139"/>
      <c r="IJ47" s="139"/>
      <c r="IK47" s="139"/>
      <c r="IL47" s="139"/>
      <c r="IM47" s="139"/>
      <c r="IN47" s="139"/>
      <c r="IO47" s="139"/>
      <c r="IP47" s="139"/>
      <c r="IQ47" s="139"/>
      <c r="IR47" s="139"/>
      <c r="IS47" s="139"/>
      <c r="IT47" s="139"/>
      <c r="IU47" s="139"/>
      <c r="IV47" s="139"/>
      <c r="IW47" s="139"/>
      <c r="IX47" s="139"/>
      <c r="IY47" s="139"/>
      <c r="IZ47" s="139"/>
      <c r="JA47" s="139"/>
      <c r="JB47" s="139"/>
      <c r="JC47" s="139"/>
      <c r="JD47" s="139"/>
      <c r="JE47" s="139"/>
      <c r="JF47" s="139"/>
      <c r="JG47" s="139"/>
      <c r="JH47" s="139"/>
      <c r="JI47" s="139"/>
      <c r="JJ47" s="139"/>
      <c r="JK47" s="139"/>
      <c r="JL47" s="139"/>
      <c r="JM47" s="139"/>
      <c r="JN47" s="139"/>
      <c r="JO47" s="139"/>
      <c r="JP47" s="139"/>
      <c r="JQ47" s="139"/>
      <c r="JR47" s="139"/>
      <c r="JS47" s="139"/>
      <c r="JT47" s="139"/>
      <c r="JU47" s="139"/>
      <c r="JV47" s="139"/>
      <c r="JW47" s="139"/>
      <c r="JX47" s="139"/>
      <c r="JY47" s="139"/>
      <c r="JZ47" s="139"/>
      <c r="KA47" s="139"/>
      <c r="KB47" s="139"/>
      <c r="KC47" s="139"/>
      <c r="KD47" s="139"/>
      <c r="KE47" s="139"/>
      <c r="KF47" s="139"/>
      <c r="KG47" s="139"/>
      <c r="KH47" s="139"/>
      <c r="KI47" s="139"/>
      <c r="KJ47" s="139"/>
      <c r="KK47" s="139"/>
      <c r="KL47" s="139"/>
      <c r="KM47" s="139"/>
      <c r="KN47" s="139"/>
      <c r="KO47" s="139"/>
      <c r="KP47" s="139"/>
      <c r="KQ47" s="139"/>
      <c r="KR47" s="139"/>
      <c r="KS47" s="139"/>
      <c r="KT47" s="139"/>
      <c r="KU47" s="139"/>
      <c r="KV47" s="139"/>
      <c r="KW47" s="139"/>
      <c r="KX47" s="139"/>
      <c r="KY47" s="139"/>
      <c r="KZ47" s="139"/>
      <c r="LA47" s="139"/>
      <c r="LB47" s="139"/>
      <c r="LC47" s="139"/>
      <c r="LD47" s="139"/>
      <c r="LE47" s="139"/>
      <c r="LF47" s="139"/>
      <c r="LG47" s="139"/>
      <c r="LH47" s="139"/>
      <c r="LI47" s="139"/>
      <c r="LJ47" s="139"/>
      <c r="LK47" s="139"/>
      <c r="LL47" s="139"/>
      <c r="LM47" s="139"/>
      <c r="LN47" s="139"/>
      <c r="LO47" s="139"/>
      <c r="LP47" s="139"/>
      <c r="LQ47" s="139"/>
      <c r="LR47" s="139"/>
      <c r="LS47" s="139"/>
      <c r="LT47" s="139"/>
      <c r="LU47" s="139"/>
      <c r="LV47" s="139"/>
      <c r="LW47" s="139"/>
      <c r="LX47" s="139"/>
      <c r="LY47" s="139"/>
      <c r="LZ47" s="139"/>
      <c r="MA47" s="139"/>
      <c r="MB47" s="139"/>
      <c r="MC47" s="139"/>
      <c r="MD47" s="139"/>
      <c r="ME47" s="139"/>
      <c r="MF47" s="139"/>
      <c r="MG47" s="139"/>
      <c r="MH47" s="139"/>
      <c r="MI47" s="139"/>
      <c r="MJ47" s="139"/>
      <c r="MK47" s="139"/>
      <c r="ML47" s="139"/>
      <c r="MM47" s="139"/>
      <c r="MN47" s="139"/>
      <c r="MO47" s="139"/>
      <c r="MP47" s="139"/>
      <c r="MQ47" s="139"/>
      <c r="MR47" s="139"/>
      <c r="MS47" s="139"/>
      <c r="MT47" s="139"/>
      <c r="MU47" s="139"/>
      <c r="MV47" s="139"/>
      <c r="MW47" s="139"/>
      <c r="MX47" s="139"/>
      <c r="MY47" s="139"/>
      <c r="MZ47" s="139"/>
      <c r="NA47" s="139"/>
      <c r="NB47" s="139"/>
      <c r="NC47" s="139"/>
      <c r="ND47" s="139"/>
      <c r="NE47" s="139"/>
      <c r="NF47" s="139"/>
      <c r="NG47" s="139"/>
      <c r="NH47" s="139"/>
      <c r="NI47" s="139"/>
      <c r="NJ47" s="139"/>
      <c r="NK47" s="139"/>
      <c r="NL47" s="139"/>
      <c r="NM47" s="139"/>
      <c r="NN47" s="139"/>
      <c r="NO47" s="139"/>
      <c r="NP47" s="139"/>
      <c r="NQ47" s="139"/>
      <c r="NR47" s="139"/>
      <c r="NS47" s="139"/>
      <c r="NT47" s="139"/>
      <c r="NU47" s="139"/>
      <c r="NV47" s="139"/>
      <c r="NW47" s="139"/>
      <c r="NX47" s="139"/>
      <c r="NY47" s="139"/>
      <c r="NZ47" s="139"/>
      <c r="OA47" s="139"/>
      <c r="OB47" s="139"/>
      <c r="OC47" s="139"/>
      <c r="OD47" s="139"/>
      <c r="OE47" s="139"/>
      <c r="OF47" s="139"/>
      <c r="OG47" s="139"/>
      <c r="OH47" s="139"/>
      <c r="OI47" s="139"/>
      <c r="OJ47" s="139"/>
      <c r="OK47" s="139"/>
      <c r="OL47" s="139"/>
      <c r="OM47" s="139"/>
      <c r="ON47" s="139"/>
      <c r="OO47" s="139"/>
      <c r="OP47" s="139"/>
      <c r="OQ47" s="139"/>
      <c r="OR47" s="139"/>
      <c r="OS47" s="139"/>
      <c r="OT47" s="139"/>
      <c r="OU47" s="139"/>
      <c r="OV47" s="139"/>
      <c r="OW47" s="139"/>
      <c r="OX47" s="139"/>
      <c r="OY47" s="139"/>
      <c r="OZ47" s="139"/>
      <c r="PA47" s="139"/>
      <c r="PB47" s="139"/>
      <c r="PC47" s="139"/>
      <c r="PD47" s="139"/>
      <c r="PE47" s="139"/>
      <c r="PF47" s="139"/>
      <c r="PG47" s="139"/>
      <c r="PH47" s="139"/>
      <c r="PI47" s="139"/>
      <c r="PJ47" s="139"/>
      <c r="PK47" s="139"/>
      <c r="PL47" s="139"/>
      <c r="PM47" s="139"/>
      <c r="PN47" s="139"/>
      <c r="PO47" s="139"/>
      <c r="PP47" s="139"/>
      <c r="PQ47" s="139"/>
      <c r="PR47" s="139"/>
      <c r="PS47" s="139"/>
      <c r="PT47" s="139"/>
      <c r="PU47" s="139"/>
      <c r="PV47" s="139"/>
      <c r="PW47" s="139"/>
      <c r="PX47" s="139"/>
      <c r="PY47" s="139"/>
      <c r="PZ47" s="139"/>
      <c r="QA47" s="139"/>
      <c r="QB47" s="139"/>
      <c r="QC47" s="139"/>
      <c r="QD47" s="139"/>
      <c r="QE47" s="139"/>
      <c r="QF47" s="139"/>
      <c r="QG47" s="139"/>
      <c r="QH47" s="139"/>
      <c r="QI47" s="139"/>
      <c r="QJ47" s="139"/>
      <c r="QK47" s="139"/>
      <c r="QL47" s="139"/>
      <c r="QM47" s="139"/>
      <c r="QN47" s="139"/>
      <c r="QO47" s="139"/>
      <c r="QP47" s="139"/>
      <c r="QQ47" s="139"/>
      <c r="QR47" s="139"/>
      <c r="QS47" s="139"/>
      <c r="QT47" s="139"/>
      <c r="QU47" s="139"/>
      <c r="QV47" s="139"/>
      <c r="QW47" s="139"/>
      <c r="QX47" s="139"/>
      <c r="QY47" s="139"/>
      <c r="QZ47" s="139"/>
      <c r="RA47" s="139"/>
      <c r="RB47" s="139"/>
      <c r="RC47" s="139"/>
      <c r="RD47" s="139"/>
      <c r="RE47" s="139"/>
      <c r="RF47" s="139"/>
      <c r="RG47" s="139"/>
      <c r="RH47" s="139"/>
      <c r="RI47" s="139"/>
      <c r="RJ47" s="139"/>
      <c r="RK47" s="139"/>
      <c r="RL47" s="139"/>
      <c r="RM47" s="139"/>
      <c r="RN47" s="139"/>
      <c r="RO47" s="139"/>
      <c r="RP47" s="139"/>
      <c r="RQ47" s="139"/>
      <c r="RR47" s="139"/>
      <c r="RS47" s="139"/>
      <c r="RT47" s="139"/>
      <c r="RU47" s="139"/>
      <c r="RV47" s="139"/>
      <c r="RW47" s="139"/>
      <c r="RX47" s="139"/>
      <c r="RY47" s="139"/>
      <c r="RZ47" s="139"/>
      <c r="SA47" s="139"/>
      <c r="SB47" s="139"/>
      <c r="SC47" s="139"/>
      <c r="SD47" s="139"/>
      <c r="SE47" s="139"/>
      <c r="SF47" s="139"/>
      <c r="SG47" s="139"/>
      <c r="SH47" s="139"/>
      <c r="SI47" s="139"/>
      <c r="SJ47" s="139"/>
      <c r="SK47" s="139"/>
      <c r="SL47" s="139"/>
      <c r="SM47" s="139"/>
      <c r="SN47" s="139"/>
      <c r="SO47" s="139"/>
      <c r="SP47" s="139"/>
      <c r="SQ47" s="139"/>
      <c r="SR47" s="139"/>
      <c r="SS47" s="139"/>
      <c r="ST47" s="139"/>
      <c r="SU47" s="139"/>
      <c r="SV47" s="139"/>
      <c r="SW47" s="139"/>
      <c r="SX47" s="139"/>
      <c r="SY47" s="139"/>
      <c r="SZ47" s="139"/>
      <c r="TA47" s="139"/>
      <c r="TB47" s="139"/>
      <c r="TC47" s="139"/>
      <c r="TD47" s="139"/>
      <c r="TE47" s="139"/>
      <c r="TF47" s="139"/>
      <c r="TG47" s="139"/>
      <c r="TH47" s="139"/>
      <c r="TI47" s="139"/>
      <c r="TJ47" s="139"/>
      <c r="TK47" s="139"/>
      <c r="TL47" s="139"/>
      <c r="TM47" s="139"/>
      <c r="TN47" s="139"/>
      <c r="TO47" s="139"/>
      <c r="TP47" s="139"/>
      <c r="TQ47" s="139"/>
      <c r="TR47" s="139"/>
      <c r="TS47" s="139"/>
      <c r="TT47" s="139"/>
      <c r="TU47" s="139"/>
      <c r="TV47" s="139"/>
      <c r="TW47" s="139"/>
      <c r="TX47" s="139"/>
      <c r="TY47" s="139"/>
      <c r="TZ47" s="139"/>
      <c r="UA47" s="139"/>
      <c r="UB47" s="139"/>
      <c r="UC47" s="139"/>
      <c r="UD47" s="139"/>
      <c r="UE47" s="139"/>
      <c r="UF47" s="139"/>
      <c r="UG47" s="139"/>
      <c r="UH47" s="139"/>
      <c r="UI47" s="139"/>
      <c r="UJ47" s="139"/>
      <c r="UK47" s="139"/>
      <c r="UL47" s="139"/>
      <c r="UM47" s="139"/>
      <c r="UN47" s="139"/>
      <c r="UO47" s="139"/>
      <c r="UP47" s="139"/>
      <c r="UQ47" s="139"/>
      <c r="UR47" s="139"/>
      <c r="US47" s="139"/>
      <c r="UT47" s="139"/>
      <c r="UU47" s="139"/>
      <c r="UV47" s="139"/>
      <c r="UW47" s="139"/>
      <c r="UX47" s="139"/>
      <c r="UY47" s="139"/>
      <c r="UZ47" s="139"/>
      <c r="VA47" s="139"/>
      <c r="VB47" s="139"/>
      <c r="VC47" s="139"/>
      <c r="VD47" s="139"/>
      <c r="VE47" s="139"/>
      <c r="VF47" s="139"/>
      <c r="VG47" s="139"/>
      <c r="VH47" s="139"/>
      <c r="VI47" s="139"/>
      <c r="VJ47" s="139"/>
      <c r="VK47" s="139"/>
      <c r="VL47" s="139"/>
      <c r="VM47" s="139"/>
      <c r="VN47" s="139"/>
      <c r="VO47" s="139"/>
      <c r="VP47" s="139"/>
      <c r="VQ47" s="139"/>
      <c r="VR47" s="139"/>
      <c r="VS47" s="139"/>
      <c r="VT47" s="139"/>
      <c r="VU47" s="139"/>
      <c r="VV47" s="139"/>
      <c r="VW47" s="139"/>
      <c r="VX47" s="139"/>
      <c r="VY47" s="139"/>
      <c r="VZ47" s="139"/>
      <c r="WA47" s="139"/>
      <c r="WB47" s="139"/>
      <c r="WC47" s="139"/>
      <c r="WD47" s="139"/>
      <c r="WE47" s="139"/>
      <c r="WF47" s="139"/>
      <c r="WG47" s="139"/>
      <c r="WH47" s="139"/>
      <c r="WI47" s="139"/>
      <c r="WJ47" s="139"/>
      <c r="WK47" s="139"/>
      <c r="WL47" s="139"/>
      <c r="WM47" s="139"/>
      <c r="WN47" s="139"/>
      <c r="WO47" s="139"/>
      <c r="WP47" s="139"/>
      <c r="WQ47" s="139"/>
      <c r="WR47" s="139"/>
      <c r="WS47" s="139"/>
      <c r="WT47" s="139"/>
      <c r="WU47" s="139"/>
      <c r="WV47" s="139"/>
      <c r="WW47" s="139"/>
      <c r="WX47" s="139"/>
      <c r="WY47" s="139"/>
      <c r="WZ47" s="139"/>
      <c r="XA47" s="139"/>
      <c r="XB47" s="139"/>
      <c r="XC47" s="139"/>
      <c r="XD47" s="139"/>
      <c r="XE47" s="139"/>
      <c r="XF47" s="139"/>
      <c r="XG47" s="139"/>
      <c r="XH47" s="139"/>
      <c r="XI47" s="139"/>
      <c r="XJ47" s="139"/>
      <c r="XK47" s="139"/>
      <c r="XL47" s="139"/>
      <c r="XM47" s="139"/>
      <c r="XN47" s="139"/>
      <c r="XO47" s="139"/>
      <c r="XP47" s="139"/>
      <c r="XQ47" s="139"/>
      <c r="XR47" s="139"/>
      <c r="XS47" s="139"/>
      <c r="XT47" s="139"/>
      <c r="XU47" s="139"/>
      <c r="XV47" s="139"/>
      <c r="XW47" s="139"/>
      <c r="XX47" s="139"/>
      <c r="XY47" s="139"/>
      <c r="XZ47" s="139"/>
      <c r="YA47" s="139"/>
      <c r="YB47" s="139"/>
      <c r="YC47" s="139"/>
      <c r="YD47" s="139"/>
      <c r="YE47" s="139"/>
      <c r="YF47" s="139"/>
      <c r="YG47" s="139"/>
      <c r="YH47" s="139"/>
      <c r="YI47" s="139"/>
      <c r="YJ47" s="139"/>
      <c r="YK47" s="139"/>
      <c r="YL47" s="139"/>
      <c r="YM47" s="139"/>
      <c r="YN47" s="139"/>
      <c r="YO47" s="139"/>
      <c r="YP47" s="139"/>
      <c r="YQ47" s="139"/>
      <c r="YR47" s="139"/>
      <c r="YS47" s="139"/>
      <c r="YT47" s="139"/>
      <c r="YU47" s="139"/>
      <c r="YV47" s="139"/>
      <c r="YW47" s="139"/>
      <c r="YX47" s="139"/>
      <c r="YY47" s="139"/>
      <c r="YZ47" s="139"/>
      <c r="ZA47" s="139"/>
      <c r="ZB47" s="139"/>
      <c r="ZC47" s="139"/>
      <c r="ZD47" s="139"/>
      <c r="ZE47" s="139"/>
      <c r="ZF47" s="139"/>
      <c r="ZG47" s="139"/>
      <c r="ZH47" s="139"/>
      <c r="ZI47" s="139"/>
      <c r="ZJ47" s="139"/>
      <c r="ZK47" s="139"/>
      <c r="ZL47" s="139"/>
      <c r="ZM47" s="139"/>
      <c r="ZN47" s="139"/>
      <c r="ZO47" s="139"/>
      <c r="ZP47" s="139"/>
      <c r="ZQ47" s="139"/>
      <c r="ZR47" s="139"/>
      <c r="ZS47" s="139"/>
      <c r="ZT47" s="139"/>
      <c r="ZU47" s="139"/>
      <c r="ZV47" s="139"/>
      <c r="ZW47" s="139"/>
      <c r="ZX47" s="139"/>
      <c r="ZY47" s="139"/>
      <c r="ZZ47" s="139"/>
      <c r="AAA47" s="139"/>
      <c r="AAB47" s="139"/>
      <c r="AAC47" s="139"/>
      <c r="AAD47" s="139"/>
      <c r="AAE47" s="139"/>
      <c r="AAF47" s="139"/>
      <c r="AAG47" s="139"/>
      <c r="AAH47" s="139"/>
      <c r="AAI47" s="139"/>
      <c r="AAJ47" s="139"/>
      <c r="AAK47" s="139"/>
      <c r="AAL47" s="139"/>
      <c r="AAM47" s="139"/>
      <c r="AAN47" s="139"/>
      <c r="AAO47" s="139"/>
      <c r="AAP47" s="139"/>
      <c r="AAQ47" s="139"/>
      <c r="AAR47" s="139"/>
      <c r="AAS47" s="139"/>
      <c r="AAT47" s="139"/>
      <c r="AAU47" s="139"/>
      <c r="AAV47" s="139"/>
      <c r="AAW47" s="139"/>
      <c r="AAX47" s="139"/>
      <c r="AAY47" s="139"/>
      <c r="AAZ47" s="139"/>
      <c r="ABA47" s="139"/>
      <c r="ABB47" s="139"/>
      <c r="ABC47" s="139"/>
      <c r="ABD47" s="139"/>
      <c r="ABE47" s="139"/>
      <c r="ABF47" s="139"/>
      <c r="ABG47" s="139"/>
      <c r="ABH47" s="139"/>
      <c r="ABI47" s="139"/>
      <c r="ABJ47" s="139"/>
      <c r="ABK47" s="139"/>
      <c r="ABL47" s="139"/>
      <c r="ABM47" s="139"/>
      <c r="ABN47" s="139"/>
      <c r="ABO47" s="139"/>
      <c r="ABP47" s="139"/>
      <c r="ABQ47" s="139"/>
      <c r="ABR47" s="139"/>
      <c r="ABS47" s="139"/>
      <c r="ABT47" s="139"/>
      <c r="ABU47" s="139"/>
      <c r="ABV47" s="139"/>
      <c r="ABW47" s="139"/>
      <c r="ABX47" s="139"/>
      <c r="ABY47" s="139"/>
      <c r="ABZ47" s="139"/>
      <c r="ACA47" s="139"/>
      <c r="ACB47" s="139"/>
      <c r="ACC47" s="139"/>
      <c r="ACD47" s="139"/>
      <c r="ACE47" s="139"/>
      <c r="ACF47" s="139"/>
      <c r="ACG47" s="139"/>
      <c r="ACH47" s="139"/>
      <c r="ACI47" s="139"/>
      <c r="ACJ47" s="139"/>
      <c r="ACK47" s="139"/>
      <c r="ACL47" s="139"/>
      <c r="ACM47" s="139"/>
      <c r="ACN47" s="139"/>
      <c r="ACO47" s="139"/>
      <c r="ACP47" s="139"/>
      <c r="ACQ47" s="139"/>
      <c r="ACR47" s="139"/>
      <c r="ACS47" s="139"/>
      <c r="ACT47" s="139"/>
      <c r="ACU47" s="139"/>
      <c r="ACV47" s="139"/>
      <c r="ACW47" s="139"/>
      <c r="ACX47" s="139"/>
      <c r="ACY47" s="139"/>
      <c r="ACZ47" s="139"/>
      <c r="ADA47" s="139"/>
      <c r="ADB47" s="139"/>
      <c r="ADC47" s="139"/>
      <c r="ADD47" s="139"/>
      <c r="ADE47" s="139"/>
      <c r="ADF47" s="139"/>
      <c r="ADG47" s="139"/>
      <c r="ADH47" s="139"/>
      <c r="ADI47" s="139"/>
      <c r="ADJ47" s="139"/>
      <c r="ADK47" s="139"/>
      <c r="ADL47" s="139"/>
      <c r="ADM47" s="139"/>
      <c r="ADN47" s="139"/>
      <c r="ADO47" s="139"/>
      <c r="ADP47" s="139"/>
      <c r="ADQ47" s="139"/>
      <c r="ADR47" s="139"/>
      <c r="ADS47" s="139"/>
      <c r="ADT47" s="139"/>
      <c r="ADU47" s="139"/>
      <c r="ADV47" s="139"/>
      <c r="ADW47" s="139"/>
      <c r="ADX47" s="139"/>
      <c r="ADY47" s="139"/>
      <c r="ADZ47" s="139"/>
      <c r="AEA47" s="139"/>
      <c r="AEB47" s="139"/>
      <c r="AEC47" s="139"/>
      <c r="AED47" s="139"/>
      <c r="AEE47" s="139"/>
      <c r="AEF47" s="139"/>
      <c r="AEG47" s="139"/>
      <c r="AEH47" s="139"/>
      <c r="AEI47" s="139"/>
      <c r="AEJ47" s="139"/>
      <c r="AEK47" s="139"/>
      <c r="AEL47" s="139"/>
      <c r="AEM47" s="139"/>
      <c r="AEN47" s="139"/>
      <c r="AEO47" s="139"/>
      <c r="AEP47" s="139"/>
      <c r="AEQ47" s="139"/>
      <c r="AER47" s="139"/>
      <c r="AES47" s="139"/>
      <c r="AET47" s="139"/>
      <c r="AEU47" s="139"/>
      <c r="AEV47" s="139"/>
      <c r="AEW47" s="139"/>
      <c r="AEX47" s="139"/>
      <c r="AEY47" s="139"/>
      <c r="AEZ47" s="139"/>
      <c r="AFA47" s="139"/>
      <c r="AFB47" s="139"/>
      <c r="AFC47" s="139"/>
      <c r="AFD47" s="139"/>
      <c r="AFE47" s="139"/>
      <c r="AFF47" s="139"/>
      <c r="AFG47" s="139"/>
      <c r="AFH47" s="139"/>
      <c r="AFI47" s="139"/>
      <c r="AFJ47" s="139"/>
      <c r="AFK47" s="139"/>
      <c r="AFL47" s="139"/>
      <c r="AFM47" s="139"/>
      <c r="AFN47" s="139"/>
      <c r="AFO47" s="139"/>
      <c r="AFP47" s="139"/>
      <c r="AFQ47" s="139"/>
      <c r="AFR47" s="139"/>
      <c r="AFS47" s="139"/>
      <c r="AFT47" s="139"/>
      <c r="AFU47" s="139"/>
      <c r="AFV47" s="139"/>
      <c r="AFW47" s="139"/>
      <c r="AFX47" s="139"/>
      <c r="AFY47" s="139"/>
      <c r="AFZ47" s="139"/>
      <c r="AGA47" s="139"/>
      <c r="AGB47" s="139"/>
      <c r="AGC47" s="139"/>
      <c r="AGD47" s="139"/>
      <c r="AGE47" s="139"/>
      <c r="AGF47" s="139"/>
      <c r="AGG47" s="139"/>
      <c r="AGH47" s="139"/>
      <c r="AGI47" s="139"/>
      <c r="AGJ47" s="139"/>
      <c r="AGK47" s="139"/>
      <c r="AGL47" s="139"/>
      <c r="AGM47" s="139"/>
      <c r="AGN47" s="139"/>
      <c r="AGO47" s="139"/>
      <c r="AGP47" s="139"/>
      <c r="AGQ47" s="139"/>
      <c r="AGR47" s="139"/>
      <c r="AGS47" s="139"/>
      <c r="AGT47" s="139"/>
      <c r="AGU47" s="139"/>
      <c r="AGV47" s="139"/>
      <c r="AGW47" s="139"/>
      <c r="AGX47" s="139"/>
      <c r="AGY47" s="139"/>
      <c r="AGZ47" s="139"/>
      <c r="AHA47" s="139"/>
      <c r="AHB47" s="139"/>
      <c r="AHC47" s="139"/>
      <c r="AHD47" s="139"/>
      <c r="AHE47" s="139"/>
      <c r="AHF47" s="139"/>
      <c r="AHG47" s="139"/>
      <c r="AHH47" s="139"/>
      <c r="AHI47" s="139"/>
      <c r="AHJ47" s="139"/>
      <c r="AHK47" s="139"/>
      <c r="AHL47" s="139"/>
      <c r="AHM47" s="139"/>
      <c r="AHN47" s="139"/>
      <c r="AHO47" s="139"/>
      <c r="AHP47" s="139"/>
      <c r="AHQ47" s="139"/>
      <c r="AHR47" s="139"/>
      <c r="AHS47" s="139"/>
      <c r="AHT47" s="139"/>
      <c r="AHU47" s="139"/>
      <c r="AHV47" s="139"/>
      <c r="AHW47" s="139"/>
      <c r="AHX47" s="139"/>
      <c r="AHY47" s="139"/>
      <c r="AHZ47" s="139"/>
      <c r="AIA47" s="139"/>
      <c r="AIB47" s="139"/>
      <c r="AIC47" s="139"/>
      <c r="AID47" s="139"/>
      <c r="AIE47" s="139"/>
      <c r="AIF47" s="139"/>
      <c r="AIG47" s="139"/>
      <c r="AIH47" s="139"/>
      <c r="AII47" s="139"/>
      <c r="AIJ47" s="139"/>
      <c r="AIK47" s="139"/>
      <c r="AIL47" s="139"/>
      <c r="AIM47" s="139"/>
      <c r="AIN47" s="139"/>
      <c r="AIO47" s="139"/>
      <c r="AIP47" s="139"/>
      <c r="AIQ47" s="139"/>
      <c r="AIR47" s="139"/>
      <c r="AIS47" s="139"/>
      <c r="AIT47" s="139"/>
      <c r="AIU47" s="139"/>
      <c r="AIV47" s="139"/>
      <c r="AIW47" s="139"/>
      <c r="AIX47" s="139"/>
      <c r="AIY47" s="139"/>
      <c r="AIZ47" s="139"/>
      <c r="AJA47" s="139"/>
      <c r="AJB47" s="139"/>
      <c r="AJC47" s="139"/>
      <c r="AJD47" s="139"/>
      <c r="AJE47" s="139"/>
      <c r="AJF47" s="139"/>
      <c r="AJG47" s="139"/>
      <c r="AJH47" s="139"/>
      <c r="AJI47" s="139"/>
      <c r="AJJ47" s="139"/>
      <c r="AJK47" s="139"/>
      <c r="AJL47" s="139"/>
      <c r="AJM47" s="139"/>
      <c r="AJN47" s="139"/>
      <c r="AJO47" s="139"/>
      <c r="AJP47" s="139"/>
      <c r="AJQ47" s="139"/>
      <c r="AJR47" s="139"/>
      <c r="AJS47" s="139"/>
      <c r="AJT47" s="139"/>
      <c r="AJU47" s="139"/>
      <c r="AJV47" s="139"/>
      <c r="AJW47" s="139"/>
      <c r="AJX47" s="139"/>
      <c r="AJY47" s="139"/>
      <c r="AJZ47" s="139"/>
      <c r="AKA47" s="139"/>
      <c r="AKB47" s="139"/>
      <c r="AKC47" s="139"/>
      <c r="AKD47" s="139"/>
      <c r="AKE47" s="139"/>
      <c r="AKF47" s="139"/>
      <c r="AKG47" s="139"/>
      <c r="AKH47" s="139"/>
      <c r="AKI47" s="139"/>
      <c r="AKJ47" s="139"/>
      <c r="AKK47" s="139"/>
      <c r="AKL47" s="139"/>
      <c r="AKM47" s="139"/>
      <c r="AKN47" s="139"/>
      <c r="AKO47" s="139"/>
      <c r="AKP47" s="139"/>
      <c r="AKQ47" s="139"/>
      <c r="AKR47" s="139"/>
      <c r="AKS47" s="139"/>
      <c r="AKT47" s="139"/>
      <c r="AKU47" s="139"/>
      <c r="AKV47" s="139"/>
      <c r="AKW47" s="139"/>
      <c r="AKX47" s="139"/>
      <c r="AKY47" s="139"/>
      <c r="AKZ47" s="139"/>
      <c r="ALA47" s="139"/>
      <c r="ALB47" s="139"/>
      <c r="ALC47" s="139"/>
      <c r="ALD47" s="139"/>
      <c r="ALE47" s="139"/>
      <c r="ALF47" s="139"/>
      <c r="ALG47" s="139"/>
      <c r="ALH47" s="139"/>
      <c r="ALI47" s="139"/>
      <c r="ALJ47" s="139"/>
      <c r="ALK47" s="139"/>
      <c r="ALL47" s="139"/>
      <c r="ALM47" s="139"/>
      <c r="ALN47" s="139"/>
      <c r="ALO47" s="139"/>
      <c r="ALP47" s="139"/>
      <c r="ALQ47" s="139"/>
      <c r="ALR47" s="139"/>
      <c r="ALS47" s="139"/>
      <c r="ALT47" s="139"/>
      <c r="ALU47" s="139"/>
      <c r="ALV47" s="139"/>
      <c r="ALW47" s="139"/>
      <c r="ALX47" s="139"/>
      <c r="ALY47" s="139"/>
      <c r="ALZ47" s="139"/>
      <c r="AMA47" s="139"/>
      <c r="AMB47" s="139"/>
      <c r="AMC47" s="139"/>
      <c r="AMD47" s="139"/>
      <c r="AME47" s="139"/>
      <c r="AMF47" s="139"/>
      <c r="AMG47" s="139"/>
      <c r="AMH47" s="139"/>
      <c r="AMI47" s="139"/>
      <c r="AMJ47" s="139"/>
      <c r="AMK47" s="139"/>
      <c r="AML47" s="139"/>
      <c r="AMM47" s="139"/>
      <c r="AMN47" s="139"/>
      <c r="AMO47" s="139"/>
      <c r="AMP47" s="139"/>
      <c r="AMQ47" s="139"/>
      <c r="AMR47" s="139"/>
      <c r="AMS47" s="139"/>
      <c r="AMT47" s="139"/>
      <c r="AMU47" s="139"/>
      <c r="AMV47" s="139"/>
      <c r="AMW47" s="139"/>
      <c r="AMX47" s="139"/>
      <c r="AMY47" s="139"/>
      <c r="AMZ47" s="139"/>
      <c r="ANA47" s="139"/>
      <c r="ANB47" s="139"/>
      <c r="ANC47" s="139"/>
      <c r="AND47" s="139"/>
      <c r="ANE47" s="139"/>
      <c r="ANF47" s="139"/>
      <c r="ANG47" s="139"/>
      <c r="ANH47" s="139"/>
      <c r="ANI47" s="139"/>
      <c r="ANJ47" s="139"/>
      <c r="ANK47" s="139"/>
      <c r="ANL47" s="139"/>
      <c r="ANM47" s="139"/>
      <c r="ANN47" s="139"/>
      <c r="ANO47" s="139"/>
      <c r="ANP47" s="139"/>
      <c r="ANQ47" s="139"/>
      <c r="ANR47" s="139"/>
      <c r="ANS47" s="139"/>
      <c r="ANT47" s="139"/>
      <c r="ANU47" s="139"/>
      <c r="ANV47" s="139"/>
      <c r="ANW47" s="139"/>
      <c r="ANX47" s="139"/>
      <c r="ANY47" s="139"/>
      <c r="ANZ47" s="139"/>
      <c r="AOA47" s="139"/>
      <c r="AOB47" s="139"/>
      <c r="AOC47" s="139"/>
      <c r="AOD47" s="139"/>
      <c r="AOE47" s="139"/>
      <c r="AOF47" s="139"/>
      <c r="AOG47" s="139"/>
      <c r="AOH47" s="139"/>
      <c r="AOI47" s="139"/>
      <c r="AOJ47" s="139"/>
      <c r="AOK47" s="139"/>
      <c r="AOL47" s="139"/>
      <c r="AOM47" s="139"/>
      <c r="AON47" s="139"/>
      <c r="AOO47" s="139"/>
      <c r="AOP47" s="139"/>
      <c r="AOQ47" s="139"/>
      <c r="AOR47" s="139"/>
      <c r="AOS47" s="139"/>
      <c r="AOT47" s="139"/>
      <c r="AOU47" s="139"/>
      <c r="AOV47" s="139"/>
      <c r="AOW47" s="139"/>
      <c r="AOX47" s="139"/>
      <c r="AOY47" s="139"/>
      <c r="AOZ47" s="139"/>
      <c r="APA47" s="139"/>
      <c r="APB47" s="139"/>
      <c r="APC47" s="139"/>
      <c r="APD47" s="139"/>
      <c r="APE47" s="139"/>
      <c r="APF47" s="139"/>
      <c r="APG47" s="139"/>
      <c r="APH47" s="139"/>
      <c r="API47" s="139"/>
      <c r="APJ47" s="139"/>
      <c r="APK47" s="139"/>
      <c r="APL47" s="139"/>
      <c r="APM47" s="139"/>
      <c r="APN47" s="139"/>
      <c r="APO47" s="139"/>
      <c r="APP47" s="139"/>
      <c r="APQ47" s="139"/>
      <c r="APR47" s="139"/>
      <c r="APS47" s="139"/>
      <c r="APT47" s="139"/>
      <c r="APU47" s="139"/>
      <c r="APV47" s="139"/>
      <c r="APW47" s="139"/>
      <c r="APX47" s="139"/>
      <c r="APY47" s="139"/>
      <c r="APZ47" s="139"/>
      <c r="AQA47" s="139"/>
      <c r="AQB47" s="139"/>
      <c r="AQC47" s="139"/>
      <c r="AQD47" s="139"/>
      <c r="AQE47" s="139"/>
      <c r="AQF47" s="139"/>
      <c r="AQG47" s="139"/>
      <c r="AQH47" s="139"/>
      <c r="AQI47" s="139"/>
      <c r="AQJ47" s="139"/>
      <c r="AQK47" s="139"/>
      <c r="AQL47" s="139"/>
      <c r="AQM47" s="139"/>
      <c r="AQN47" s="139"/>
      <c r="AQO47" s="139"/>
      <c r="AQP47" s="139"/>
      <c r="AQQ47" s="139"/>
      <c r="AQR47" s="139"/>
      <c r="AQS47" s="139"/>
      <c r="AQT47" s="139"/>
      <c r="AQU47" s="139"/>
      <c r="AQV47" s="139"/>
      <c r="AQW47" s="139"/>
      <c r="AQX47" s="139"/>
      <c r="AQY47" s="139"/>
      <c r="AQZ47" s="139"/>
      <c r="ARA47" s="139"/>
      <c r="ARB47" s="139"/>
      <c r="ARC47" s="139"/>
      <c r="ARD47" s="139"/>
      <c r="ARE47" s="139"/>
      <c r="ARF47" s="139"/>
      <c r="ARG47" s="139"/>
      <c r="ARH47" s="139"/>
      <c r="ARI47" s="139"/>
      <c r="ARJ47" s="139"/>
      <c r="ARK47" s="139"/>
      <c r="ARL47" s="139"/>
      <c r="ARM47" s="139"/>
      <c r="ARN47" s="139"/>
      <c r="ARO47" s="139"/>
      <c r="ARP47" s="139"/>
      <c r="ARQ47" s="139"/>
      <c r="ARR47" s="139"/>
      <c r="ARS47" s="139"/>
      <c r="ART47" s="139"/>
      <c r="ARU47" s="139"/>
      <c r="ARV47" s="139"/>
      <c r="ARW47" s="139"/>
      <c r="ARX47" s="139"/>
      <c r="ARY47" s="139"/>
      <c r="ARZ47" s="139"/>
      <c r="ASA47" s="139"/>
      <c r="ASB47" s="139"/>
      <c r="ASC47" s="139"/>
      <c r="ASD47" s="139"/>
      <c r="ASE47" s="139"/>
      <c r="ASF47" s="139"/>
      <c r="ASG47" s="139"/>
      <c r="ASH47" s="139"/>
      <c r="ASI47" s="139"/>
      <c r="ASJ47" s="139"/>
      <c r="ASK47" s="139"/>
      <c r="ASL47" s="139"/>
      <c r="ASM47" s="139"/>
      <c r="ASN47" s="139"/>
      <c r="ASO47" s="139"/>
      <c r="ASP47" s="139"/>
      <c r="ASQ47" s="139"/>
      <c r="ASR47" s="139"/>
      <c r="ASS47" s="139"/>
      <c r="AST47" s="139"/>
      <c r="ASU47" s="139"/>
      <c r="ASV47" s="139"/>
      <c r="ASW47" s="139"/>
      <c r="ASX47" s="139"/>
      <c r="ASY47" s="139"/>
      <c r="ASZ47" s="139"/>
      <c r="ATA47" s="139"/>
      <c r="ATB47" s="139"/>
      <c r="ATC47" s="139"/>
      <c r="ATD47" s="139"/>
      <c r="ATE47" s="139"/>
      <c r="ATF47" s="139"/>
      <c r="ATG47" s="139"/>
      <c r="ATH47" s="139"/>
      <c r="ATI47" s="139"/>
      <c r="ATJ47" s="139"/>
      <c r="ATK47" s="139"/>
      <c r="ATL47" s="139"/>
      <c r="ATM47" s="139"/>
      <c r="ATN47" s="139"/>
      <c r="ATO47" s="139"/>
      <c r="ATP47" s="139"/>
      <c r="ATQ47" s="139"/>
      <c r="ATR47" s="139"/>
      <c r="ATS47" s="139"/>
      <c r="ATT47" s="139"/>
      <c r="ATU47" s="139"/>
      <c r="ATV47" s="139"/>
      <c r="ATW47" s="139"/>
      <c r="ATX47" s="139"/>
      <c r="ATY47" s="139"/>
      <c r="ATZ47" s="139"/>
      <c r="AUA47" s="139"/>
      <c r="AUB47" s="139"/>
      <c r="AUC47" s="139"/>
      <c r="AUD47" s="139"/>
      <c r="AUE47" s="139"/>
      <c r="AUF47" s="139"/>
      <c r="AUG47" s="139"/>
      <c r="AUH47" s="139"/>
      <c r="AUI47" s="139"/>
      <c r="AUJ47" s="139"/>
      <c r="AUK47" s="139"/>
      <c r="AUL47" s="139"/>
      <c r="AUM47" s="139"/>
      <c r="AUN47" s="139"/>
      <c r="AUO47" s="139"/>
      <c r="AUP47" s="139"/>
      <c r="AUQ47" s="139"/>
      <c r="AUR47" s="139"/>
      <c r="AUS47" s="139"/>
      <c r="AUT47" s="139"/>
      <c r="AUU47" s="139"/>
      <c r="AUV47" s="139"/>
      <c r="AUW47" s="139"/>
      <c r="AUX47" s="139"/>
      <c r="AUY47" s="139"/>
      <c r="AUZ47" s="139"/>
      <c r="AVA47" s="139"/>
      <c r="AVB47" s="139"/>
      <c r="AVC47" s="139"/>
      <c r="AVD47" s="139"/>
      <c r="AVE47" s="139"/>
      <c r="AVF47" s="139"/>
      <c r="AVG47" s="139"/>
      <c r="AVH47" s="139"/>
      <c r="AVI47" s="139"/>
      <c r="AVJ47" s="139"/>
      <c r="AVK47" s="139"/>
      <c r="AVL47" s="139"/>
      <c r="AVM47" s="139"/>
      <c r="AVN47" s="139"/>
      <c r="AVO47" s="139"/>
      <c r="AVP47" s="139"/>
      <c r="AVQ47" s="139"/>
      <c r="AVR47" s="139"/>
      <c r="AVS47" s="139"/>
      <c r="AVT47" s="139"/>
      <c r="AVU47" s="139"/>
      <c r="AVV47" s="139"/>
      <c r="AVW47" s="139"/>
      <c r="AVX47" s="139"/>
      <c r="AVY47" s="139"/>
      <c r="AVZ47" s="139"/>
      <c r="AWA47" s="139"/>
      <c r="AWB47" s="139"/>
      <c r="AWC47" s="139"/>
      <c r="AWD47" s="139"/>
      <c r="AWE47" s="139"/>
      <c r="AWF47" s="139"/>
      <c r="AWG47" s="139"/>
      <c r="AWH47" s="139"/>
      <c r="AWI47" s="139"/>
      <c r="AWJ47" s="139"/>
      <c r="AWK47" s="139"/>
      <c r="AWL47" s="139"/>
      <c r="AWM47" s="139"/>
      <c r="AWN47" s="139"/>
      <c r="AWO47" s="139"/>
      <c r="AWP47" s="139"/>
      <c r="AWQ47" s="139"/>
      <c r="AWR47" s="139"/>
      <c r="AWS47" s="139"/>
      <c r="AWT47" s="139"/>
      <c r="AWU47" s="139"/>
      <c r="AWV47" s="139"/>
      <c r="AWW47" s="139"/>
      <c r="AWX47" s="139"/>
      <c r="AWY47" s="139"/>
      <c r="AWZ47" s="139"/>
      <c r="AXA47" s="139"/>
      <c r="AXB47" s="139"/>
      <c r="AXC47" s="139"/>
      <c r="AXD47" s="139"/>
      <c r="AXE47" s="139"/>
      <c r="AXF47" s="139"/>
      <c r="AXG47" s="139"/>
      <c r="AXH47" s="139"/>
      <c r="AXI47" s="139"/>
      <c r="AXJ47" s="139"/>
      <c r="AXK47" s="139"/>
      <c r="AXL47" s="139"/>
      <c r="AXM47" s="139"/>
      <c r="AXN47" s="139"/>
      <c r="AXO47" s="139"/>
      <c r="AXP47" s="139"/>
      <c r="AXQ47" s="139"/>
      <c r="AXR47" s="139"/>
      <c r="AXS47" s="139"/>
      <c r="AXT47" s="139"/>
      <c r="AXU47" s="139"/>
      <c r="AXV47" s="139"/>
      <c r="AXW47" s="139"/>
      <c r="AXX47" s="139"/>
      <c r="AXY47" s="139"/>
      <c r="AXZ47" s="139"/>
      <c r="AYA47" s="139"/>
      <c r="AYB47" s="139"/>
      <c r="AYC47" s="139"/>
      <c r="AYD47" s="139"/>
      <c r="AYE47" s="139"/>
      <c r="AYF47" s="139"/>
      <c r="AYG47" s="139"/>
      <c r="AYH47" s="139"/>
      <c r="AYI47" s="139"/>
      <c r="AYJ47" s="139"/>
      <c r="AYK47" s="139"/>
      <c r="AYL47" s="139"/>
      <c r="AYM47" s="139"/>
      <c r="AYN47" s="139"/>
      <c r="AYO47" s="139"/>
      <c r="AYP47" s="139"/>
      <c r="AYQ47" s="139"/>
      <c r="AYR47" s="139"/>
      <c r="AYS47" s="139"/>
      <c r="AYT47" s="139"/>
      <c r="AYU47" s="139"/>
      <c r="AYV47" s="139"/>
      <c r="AYW47" s="139"/>
      <c r="AYX47" s="139"/>
      <c r="AYY47" s="139"/>
      <c r="AYZ47" s="139"/>
      <c r="AZA47" s="139"/>
      <c r="AZB47" s="139"/>
      <c r="AZC47" s="139"/>
      <c r="AZD47" s="139"/>
      <c r="AZE47" s="139"/>
      <c r="AZF47" s="139"/>
      <c r="AZG47" s="139"/>
      <c r="AZH47" s="139"/>
      <c r="AZI47" s="139"/>
      <c r="AZJ47" s="139"/>
      <c r="AZK47" s="139"/>
      <c r="AZL47" s="139"/>
      <c r="AZM47" s="139"/>
      <c r="AZN47" s="139"/>
      <c r="AZO47" s="139"/>
      <c r="AZP47" s="139"/>
      <c r="AZQ47" s="139"/>
      <c r="AZR47" s="139"/>
      <c r="AZS47" s="139"/>
      <c r="AZT47" s="139"/>
      <c r="AZU47" s="139"/>
      <c r="AZV47" s="139"/>
      <c r="AZW47" s="139"/>
      <c r="AZX47" s="139"/>
      <c r="AZY47" s="139"/>
      <c r="AZZ47" s="139"/>
      <c r="BAA47" s="139"/>
      <c r="BAB47" s="139"/>
      <c r="BAC47" s="139"/>
      <c r="BAD47" s="139"/>
      <c r="BAE47" s="139"/>
      <c r="BAF47" s="139"/>
      <c r="BAG47" s="139"/>
      <c r="BAH47" s="139"/>
      <c r="BAI47" s="139"/>
      <c r="BAJ47" s="139"/>
      <c r="BAK47" s="139"/>
      <c r="BAL47" s="139"/>
      <c r="BAM47" s="139"/>
      <c r="BAN47" s="139"/>
      <c r="BAO47" s="139"/>
      <c r="BAP47" s="139"/>
      <c r="BAQ47" s="139"/>
      <c r="BAR47" s="139"/>
      <c r="BAS47" s="139"/>
      <c r="BAT47" s="139"/>
      <c r="BAU47" s="139"/>
      <c r="BAV47" s="139"/>
      <c r="BAW47" s="139"/>
      <c r="BAX47" s="139"/>
      <c r="BAY47" s="139"/>
      <c r="BAZ47" s="139"/>
      <c r="BBA47" s="139"/>
      <c r="BBB47" s="139"/>
      <c r="BBC47" s="139"/>
      <c r="BBD47" s="139"/>
      <c r="BBE47" s="139"/>
      <c r="BBF47" s="139"/>
      <c r="BBG47" s="139"/>
      <c r="BBH47" s="139"/>
      <c r="BBI47" s="139"/>
      <c r="BBJ47" s="139"/>
      <c r="BBK47" s="139"/>
      <c r="BBL47" s="139"/>
      <c r="BBM47" s="139"/>
      <c r="BBN47" s="139"/>
      <c r="BBO47" s="139"/>
      <c r="BBP47" s="139"/>
      <c r="BBQ47" s="139"/>
      <c r="BBR47" s="139"/>
      <c r="BBS47" s="139"/>
      <c r="BBT47" s="139"/>
      <c r="BBU47" s="139"/>
      <c r="BBV47" s="139"/>
      <c r="BBW47" s="139"/>
      <c r="BBX47" s="139"/>
      <c r="BBY47" s="139"/>
      <c r="BBZ47" s="139"/>
      <c r="BCA47" s="139"/>
      <c r="BCB47" s="139"/>
      <c r="BCC47" s="139"/>
      <c r="BCD47" s="139"/>
      <c r="BCE47" s="139"/>
      <c r="BCF47" s="139"/>
      <c r="BCG47" s="139"/>
      <c r="BCH47" s="139"/>
      <c r="BCI47" s="139"/>
      <c r="BCJ47" s="139"/>
      <c r="BCK47" s="139"/>
      <c r="BCL47" s="139"/>
      <c r="BCM47" s="139"/>
      <c r="BCN47" s="139"/>
      <c r="BCO47" s="139"/>
      <c r="BCP47" s="139"/>
      <c r="BCQ47" s="139"/>
      <c r="BCR47" s="139"/>
      <c r="BCS47" s="139"/>
      <c r="BCT47" s="139"/>
      <c r="BCU47" s="139"/>
      <c r="BCV47" s="139"/>
      <c r="BCW47" s="139"/>
      <c r="BCX47" s="139"/>
      <c r="BCY47" s="139"/>
      <c r="BCZ47" s="139"/>
      <c r="BDA47" s="139"/>
      <c r="BDB47" s="139"/>
      <c r="BDC47" s="139"/>
      <c r="BDD47" s="139"/>
      <c r="BDE47" s="139"/>
      <c r="BDF47" s="139"/>
      <c r="BDG47" s="139"/>
      <c r="BDH47" s="139"/>
      <c r="BDI47" s="139"/>
      <c r="BDJ47" s="139"/>
      <c r="BDK47" s="139"/>
      <c r="BDL47" s="139"/>
      <c r="BDM47" s="139"/>
      <c r="BDN47" s="139"/>
      <c r="BDO47" s="139"/>
      <c r="BDP47" s="139"/>
      <c r="BDQ47" s="139"/>
      <c r="BDR47" s="139"/>
      <c r="BDS47" s="139"/>
      <c r="BDT47" s="139"/>
      <c r="BDU47" s="139"/>
      <c r="BDV47" s="139"/>
      <c r="BDW47" s="139"/>
      <c r="BDX47" s="139"/>
      <c r="BDY47" s="139"/>
      <c r="BDZ47" s="139"/>
      <c r="BEA47" s="139"/>
      <c r="BEB47" s="139"/>
      <c r="BEC47" s="139"/>
      <c r="BED47" s="139"/>
      <c r="BEE47" s="139"/>
      <c r="BEF47" s="139"/>
      <c r="BEG47" s="139"/>
      <c r="BEH47" s="139"/>
      <c r="BEI47" s="139"/>
      <c r="BEJ47" s="139"/>
      <c r="BEK47" s="139"/>
      <c r="BEL47" s="139"/>
      <c r="BEM47" s="139"/>
      <c r="BEN47" s="139"/>
      <c r="BEO47" s="139"/>
      <c r="BEP47" s="139"/>
      <c r="BEQ47" s="139"/>
      <c r="BER47" s="139"/>
      <c r="BES47" s="139"/>
      <c r="BET47" s="139"/>
      <c r="BEU47" s="139"/>
      <c r="BEV47" s="139"/>
      <c r="BEW47" s="139"/>
      <c r="BEX47" s="139"/>
      <c r="BEY47" s="139"/>
      <c r="BEZ47" s="139"/>
      <c r="BFA47" s="139"/>
      <c r="BFB47" s="139"/>
      <c r="BFC47" s="139"/>
      <c r="BFD47" s="139"/>
      <c r="BFE47" s="139"/>
      <c r="BFF47" s="139"/>
      <c r="BFG47" s="139"/>
      <c r="BFH47" s="139"/>
      <c r="BFI47" s="139"/>
      <c r="BFJ47" s="139"/>
      <c r="BFK47" s="139"/>
      <c r="BFL47" s="139"/>
      <c r="BFM47" s="139"/>
      <c r="BFN47" s="139"/>
      <c r="BFO47" s="139"/>
      <c r="BFP47" s="139"/>
      <c r="BFQ47" s="139"/>
      <c r="BFR47" s="139"/>
      <c r="BFS47" s="139"/>
      <c r="BFT47" s="139"/>
      <c r="BFU47" s="139"/>
      <c r="BFV47" s="139"/>
      <c r="BFW47" s="139"/>
      <c r="BFX47" s="139"/>
      <c r="BFY47" s="139"/>
      <c r="BFZ47" s="139"/>
      <c r="BGA47" s="139"/>
      <c r="BGB47" s="139"/>
      <c r="BGC47" s="139"/>
      <c r="BGD47" s="139"/>
      <c r="BGE47" s="139"/>
      <c r="BGF47" s="139"/>
      <c r="BGG47" s="139"/>
      <c r="BGH47" s="139"/>
      <c r="BGI47" s="139"/>
      <c r="BGJ47" s="139"/>
      <c r="BGK47" s="139"/>
      <c r="BGL47" s="139"/>
      <c r="BGM47" s="139"/>
      <c r="BGN47" s="139"/>
      <c r="BGO47" s="139"/>
      <c r="BGP47" s="139"/>
      <c r="BGQ47" s="139"/>
      <c r="BGR47" s="139"/>
      <c r="BGS47" s="139"/>
      <c r="BGT47" s="139"/>
      <c r="BGU47" s="139"/>
      <c r="BGV47" s="139"/>
      <c r="BGW47" s="139"/>
      <c r="BGX47" s="139"/>
      <c r="BGY47" s="139"/>
      <c r="BGZ47" s="139"/>
      <c r="BHA47" s="139"/>
      <c r="BHB47" s="139"/>
      <c r="BHC47" s="139"/>
      <c r="BHD47" s="139"/>
      <c r="BHE47" s="139"/>
      <c r="BHF47" s="139"/>
      <c r="BHG47" s="139"/>
      <c r="BHH47" s="139"/>
      <c r="BHI47" s="139"/>
      <c r="BHJ47" s="139"/>
      <c r="BHK47" s="139"/>
      <c r="BHL47" s="139"/>
      <c r="BHM47" s="139"/>
      <c r="BHN47" s="139"/>
      <c r="BHO47" s="139"/>
      <c r="BHP47" s="139"/>
      <c r="BHQ47" s="139"/>
      <c r="BHR47" s="139"/>
      <c r="BHS47" s="139"/>
      <c r="BHT47" s="139"/>
      <c r="BHU47" s="139"/>
      <c r="BHV47" s="139"/>
      <c r="BHW47" s="139"/>
      <c r="BHX47" s="139"/>
      <c r="BHY47" s="139"/>
      <c r="BHZ47" s="139"/>
      <c r="BIA47" s="139"/>
      <c r="BIB47" s="139"/>
      <c r="BIC47" s="139"/>
      <c r="BID47" s="139"/>
      <c r="BIE47" s="139"/>
      <c r="BIF47" s="139"/>
      <c r="BIG47" s="139"/>
      <c r="BIH47" s="139"/>
      <c r="BII47" s="139"/>
      <c r="BIJ47" s="139"/>
      <c r="BIK47" s="139"/>
      <c r="BIL47" s="139"/>
      <c r="BIM47" s="139"/>
      <c r="BIN47" s="139"/>
      <c r="BIO47" s="139"/>
      <c r="BIP47" s="139"/>
      <c r="BIQ47" s="139"/>
      <c r="BIR47" s="139"/>
      <c r="BIS47" s="139"/>
      <c r="BIT47" s="139"/>
      <c r="BIU47" s="139"/>
      <c r="BIV47" s="139"/>
      <c r="BIW47" s="139"/>
      <c r="BIX47" s="139"/>
      <c r="BIY47" s="139"/>
      <c r="BIZ47" s="139"/>
      <c r="BJA47" s="139"/>
      <c r="BJB47" s="139"/>
      <c r="BJC47" s="139"/>
      <c r="BJD47" s="139"/>
      <c r="BJE47" s="139"/>
      <c r="BJF47" s="139"/>
      <c r="BJG47" s="139"/>
      <c r="BJH47" s="139"/>
      <c r="BJI47" s="139"/>
      <c r="BJJ47" s="139"/>
      <c r="BJK47" s="139"/>
      <c r="BJL47" s="139"/>
      <c r="BJM47" s="139"/>
      <c r="BJN47" s="139"/>
      <c r="BJO47" s="139"/>
      <c r="BJP47" s="139"/>
      <c r="BJQ47" s="139"/>
      <c r="BJR47" s="139"/>
      <c r="BJS47" s="139"/>
      <c r="BJT47" s="139"/>
      <c r="BJU47" s="139"/>
      <c r="BJV47" s="139"/>
      <c r="BJW47" s="139"/>
      <c r="BJX47" s="139"/>
      <c r="BJY47" s="139"/>
      <c r="BJZ47" s="139"/>
      <c r="BKA47" s="139"/>
      <c r="BKB47" s="139"/>
      <c r="BKC47" s="139"/>
      <c r="BKD47" s="139"/>
      <c r="BKE47" s="139"/>
      <c r="BKF47" s="139"/>
      <c r="BKG47" s="139"/>
      <c r="BKH47" s="139"/>
      <c r="BKI47" s="139"/>
      <c r="BKJ47" s="139"/>
      <c r="BKK47" s="139"/>
      <c r="BKL47" s="139"/>
      <c r="BKM47" s="139"/>
      <c r="BKN47" s="139"/>
      <c r="BKO47" s="139"/>
      <c r="BKP47" s="139"/>
      <c r="BKQ47" s="139"/>
      <c r="BKR47" s="139"/>
      <c r="BKS47" s="139"/>
      <c r="BKT47" s="139"/>
      <c r="BKU47" s="139"/>
      <c r="BKV47" s="139"/>
      <c r="BKW47" s="139"/>
      <c r="BKX47" s="139"/>
      <c r="BKY47" s="139"/>
      <c r="BKZ47" s="139"/>
      <c r="BLA47" s="139"/>
      <c r="BLB47" s="139"/>
      <c r="BLC47" s="139"/>
      <c r="BLD47" s="139"/>
      <c r="BLE47" s="139"/>
      <c r="BLF47" s="139"/>
      <c r="BLG47" s="139"/>
      <c r="BLH47" s="139"/>
      <c r="BLI47" s="139"/>
      <c r="BLJ47" s="139"/>
      <c r="BLK47" s="139"/>
      <c r="BLL47" s="139"/>
      <c r="BLM47" s="139"/>
      <c r="BLN47" s="139"/>
      <c r="BLO47" s="139"/>
      <c r="BLP47" s="139"/>
      <c r="BLQ47" s="139"/>
      <c r="BLR47" s="139"/>
      <c r="BLS47" s="139"/>
      <c r="BLT47" s="139"/>
      <c r="BLU47" s="139"/>
      <c r="BLV47" s="139"/>
      <c r="BLW47" s="139"/>
      <c r="BLX47" s="139"/>
      <c r="BLY47" s="139"/>
      <c r="BLZ47" s="139"/>
      <c r="BMA47" s="139"/>
      <c r="BMB47" s="139"/>
      <c r="BMC47" s="139"/>
      <c r="BMD47" s="139"/>
      <c r="BME47" s="139"/>
      <c r="BMF47" s="139"/>
      <c r="BMG47" s="139"/>
      <c r="BMH47" s="139"/>
      <c r="BMI47" s="139"/>
      <c r="BMJ47" s="139"/>
      <c r="BMK47" s="139"/>
      <c r="BML47" s="139"/>
      <c r="BMM47" s="139"/>
      <c r="BMN47" s="139"/>
      <c r="BMO47" s="139"/>
      <c r="BMP47" s="139"/>
      <c r="BMQ47" s="139"/>
      <c r="BMR47" s="139"/>
      <c r="BMS47" s="139"/>
      <c r="BMT47" s="139"/>
      <c r="BMU47" s="139"/>
      <c r="BMV47" s="139"/>
      <c r="BMW47" s="139"/>
      <c r="BMX47" s="139"/>
      <c r="BMY47" s="139"/>
      <c r="BMZ47" s="139"/>
      <c r="BNA47" s="139"/>
      <c r="BNB47" s="139"/>
      <c r="BNC47" s="139"/>
      <c r="BND47" s="139"/>
      <c r="BNE47" s="139"/>
      <c r="BNF47" s="139"/>
      <c r="BNG47" s="139"/>
      <c r="BNH47" s="139"/>
      <c r="BNI47" s="139"/>
      <c r="BNJ47" s="139"/>
      <c r="BNK47" s="139"/>
      <c r="BNL47" s="139"/>
      <c r="BNM47" s="139"/>
      <c r="BNN47" s="139"/>
      <c r="BNO47" s="139"/>
      <c r="BNP47" s="139"/>
      <c r="BNQ47" s="139"/>
      <c r="BNR47" s="139"/>
      <c r="BNS47" s="139"/>
      <c r="BNT47" s="139"/>
      <c r="BNU47" s="139"/>
      <c r="BNV47" s="139"/>
      <c r="BNW47" s="139"/>
      <c r="BNX47" s="139"/>
      <c r="BNY47" s="139"/>
      <c r="BNZ47" s="139"/>
      <c r="BOA47" s="139"/>
      <c r="BOB47" s="139"/>
      <c r="BOC47" s="139"/>
      <c r="BOD47" s="139"/>
      <c r="BOE47" s="139"/>
      <c r="BOF47" s="139"/>
      <c r="BOG47" s="139"/>
      <c r="BOH47" s="139"/>
      <c r="BOI47" s="139"/>
      <c r="BOJ47" s="139"/>
      <c r="BOK47" s="139"/>
      <c r="BOL47" s="139"/>
      <c r="BOM47" s="139"/>
      <c r="BON47" s="139"/>
      <c r="BOO47" s="139"/>
      <c r="BOP47" s="139"/>
      <c r="BOQ47" s="139"/>
      <c r="BOR47" s="139"/>
      <c r="BOS47" s="139"/>
      <c r="BOT47" s="139"/>
      <c r="BOU47" s="139"/>
      <c r="BOV47" s="139"/>
      <c r="BOW47" s="139"/>
      <c r="BOX47" s="139"/>
      <c r="BOY47" s="139"/>
      <c r="BOZ47" s="139"/>
      <c r="BPA47" s="139"/>
      <c r="BPB47" s="139"/>
      <c r="BPC47" s="139"/>
      <c r="BPD47" s="139"/>
      <c r="BPE47" s="139"/>
      <c r="BPF47" s="139"/>
      <c r="BPG47" s="139"/>
      <c r="BPH47" s="139"/>
      <c r="BPI47" s="139"/>
      <c r="BPJ47" s="139"/>
      <c r="BPK47" s="139"/>
      <c r="BPL47" s="139"/>
      <c r="BPM47" s="139"/>
      <c r="BPN47" s="139"/>
      <c r="BPO47" s="139"/>
      <c r="BPP47" s="139"/>
      <c r="BPQ47" s="139"/>
      <c r="BPR47" s="139"/>
      <c r="BPS47" s="139"/>
      <c r="BPT47" s="139"/>
      <c r="BPU47" s="139"/>
      <c r="BPV47" s="139"/>
      <c r="BPW47" s="139"/>
      <c r="BPX47" s="139"/>
      <c r="BPY47" s="139"/>
      <c r="BPZ47" s="139"/>
      <c r="BQA47" s="139"/>
      <c r="BQB47" s="139"/>
      <c r="BQC47" s="139"/>
      <c r="BQD47" s="139"/>
      <c r="BQE47" s="139"/>
      <c r="BQF47" s="139"/>
      <c r="BQG47" s="139"/>
      <c r="BQH47" s="139"/>
      <c r="BQI47" s="139"/>
      <c r="BQJ47" s="139"/>
      <c r="BQK47" s="139"/>
      <c r="BQL47" s="139"/>
      <c r="BQM47" s="139"/>
      <c r="BQN47" s="139"/>
      <c r="BQO47" s="139"/>
      <c r="BQP47" s="139"/>
      <c r="BQQ47" s="139"/>
      <c r="BQR47" s="139"/>
      <c r="BQS47" s="139"/>
      <c r="BQT47" s="139"/>
      <c r="BQU47" s="139"/>
      <c r="BQV47" s="139"/>
      <c r="BQW47" s="139"/>
      <c r="BQX47" s="139"/>
      <c r="BQY47" s="139"/>
      <c r="BQZ47" s="139"/>
      <c r="BRA47" s="139"/>
      <c r="BRB47" s="139"/>
      <c r="BRC47" s="139"/>
      <c r="BRD47" s="139"/>
      <c r="BRE47" s="139"/>
      <c r="BRF47" s="139"/>
      <c r="BRG47" s="139"/>
      <c r="BRH47" s="139"/>
      <c r="BRI47" s="139"/>
      <c r="BRJ47" s="139"/>
      <c r="BRK47" s="139"/>
      <c r="BRL47" s="139"/>
      <c r="BRM47" s="139"/>
      <c r="BRN47" s="139"/>
      <c r="BRO47" s="139"/>
      <c r="BRP47" s="139"/>
      <c r="BRQ47" s="139"/>
      <c r="BRR47" s="139"/>
      <c r="BRS47" s="139"/>
      <c r="BRT47" s="139"/>
      <c r="BRU47" s="139"/>
      <c r="BRV47" s="139"/>
      <c r="BRW47" s="139"/>
      <c r="BRX47" s="139"/>
      <c r="BRY47" s="139"/>
      <c r="BRZ47" s="139"/>
      <c r="BSA47" s="139"/>
      <c r="BSB47" s="139"/>
      <c r="BSC47" s="139"/>
      <c r="BSD47" s="139"/>
      <c r="BSE47" s="139"/>
      <c r="BSF47" s="139"/>
      <c r="BSG47" s="139"/>
      <c r="BSH47" s="139"/>
      <c r="BSI47" s="139"/>
      <c r="BSJ47" s="139"/>
      <c r="BSK47" s="139"/>
      <c r="BSL47" s="139"/>
      <c r="BSM47" s="139"/>
      <c r="BSN47" s="139"/>
      <c r="BSO47" s="139"/>
      <c r="BSP47" s="139"/>
      <c r="BSQ47" s="139"/>
      <c r="BSR47" s="139"/>
      <c r="BSS47" s="139"/>
      <c r="BST47" s="139"/>
      <c r="BSU47" s="139"/>
      <c r="BSV47" s="139"/>
      <c r="BSW47" s="139"/>
      <c r="BSX47" s="139"/>
      <c r="BSY47" s="139"/>
      <c r="BSZ47" s="139"/>
      <c r="BTA47" s="139"/>
      <c r="BTB47" s="139"/>
      <c r="BTC47" s="139"/>
      <c r="BTD47" s="139"/>
      <c r="BTE47" s="139"/>
      <c r="BTF47" s="139"/>
      <c r="BTG47" s="139"/>
      <c r="BTH47" s="139"/>
      <c r="BTI47" s="139"/>
      <c r="BTJ47" s="139"/>
      <c r="BTK47" s="139"/>
      <c r="BTL47" s="139"/>
      <c r="BTM47" s="139"/>
      <c r="BTN47" s="139"/>
      <c r="BTO47" s="139"/>
      <c r="BTP47" s="139"/>
      <c r="BTQ47" s="139"/>
      <c r="BTR47" s="139"/>
      <c r="BTS47" s="139"/>
      <c r="BTT47" s="139"/>
      <c r="BTU47" s="139"/>
      <c r="BTV47" s="139"/>
      <c r="BTW47" s="139"/>
      <c r="BTX47" s="139"/>
      <c r="BTY47" s="139"/>
      <c r="BTZ47" s="139"/>
      <c r="BUA47" s="139"/>
      <c r="BUB47" s="139"/>
      <c r="BUC47" s="139"/>
      <c r="BUD47" s="139"/>
      <c r="BUE47" s="139"/>
      <c r="BUF47" s="139"/>
      <c r="BUG47" s="139"/>
      <c r="BUH47" s="139"/>
      <c r="BUI47" s="139"/>
      <c r="BUJ47" s="139"/>
      <c r="BUK47" s="139"/>
      <c r="BUL47" s="139"/>
      <c r="BUM47" s="139"/>
      <c r="BUN47" s="139"/>
      <c r="BUO47" s="139"/>
      <c r="BUP47" s="139"/>
      <c r="BUQ47" s="139"/>
      <c r="BUR47" s="139"/>
      <c r="BUS47" s="139"/>
      <c r="BUT47" s="139"/>
      <c r="BUU47" s="139"/>
      <c r="BUV47" s="139"/>
      <c r="BUW47" s="139"/>
      <c r="BUX47" s="139"/>
      <c r="BUY47" s="139"/>
      <c r="BUZ47" s="139"/>
      <c r="BVA47" s="139"/>
      <c r="BVB47" s="139"/>
      <c r="BVC47" s="139"/>
      <c r="BVD47" s="139"/>
      <c r="BVE47" s="139"/>
      <c r="BVF47" s="139"/>
      <c r="BVG47" s="139"/>
      <c r="BVH47" s="139"/>
      <c r="BVI47" s="139"/>
      <c r="BVJ47" s="139"/>
      <c r="BVK47" s="139"/>
      <c r="BVL47" s="139"/>
      <c r="BVM47" s="139"/>
      <c r="BVN47" s="139"/>
      <c r="BVO47" s="139"/>
      <c r="BVP47" s="139"/>
      <c r="BVQ47" s="139"/>
      <c r="BVR47" s="139"/>
      <c r="BVS47" s="139"/>
      <c r="BVT47" s="139"/>
      <c r="BVU47" s="139"/>
      <c r="BVV47" s="139"/>
      <c r="BVW47" s="139"/>
      <c r="BVX47" s="139"/>
      <c r="BVY47" s="139"/>
      <c r="BVZ47" s="139"/>
      <c r="BWA47" s="139"/>
      <c r="BWB47" s="139"/>
      <c r="BWC47" s="139"/>
      <c r="BWD47" s="139"/>
      <c r="BWE47" s="139"/>
      <c r="BWF47" s="139"/>
      <c r="BWG47" s="139"/>
      <c r="BWH47" s="139"/>
      <c r="BWI47" s="139"/>
      <c r="BWJ47" s="139"/>
      <c r="BWK47" s="139"/>
      <c r="BWL47" s="139"/>
      <c r="BWM47" s="139"/>
      <c r="BWN47" s="139"/>
      <c r="BWO47" s="139"/>
      <c r="BWP47" s="139"/>
      <c r="BWQ47" s="139"/>
      <c r="BWR47" s="139"/>
      <c r="BWS47" s="139"/>
      <c r="BWT47" s="139"/>
      <c r="BWU47" s="139"/>
      <c r="BWV47" s="139"/>
      <c r="BWW47" s="139"/>
      <c r="BWX47" s="139"/>
      <c r="BWY47" s="139"/>
      <c r="BWZ47" s="139"/>
      <c r="BXA47" s="139"/>
      <c r="BXB47" s="139"/>
      <c r="BXC47" s="139"/>
      <c r="BXD47" s="139"/>
      <c r="BXE47" s="139"/>
      <c r="BXF47" s="139"/>
      <c r="BXG47" s="139"/>
      <c r="BXH47" s="139"/>
      <c r="BXI47" s="139"/>
      <c r="BXJ47" s="139"/>
      <c r="BXK47" s="139"/>
      <c r="BXL47" s="139"/>
      <c r="BXM47" s="139"/>
      <c r="BXN47" s="139"/>
      <c r="BXO47" s="139"/>
      <c r="BXP47" s="139"/>
      <c r="BXQ47" s="139"/>
      <c r="BXR47" s="139"/>
      <c r="BXS47" s="139"/>
      <c r="BXT47" s="139"/>
      <c r="BXU47" s="139"/>
      <c r="BXV47" s="139"/>
      <c r="BXW47" s="139"/>
      <c r="BXX47" s="139"/>
      <c r="BXY47" s="139"/>
      <c r="BXZ47" s="139"/>
      <c r="BYA47" s="139"/>
      <c r="BYB47" s="139"/>
      <c r="BYC47" s="139"/>
      <c r="BYD47" s="139"/>
      <c r="BYE47" s="139"/>
      <c r="BYF47" s="139"/>
      <c r="BYG47" s="139"/>
      <c r="BYH47" s="139"/>
      <c r="BYI47" s="139"/>
      <c r="BYJ47" s="139"/>
      <c r="BYK47" s="139"/>
      <c r="BYL47" s="139"/>
      <c r="BYM47" s="139"/>
      <c r="BYN47" s="139"/>
      <c r="BYO47" s="139"/>
      <c r="BYP47" s="139"/>
      <c r="BYQ47" s="139"/>
      <c r="BYR47" s="139"/>
      <c r="BYS47" s="139"/>
      <c r="BYT47" s="139"/>
      <c r="BYU47" s="139"/>
      <c r="BYV47" s="139"/>
      <c r="BYW47" s="139"/>
      <c r="BYX47" s="139"/>
      <c r="BYY47" s="139"/>
      <c r="BYZ47" s="139"/>
      <c r="BZA47" s="139"/>
      <c r="BZB47" s="139"/>
      <c r="BZC47" s="139"/>
      <c r="BZD47" s="139"/>
      <c r="BZE47" s="139"/>
      <c r="BZF47" s="139"/>
      <c r="BZG47" s="139"/>
      <c r="BZH47" s="139"/>
      <c r="BZI47" s="139"/>
      <c r="BZJ47" s="139"/>
      <c r="BZK47" s="139"/>
      <c r="BZL47" s="139"/>
      <c r="BZM47" s="139"/>
      <c r="BZN47" s="139"/>
      <c r="BZO47" s="139"/>
      <c r="BZP47" s="139"/>
      <c r="BZQ47" s="139"/>
      <c r="BZR47" s="139"/>
      <c r="BZS47" s="139"/>
      <c r="BZT47" s="139"/>
      <c r="BZU47" s="139"/>
      <c r="BZV47" s="139"/>
      <c r="BZW47" s="139"/>
      <c r="BZX47" s="139"/>
      <c r="BZY47" s="139"/>
      <c r="BZZ47" s="139"/>
      <c r="CAA47" s="139"/>
      <c r="CAB47" s="139"/>
      <c r="CAC47" s="139"/>
      <c r="CAD47" s="139"/>
      <c r="CAE47" s="139"/>
      <c r="CAF47" s="139"/>
      <c r="CAG47" s="139"/>
      <c r="CAH47" s="139"/>
      <c r="CAI47" s="139"/>
      <c r="CAJ47" s="139"/>
      <c r="CAK47" s="139"/>
      <c r="CAL47" s="139"/>
      <c r="CAM47" s="139"/>
      <c r="CAN47" s="139"/>
      <c r="CAO47" s="139"/>
      <c r="CAP47" s="139"/>
      <c r="CAQ47" s="139"/>
      <c r="CAR47" s="139"/>
      <c r="CAS47" s="139"/>
      <c r="CAT47" s="139"/>
      <c r="CAU47" s="139"/>
      <c r="CAV47" s="139"/>
      <c r="CAW47" s="139"/>
      <c r="CAX47" s="139"/>
      <c r="CAY47" s="139"/>
      <c r="CAZ47" s="139"/>
      <c r="CBA47" s="139"/>
      <c r="CBB47" s="139"/>
      <c r="CBC47" s="139"/>
      <c r="CBD47" s="139"/>
      <c r="CBE47" s="139"/>
      <c r="CBF47" s="139"/>
      <c r="CBG47" s="139"/>
      <c r="CBH47" s="139"/>
      <c r="CBI47" s="139"/>
      <c r="CBJ47" s="139"/>
      <c r="CBK47" s="139"/>
      <c r="CBL47" s="139"/>
      <c r="CBM47" s="139"/>
      <c r="CBN47" s="139"/>
      <c r="CBO47" s="139"/>
      <c r="CBP47" s="139"/>
      <c r="CBQ47" s="139"/>
      <c r="CBR47" s="139"/>
      <c r="CBS47" s="139"/>
      <c r="CBT47" s="139"/>
      <c r="CBU47" s="139"/>
      <c r="CBV47" s="139"/>
      <c r="CBW47" s="139"/>
      <c r="CBX47" s="139"/>
      <c r="CBY47" s="139"/>
      <c r="CBZ47" s="139"/>
      <c r="CCA47" s="139"/>
      <c r="CCB47" s="139"/>
      <c r="CCC47" s="139"/>
      <c r="CCD47" s="139"/>
      <c r="CCE47" s="139"/>
      <c r="CCF47" s="139"/>
      <c r="CCG47" s="139"/>
      <c r="CCH47" s="139"/>
      <c r="CCI47" s="139"/>
      <c r="CCJ47" s="139"/>
      <c r="CCK47" s="139"/>
      <c r="CCL47" s="139"/>
      <c r="CCM47" s="139"/>
      <c r="CCN47" s="139"/>
      <c r="CCO47" s="139"/>
      <c r="CCP47" s="139"/>
      <c r="CCQ47" s="139"/>
      <c r="CCR47" s="139"/>
      <c r="CCS47" s="139"/>
      <c r="CCT47" s="139"/>
      <c r="CCU47" s="139"/>
      <c r="CCV47" s="139"/>
      <c r="CCW47" s="139"/>
      <c r="CCX47" s="139"/>
      <c r="CCY47" s="139"/>
      <c r="CCZ47" s="139"/>
      <c r="CDA47" s="139"/>
      <c r="CDB47" s="139"/>
      <c r="CDC47" s="139"/>
      <c r="CDD47" s="139"/>
      <c r="CDE47" s="139"/>
      <c r="CDF47" s="139"/>
      <c r="CDG47" s="139"/>
      <c r="CDH47" s="139"/>
      <c r="CDI47" s="139"/>
      <c r="CDJ47" s="139"/>
      <c r="CDK47" s="139"/>
      <c r="CDL47" s="139"/>
      <c r="CDM47" s="139"/>
      <c r="CDN47" s="139"/>
      <c r="CDO47" s="139"/>
      <c r="CDP47" s="139"/>
      <c r="CDQ47" s="139"/>
      <c r="CDR47" s="139"/>
      <c r="CDS47" s="139"/>
      <c r="CDT47" s="139"/>
      <c r="CDU47" s="139"/>
      <c r="CDV47" s="139"/>
      <c r="CDW47" s="139"/>
      <c r="CDX47" s="139"/>
      <c r="CDY47" s="139"/>
      <c r="CDZ47" s="139"/>
      <c r="CEA47" s="139"/>
      <c r="CEB47" s="139"/>
      <c r="CEC47" s="139"/>
      <c r="CED47" s="139"/>
      <c r="CEE47" s="139"/>
      <c r="CEF47" s="139"/>
      <c r="CEG47" s="139"/>
      <c r="CEH47" s="139"/>
      <c r="CEI47" s="139"/>
      <c r="CEJ47" s="139"/>
      <c r="CEK47" s="139"/>
      <c r="CEL47" s="139"/>
      <c r="CEM47" s="139"/>
      <c r="CEN47" s="139"/>
      <c r="CEO47" s="139"/>
      <c r="CEP47" s="139"/>
      <c r="CEQ47" s="139"/>
      <c r="CER47" s="139"/>
      <c r="CES47" s="139"/>
      <c r="CET47" s="139"/>
      <c r="CEU47" s="139"/>
      <c r="CEV47" s="139"/>
      <c r="CEW47" s="139"/>
      <c r="CEX47" s="139"/>
      <c r="CEY47" s="139"/>
      <c r="CEZ47" s="139"/>
      <c r="CFA47" s="139"/>
      <c r="CFB47" s="139"/>
      <c r="CFC47" s="139"/>
      <c r="CFD47" s="139"/>
      <c r="CFE47" s="139"/>
      <c r="CFF47" s="139"/>
      <c r="CFG47" s="139"/>
      <c r="CFH47" s="139"/>
      <c r="CFI47" s="139"/>
      <c r="CFJ47" s="139"/>
      <c r="CFK47" s="139"/>
      <c r="CFL47" s="139"/>
      <c r="CFM47" s="139"/>
      <c r="CFN47" s="139"/>
      <c r="CFO47" s="139"/>
      <c r="CFP47" s="139"/>
      <c r="CFQ47" s="139"/>
      <c r="CFR47" s="139"/>
      <c r="CFS47" s="139"/>
      <c r="CFT47" s="139"/>
      <c r="CFU47" s="139"/>
      <c r="CFV47" s="139"/>
      <c r="CFW47" s="139"/>
      <c r="CFX47" s="139"/>
      <c r="CFY47" s="139"/>
      <c r="CFZ47" s="139"/>
      <c r="CGA47" s="139"/>
      <c r="CGB47" s="139"/>
      <c r="CGC47" s="139"/>
      <c r="CGD47" s="139"/>
      <c r="CGE47" s="139"/>
      <c r="CGF47" s="139"/>
      <c r="CGG47" s="139"/>
      <c r="CGH47" s="139"/>
      <c r="CGI47" s="139"/>
      <c r="CGJ47" s="139"/>
      <c r="CGK47" s="139"/>
      <c r="CGL47" s="139"/>
      <c r="CGM47" s="139"/>
      <c r="CGN47" s="139"/>
      <c r="CGO47" s="139"/>
      <c r="CGP47" s="139"/>
      <c r="CGQ47" s="139"/>
      <c r="CGR47" s="139"/>
      <c r="CGS47" s="139"/>
      <c r="CGT47" s="139"/>
      <c r="CGU47" s="139"/>
      <c r="CGV47" s="139"/>
      <c r="CGW47" s="139"/>
      <c r="CGX47" s="139"/>
      <c r="CGY47" s="139"/>
      <c r="CGZ47" s="139"/>
      <c r="CHA47" s="139"/>
      <c r="CHB47" s="139"/>
      <c r="CHC47" s="139"/>
      <c r="CHD47" s="139"/>
      <c r="CHE47" s="139"/>
      <c r="CHF47" s="139"/>
      <c r="CHG47" s="139"/>
      <c r="CHH47" s="139"/>
      <c r="CHI47" s="139"/>
      <c r="CHJ47" s="139"/>
      <c r="CHK47" s="139"/>
      <c r="CHL47" s="139"/>
      <c r="CHM47" s="139"/>
      <c r="CHN47" s="139"/>
      <c r="CHO47" s="139"/>
      <c r="CHP47" s="139"/>
      <c r="CHQ47" s="139"/>
      <c r="CHR47" s="139"/>
      <c r="CHS47" s="139"/>
      <c r="CHT47" s="139"/>
      <c r="CHU47" s="139"/>
      <c r="CHV47" s="139"/>
      <c r="CHW47" s="139"/>
      <c r="CHX47" s="139"/>
      <c r="CHY47" s="139"/>
      <c r="CHZ47" s="139"/>
      <c r="CIA47" s="139"/>
      <c r="CIB47" s="139"/>
      <c r="CIC47" s="139"/>
      <c r="CID47" s="139"/>
      <c r="CIE47" s="139"/>
      <c r="CIF47" s="139"/>
      <c r="CIG47" s="139"/>
      <c r="CIH47" s="139"/>
      <c r="CII47" s="139"/>
      <c r="CIJ47" s="139"/>
      <c r="CIK47" s="139"/>
      <c r="CIL47" s="139"/>
      <c r="CIM47" s="139"/>
      <c r="CIN47" s="139"/>
      <c r="CIO47" s="139"/>
      <c r="CIP47" s="139"/>
      <c r="CIQ47" s="139"/>
      <c r="CIR47" s="139"/>
      <c r="CIS47" s="139"/>
      <c r="CIT47" s="139"/>
      <c r="CIU47" s="139"/>
      <c r="CIV47" s="139"/>
      <c r="CIW47" s="139"/>
      <c r="CIX47" s="139"/>
      <c r="CIY47" s="139"/>
      <c r="CIZ47" s="139"/>
      <c r="CJA47" s="139"/>
      <c r="CJB47" s="139"/>
      <c r="CJC47" s="139"/>
      <c r="CJD47" s="139"/>
      <c r="CJE47" s="139"/>
      <c r="CJF47" s="139"/>
      <c r="CJG47" s="139"/>
      <c r="CJH47" s="139"/>
      <c r="CJI47" s="139"/>
      <c r="CJJ47" s="139"/>
      <c r="CJK47" s="139"/>
      <c r="CJL47" s="139"/>
      <c r="CJM47" s="139"/>
      <c r="CJN47" s="139"/>
      <c r="CJO47" s="139"/>
      <c r="CJP47" s="139"/>
      <c r="CJQ47" s="139"/>
      <c r="CJR47" s="139"/>
      <c r="CJS47" s="139"/>
      <c r="CJT47" s="139"/>
      <c r="CJU47" s="139"/>
      <c r="CJV47" s="139"/>
      <c r="CJW47" s="139"/>
      <c r="CJX47" s="139"/>
      <c r="CJY47" s="139"/>
      <c r="CJZ47" s="139"/>
      <c r="CKA47" s="139"/>
      <c r="CKB47" s="139"/>
      <c r="CKC47" s="139"/>
      <c r="CKD47" s="139"/>
      <c r="CKE47" s="139"/>
      <c r="CKF47" s="139"/>
      <c r="CKG47" s="139"/>
      <c r="CKH47" s="139"/>
      <c r="CKI47" s="139"/>
      <c r="CKJ47" s="139"/>
      <c r="CKK47" s="139"/>
      <c r="CKL47" s="139"/>
      <c r="CKM47" s="139"/>
      <c r="CKN47" s="139"/>
      <c r="CKO47" s="139"/>
      <c r="CKP47" s="139"/>
      <c r="CKQ47" s="139"/>
      <c r="CKR47" s="139"/>
      <c r="CKS47" s="139"/>
      <c r="CKT47" s="139"/>
      <c r="CKU47" s="139"/>
      <c r="CKV47" s="139"/>
      <c r="CKW47" s="139"/>
      <c r="CKX47" s="139"/>
      <c r="CKY47" s="139"/>
      <c r="CKZ47" s="139"/>
      <c r="CLA47" s="139"/>
      <c r="CLB47" s="139"/>
      <c r="CLC47" s="139"/>
      <c r="CLD47" s="139"/>
      <c r="CLE47" s="139"/>
      <c r="CLF47" s="139"/>
      <c r="CLG47" s="139"/>
      <c r="CLH47" s="139"/>
      <c r="CLI47" s="139"/>
      <c r="CLJ47" s="139"/>
      <c r="CLK47" s="139"/>
      <c r="CLL47" s="139"/>
      <c r="CLM47" s="139"/>
      <c r="CLN47" s="139"/>
      <c r="CLO47" s="139"/>
      <c r="CLP47" s="139"/>
      <c r="CLQ47" s="139"/>
      <c r="CLR47" s="139"/>
      <c r="CLS47" s="139"/>
      <c r="CLT47" s="139"/>
      <c r="CLU47" s="139"/>
      <c r="CLV47" s="139"/>
      <c r="CLW47" s="139"/>
      <c r="CLX47" s="139"/>
      <c r="CLY47" s="139"/>
      <c r="CLZ47" s="139"/>
      <c r="CMA47" s="139"/>
      <c r="CMB47" s="139"/>
      <c r="CMC47" s="139"/>
      <c r="CMD47" s="139"/>
      <c r="CME47" s="139"/>
      <c r="CMF47" s="139"/>
      <c r="CMG47" s="139"/>
      <c r="CMH47" s="139"/>
      <c r="CMI47" s="139"/>
      <c r="CMJ47" s="139"/>
      <c r="CMK47" s="139"/>
      <c r="CML47" s="139"/>
      <c r="CMM47" s="139"/>
      <c r="CMN47" s="139"/>
      <c r="CMO47" s="139"/>
      <c r="CMP47" s="139"/>
      <c r="CMQ47" s="139"/>
      <c r="CMR47" s="139"/>
      <c r="CMS47" s="139"/>
      <c r="CMT47" s="139"/>
      <c r="CMU47" s="139"/>
      <c r="CMV47" s="139"/>
      <c r="CMW47" s="139"/>
      <c r="CMX47" s="139"/>
      <c r="CMY47" s="139"/>
      <c r="CMZ47" s="139"/>
      <c r="CNA47" s="139"/>
      <c r="CNB47" s="139"/>
      <c r="CNC47" s="139"/>
      <c r="CND47" s="139"/>
      <c r="CNE47" s="139"/>
      <c r="CNF47" s="139"/>
      <c r="CNG47" s="139"/>
      <c r="CNH47" s="139"/>
      <c r="CNI47" s="139"/>
      <c r="CNJ47" s="139"/>
      <c r="CNK47" s="139"/>
      <c r="CNL47" s="139"/>
      <c r="CNM47" s="139"/>
      <c r="CNN47" s="139"/>
      <c r="CNO47" s="139"/>
      <c r="CNP47" s="139"/>
      <c r="CNQ47" s="139"/>
      <c r="CNR47" s="139"/>
      <c r="CNS47" s="139"/>
      <c r="CNT47" s="139"/>
      <c r="CNU47" s="139"/>
      <c r="CNV47" s="139"/>
      <c r="CNW47" s="139"/>
      <c r="CNX47" s="139"/>
      <c r="CNY47" s="139"/>
      <c r="CNZ47" s="139"/>
      <c r="COA47" s="139"/>
      <c r="COB47" s="139"/>
      <c r="COC47" s="139"/>
      <c r="COD47" s="139"/>
      <c r="COE47" s="139"/>
      <c r="COF47" s="139"/>
      <c r="COG47" s="139"/>
      <c r="COH47" s="139"/>
      <c r="COI47" s="139"/>
      <c r="COJ47" s="139"/>
      <c r="COK47" s="139"/>
      <c r="COL47" s="139"/>
      <c r="COM47" s="139"/>
      <c r="CON47" s="139"/>
      <c r="COO47" s="139"/>
      <c r="COP47" s="139"/>
      <c r="COQ47" s="139"/>
      <c r="COR47" s="139"/>
      <c r="COS47" s="139"/>
      <c r="COT47" s="139"/>
      <c r="COU47" s="139"/>
      <c r="COV47" s="139"/>
      <c r="COW47" s="139"/>
      <c r="COX47" s="139"/>
      <c r="COY47" s="139"/>
      <c r="COZ47" s="139"/>
      <c r="CPA47" s="139"/>
      <c r="CPB47" s="139"/>
      <c r="CPC47" s="139"/>
      <c r="CPD47" s="139"/>
      <c r="CPE47" s="139"/>
      <c r="CPF47" s="139"/>
      <c r="CPG47" s="139"/>
      <c r="CPH47" s="139"/>
      <c r="CPI47" s="139"/>
      <c r="CPJ47" s="139"/>
      <c r="CPK47" s="139"/>
      <c r="CPL47" s="139"/>
      <c r="CPM47" s="139"/>
      <c r="CPN47" s="139"/>
      <c r="CPO47" s="139"/>
      <c r="CPP47" s="139"/>
      <c r="CPQ47" s="139"/>
      <c r="CPR47" s="139"/>
      <c r="CPS47" s="139"/>
      <c r="CPT47" s="139"/>
      <c r="CPU47" s="139"/>
      <c r="CPV47" s="139"/>
      <c r="CPW47" s="139"/>
      <c r="CPX47" s="139"/>
      <c r="CPY47" s="139"/>
      <c r="CPZ47" s="139"/>
      <c r="CQA47" s="139"/>
      <c r="CQB47" s="139"/>
      <c r="CQC47" s="139"/>
      <c r="CQD47" s="139"/>
      <c r="CQE47" s="139"/>
      <c r="CQF47" s="139"/>
      <c r="CQG47" s="139"/>
      <c r="CQH47" s="139"/>
      <c r="CQI47" s="139"/>
      <c r="CQJ47" s="139"/>
      <c r="CQK47" s="139"/>
      <c r="CQL47" s="139"/>
      <c r="CQM47" s="139"/>
      <c r="CQN47" s="139"/>
      <c r="CQO47" s="139"/>
      <c r="CQP47" s="139"/>
      <c r="CQQ47" s="139"/>
      <c r="CQR47" s="139"/>
      <c r="CQS47" s="139"/>
      <c r="CQT47" s="139"/>
      <c r="CQU47" s="139"/>
      <c r="CQV47" s="139"/>
      <c r="CQW47" s="139"/>
      <c r="CQX47" s="139"/>
      <c r="CQY47" s="139"/>
      <c r="CQZ47" s="139"/>
      <c r="CRA47" s="139"/>
      <c r="CRB47" s="139"/>
      <c r="CRC47" s="139"/>
      <c r="CRD47" s="139"/>
      <c r="CRE47" s="139"/>
      <c r="CRF47" s="139"/>
      <c r="CRG47" s="139"/>
      <c r="CRH47" s="139"/>
      <c r="CRI47" s="139"/>
      <c r="CRJ47" s="139"/>
      <c r="CRK47" s="139"/>
      <c r="CRL47" s="139"/>
      <c r="CRM47" s="139"/>
      <c r="CRN47" s="139"/>
      <c r="CRO47" s="139"/>
      <c r="CRP47" s="139"/>
      <c r="CRQ47" s="139"/>
      <c r="CRR47" s="139"/>
      <c r="CRS47" s="139"/>
      <c r="CRT47" s="139"/>
      <c r="CRU47" s="139"/>
      <c r="CRV47" s="139"/>
      <c r="CRW47" s="139"/>
      <c r="CRX47" s="139"/>
      <c r="CRY47" s="139"/>
      <c r="CRZ47" s="139"/>
      <c r="CSA47" s="139"/>
      <c r="CSB47" s="139"/>
      <c r="CSC47" s="139"/>
      <c r="CSD47" s="139"/>
      <c r="CSE47" s="139"/>
      <c r="CSF47" s="139"/>
      <c r="CSG47" s="139"/>
      <c r="CSH47" s="139"/>
      <c r="CSI47" s="139"/>
      <c r="CSJ47" s="139"/>
      <c r="CSK47" s="139"/>
      <c r="CSL47" s="139"/>
      <c r="CSM47" s="139"/>
      <c r="CSN47" s="139"/>
      <c r="CSO47" s="139"/>
      <c r="CSP47" s="139"/>
      <c r="CSQ47" s="139"/>
      <c r="CSR47" s="139"/>
      <c r="CSS47" s="139"/>
      <c r="CST47" s="139"/>
      <c r="CSU47" s="139"/>
      <c r="CSV47" s="139"/>
      <c r="CSW47" s="139"/>
      <c r="CSX47" s="139"/>
      <c r="CSY47" s="139"/>
      <c r="CSZ47" s="139"/>
      <c r="CTA47" s="139"/>
      <c r="CTB47" s="139"/>
      <c r="CTC47" s="139"/>
      <c r="CTD47" s="139"/>
      <c r="CTE47" s="139"/>
      <c r="CTF47" s="139"/>
      <c r="CTG47" s="139"/>
      <c r="CTH47" s="139"/>
      <c r="CTI47" s="139"/>
      <c r="CTJ47" s="139"/>
      <c r="CTK47" s="139"/>
      <c r="CTL47" s="139"/>
      <c r="CTM47" s="139"/>
      <c r="CTN47" s="139"/>
      <c r="CTO47" s="139"/>
      <c r="CTP47" s="139"/>
      <c r="CTQ47" s="139"/>
      <c r="CTR47" s="139"/>
      <c r="CTS47" s="139"/>
      <c r="CTT47" s="139"/>
      <c r="CTU47" s="139"/>
      <c r="CTV47" s="139"/>
      <c r="CTW47" s="139"/>
      <c r="CTX47" s="139"/>
      <c r="CTY47" s="139"/>
      <c r="CTZ47" s="139"/>
      <c r="CUA47" s="139"/>
      <c r="CUB47" s="139"/>
      <c r="CUC47" s="139"/>
      <c r="CUD47" s="139"/>
      <c r="CUE47" s="139"/>
      <c r="CUF47" s="139"/>
      <c r="CUG47" s="139"/>
      <c r="CUH47" s="139"/>
      <c r="CUI47" s="139"/>
      <c r="CUJ47" s="139"/>
      <c r="CUK47" s="139"/>
      <c r="CUL47" s="139"/>
      <c r="CUM47" s="139"/>
      <c r="CUN47" s="139"/>
      <c r="CUO47" s="139"/>
      <c r="CUP47" s="139"/>
      <c r="CUQ47" s="139"/>
      <c r="CUR47" s="139"/>
      <c r="CUS47" s="139"/>
      <c r="CUT47" s="139"/>
      <c r="CUU47" s="139"/>
      <c r="CUV47" s="139"/>
      <c r="CUW47" s="139"/>
      <c r="CUX47" s="139"/>
      <c r="CUY47" s="139"/>
      <c r="CUZ47" s="139"/>
      <c r="CVA47" s="139"/>
      <c r="CVB47" s="139"/>
      <c r="CVC47" s="139"/>
      <c r="CVD47" s="139"/>
      <c r="CVE47" s="139"/>
      <c r="CVF47" s="139"/>
      <c r="CVG47" s="139"/>
      <c r="CVH47" s="139"/>
      <c r="CVI47" s="139"/>
      <c r="CVJ47" s="139"/>
      <c r="CVK47" s="139"/>
      <c r="CVL47" s="139"/>
      <c r="CVM47" s="139"/>
      <c r="CVN47" s="139"/>
      <c r="CVO47" s="139"/>
      <c r="CVP47" s="139"/>
      <c r="CVQ47" s="139"/>
      <c r="CVR47" s="139"/>
      <c r="CVS47" s="139"/>
      <c r="CVT47" s="139"/>
      <c r="CVU47" s="139"/>
      <c r="CVV47" s="139"/>
      <c r="CVW47" s="139"/>
      <c r="CVX47" s="139"/>
      <c r="CVY47" s="139"/>
      <c r="CVZ47" s="139"/>
      <c r="CWA47" s="139"/>
      <c r="CWB47" s="139"/>
      <c r="CWC47" s="139"/>
      <c r="CWD47" s="139"/>
      <c r="CWE47" s="139"/>
      <c r="CWF47" s="139"/>
      <c r="CWG47" s="139"/>
      <c r="CWH47" s="139"/>
      <c r="CWI47" s="139"/>
      <c r="CWJ47" s="139"/>
      <c r="CWK47" s="139"/>
      <c r="CWL47" s="139"/>
      <c r="CWM47" s="139"/>
      <c r="CWN47" s="139"/>
      <c r="CWO47" s="139"/>
      <c r="CWP47" s="139"/>
      <c r="CWQ47" s="139"/>
      <c r="CWR47" s="139"/>
      <c r="CWS47" s="139"/>
      <c r="CWT47" s="139"/>
      <c r="CWU47" s="139"/>
      <c r="CWV47" s="139"/>
      <c r="CWW47" s="139"/>
      <c r="CWX47" s="139"/>
      <c r="CWY47" s="139"/>
      <c r="CWZ47" s="139"/>
      <c r="CXA47" s="139"/>
      <c r="CXB47" s="139"/>
      <c r="CXC47" s="139"/>
      <c r="CXD47" s="139"/>
      <c r="CXE47" s="139"/>
      <c r="CXF47" s="139"/>
      <c r="CXG47" s="139"/>
      <c r="CXH47" s="139"/>
      <c r="CXI47" s="139"/>
      <c r="CXJ47" s="139"/>
      <c r="CXK47" s="139"/>
      <c r="CXL47" s="139"/>
      <c r="CXM47" s="139"/>
      <c r="CXN47" s="139"/>
      <c r="CXO47" s="139"/>
      <c r="CXP47" s="139"/>
      <c r="CXQ47" s="139"/>
      <c r="CXR47" s="139"/>
      <c r="CXS47" s="139"/>
      <c r="CXT47" s="139"/>
      <c r="CXU47" s="139"/>
      <c r="CXV47" s="139"/>
      <c r="CXW47" s="139"/>
      <c r="CXX47" s="139"/>
      <c r="CXY47" s="139"/>
      <c r="CXZ47" s="139"/>
      <c r="CYA47" s="139"/>
      <c r="CYB47" s="139"/>
      <c r="CYC47" s="139"/>
      <c r="CYD47" s="139"/>
      <c r="CYE47" s="139"/>
      <c r="CYF47" s="139"/>
      <c r="CYG47" s="139"/>
      <c r="CYH47" s="139"/>
      <c r="CYI47" s="139"/>
      <c r="CYJ47" s="139"/>
      <c r="CYK47" s="139"/>
      <c r="CYL47" s="139"/>
      <c r="CYM47" s="139"/>
      <c r="CYN47" s="139"/>
      <c r="CYO47" s="139"/>
      <c r="CYP47" s="139"/>
      <c r="CYQ47" s="139"/>
      <c r="CYR47" s="139"/>
      <c r="CYS47" s="139"/>
      <c r="CYT47" s="139"/>
      <c r="CYU47" s="139"/>
      <c r="CYV47" s="139"/>
      <c r="CYW47" s="139"/>
      <c r="CYX47" s="139"/>
      <c r="CYY47" s="139"/>
      <c r="CYZ47" s="139"/>
      <c r="CZA47" s="139"/>
      <c r="CZB47" s="139"/>
      <c r="CZC47" s="139"/>
      <c r="CZD47" s="139"/>
      <c r="CZE47" s="139"/>
      <c r="CZF47" s="139"/>
      <c r="CZG47" s="139"/>
      <c r="CZH47" s="139"/>
      <c r="CZI47" s="139"/>
      <c r="CZJ47" s="139"/>
      <c r="CZK47" s="139"/>
      <c r="CZL47" s="139"/>
      <c r="CZM47" s="139"/>
      <c r="CZN47" s="139"/>
      <c r="CZO47" s="139"/>
      <c r="CZP47" s="139"/>
      <c r="CZQ47" s="139"/>
      <c r="CZR47" s="139"/>
      <c r="CZS47" s="139"/>
      <c r="CZT47" s="139"/>
      <c r="CZU47" s="139"/>
      <c r="CZV47" s="139"/>
      <c r="CZW47" s="139"/>
      <c r="CZX47" s="139"/>
      <c r="CZY47" s="139"/>
      <c r="CZZ47" s="139"/>
      <c r="DAA47" s="139"/>
      <c r="DAB47" s="139"/>
      <c r="DAC47" s="139"/>
      <c r="DAD47" s="139"/>
      <c r="DAE47" s="139"/>
      <c r="DAF47" s="139"/>
      <c r="DAG47" s="139"/>
      <c r="DAH47" s="139"/>
      <c r="DAI47" s="139"/>
      <c r="DAJ47" s="139"/>
      <c r="DAK47" s="139"/>
      <c r="DAL47" s="139"/>
      <c r="DAM47" s="139"/>
      <c r="DAN47" s="139"/>
      <c r="DAO47" s="139"/>
      <c r="DAP47" s="139"/>
      <c r="DAQ47" s="139"/>
      <c r="DAR47" s="139"/>
      <c r="DAS47" s="139"/>
      <c r="DAT47" s="139"/>
      <c r="DAU47" s="139"/>
      <c r="DAV47" s="139"/>
      <c r="DAW47" s="139"/>
      <c r="DAX47" s="139"/>
      <c r="DAY47" s="139"/>
      <c r="DAZ47" s="139"/>
      <c r="DBA47" s="139"/>
      <c r="DBB47" s="139"/>
      <c r="DBC47" s="139"/>
      <c r="DBD47" s="139"/>
      <c r="DBE47" s="139"/>
      <c r="DBF47" s="139"/>
      <c r="DBG47" s="139"/>
      <c r="DBH47" s="139"/>
      <c r="DBI47" s="139"/>
      <c r="DBJ47" s="139"/>
      <c r="DBK47" s="139"/>
      <c r="DBL47" s="139"/>
      <c r="DBM47" s="139"/>
      <c r="DBN47" s="139"/>
      <c r="DBO47" s="139"/>
      <c r="DBP47" s="139"/>
      <c r="DBQ47" s="139"/>
      <c r="DBR47" s="139"/>
      <c r="DBS47" s="139"/>
      <c r="DBT47" s="139"/>
      <c r="DBU47" s="139"/>
      <c r="DBV47" s="139"/>
      <c r="DBW47" s="139"/>
      <c r="DBX47" s="139"/>
      <c r="DBY47" s="139"/>
      <c r="DBZ47" s="139"/>
      <c r="DCA47" s="139"/>
      <c r="DCB47" s="139"/>
      <c r="DCC47" s="139"/>
      <c r="DCD47" s="139"/>
      <c r="DCE47" s="139"/>
      <c r="DCF47" s="139"/>
      <c r="DCG47" s="139"/>
      <c r="DCH47" s="139"/>
      <c r="DCI47" s="139"/>
      <c r="DCJ47" s="139"/>
      <c r="DCK47" s="139"/>
      <c r="DCL47" s="139"/>
      <c r="DCM47" s="139"/>
      <c r="DCN47" s="139"/>
      <c r="DCO47" s="139"/>
      <c r="DCP47" s="139"/>
      <c r="DCQ47" s="139"/>
      <c r="DCR47" s="139"/>
      <c r="DCS47" s="139"/>
      <c r="DCT47" s="139"/>
      <c r="DCU47" s="139"/>
      <c r="DCV47" s="139"/>
      <c r="DCW47" s="139"/>
      <c r="DCX47" s="139"/>
      <c r="DCY47" s="139"/>
      <c r="DCZ47" s="139"/>
      <c r="DDA47" s="139"/>
      <c r="DDB47" s="139"/>
      <c r="DDC47" s="139"/>
      <c r="DDD47" s="139"/>
      <c r="DDE47" s="139"/>
      <c r="DDF47" s="139"/>
      <c r="DDG47" s="139"/>
      <c r="DDH47" s="139"/>
      <c r="DDI47" s="139"/>
      <c r="DDJ47" s="139"/>
      <c r="DDK47" s="139"/>
      <c r="DDL47" s="139"/>
      <c r="DDM47" s="139"/>
      <c r="DDN47" s="139"/>
      <c r="DDO47" s="139"/>
      <c r="DDP47" s="139"/>
      <c r="DDQ47" s="139"/>
      <c r="DDR47" s="139"/>
      <c r="DDS47" s="139"/>
      <c r="DDT47" s="139"/>
      <c r="DDU47" s="139"/>
      <c r="DDV47" s="139"/>
      <c r="DDW47" s="139"/>
      <c r="DDX47" s="139"/>
      <c r="DDY47" s="139"/>
      <c r="DDZ47" s="139"/>
      <c r="DEA47" s="139"/>
      <c r="DEB47" s="139"/>
      <c r="DEC47" s="139"/>
      <c r="DED47" s="139"/>
      <c r="DEE47" s="139"/>
      <c r="DEF47" s="139"/>
      <c r="DEG47" s="139"/>
      <c r="DEH47" s="139"/>
      <c r="DEI47" s="139"/>
      <c r="DEJ47" s="139"/>
      <c r="DEK47" s="139"/>
      <c r="DEL47" s="139"/>
      <c r="DEM47" s="139"/>
      <c r="DEN47" s="139"/>
      <c r="DEO47" s="139"/>
      <c r="DEP47" s="139"/>
      <c r="DEQ47" s="139"/>
      <c r="DER47" s="139"/>
      <c r="DES47" s="139"/>
      <c r="DET47" s="139"/>
      <c r="DEU47" s="139"/>
      <c r="DEV47" s="139"/>
      <c r="DEW47" s="139"/>
      <c r="DEX47" s="139"/>
      <c r="DEY47" s="139"/>
      <c r="DEZ47" s="139"/>
      <c r="DFA47" s="139"/>
      <c r="DFB47" s="139"/>
      <c r="DFC47" s="139"/>
      <c r="DFD47" s="139"/>
      <c r="DFE47" s="139"/>
      <c r="DFF47" s="139"/>
      <c r="DFG47" s="139"/>
      <c r="DFH47" s="139"/>
      <c r="DFI47" s="139"/>
      <c r="DFJ47" s="139"/>
      <c r="DFK47" s="139"/>
      <c r="DFL47" s="139"/>
      <c r="DFM47" s="139"/>
      <c r="DFN47" s="139"/>
      <c r="DFO47" s="139"/>
      <c r="DFP47" s="139"/>
      <c r="DFQ47" s="139"/>
      <c r="DFR47" s="139"/>
      <c r="DFS47" s="139"/>
      <c r="DFT47" s="139"/>
      <c r="DFU47" s="139"/>
      <c r="DFV47" s="139"/>
      <c r="DFW47" s="139"/>
      <c r="DFX47" s="139"/>
      <c r="DFY47" s="139"/>
      <c r="DFZ47" s="139"/>
      <c r="DGA47" s="139"/>
      <c r="DGB47" s="139"/>
      <c r="DGC47" s="139"/>
      <c r="DGD47" s="139"/>
      <c r="DGE47" s="139"/>
      <c r="DGF47" s="139"/>
      <c r="DGG47" s="139"/>
      <c r="DGH47" s="139"/>
      <c r="DGI47" s="139"/>
      <c r="DGJ47" s="139"/>
      <c r="DGK47" s="139"/>
      <c r="DGL47" s="139"/>
      <c r="DGM47" s="139"/>
      <c r="DGN47" s="139"/>
      <c r="DGO47" s="139"/>
      <c r="DGP47" s="139"/>
      <c r="DGQ47" s="139"/>
      <c r="DGR47" s="139"/>
      <c r="DGS47" s="139"/>
      <c r="DGT47" s="139"/>
      <c r="DGU47" s="139"/>
      <c r="DGV47" s="139"/>
      <c r="DGW47" s="139"/>
      <c r="DGX47" s="139"/>
      <c r="DGY47" s="139"/>
      <c r="DGZ47" s="139"/>
      <c r="DHA47" s="139"/>
      <c r="DHB47" s="139"/>
      <c r="DHC47" s="139"/>
      <c r="DHD47" s="139"/>
      <c r="DHE47" s="139"/>
      <c r="DHF47" s="139"/>
      <c r="DHG47" s="139"/>
      <c r="DHH47" s="139"/>
      <c r="DHI47" s="139"/>
      <c r="DHJ47" s="139"/>
      <c r="DHK47" s="139"/>
      <c r="DHL47" s="139"/>
      <c r="DHM47" s="139"/>
      <c r="DHN47" s="139"/>
      <c r="DHO47" s="139"/>
      <c r="DHP47" s="139"/>
      <c r="DHQ47" s="139"/>
      <c r="DHR47" s="139"/>
      <c r="DHS47" s="139"/>
      <c r="DHT47" s="139"/>
      <c r="DHU47" s="139"/>
      <c r="DHV47" s="139"/>
      <c r="DHW47" s="139"/>
      <c r="DHX47" s="139"/>
      <c r="DHY47" s="139"/>
      <c r="DHZ47" s="139"/>
      <c r="DIA47" s="139"/>
      <c r="DIB47" s="139"/>
      <c r="DIC47" s="139"/>
      <c r="DID47" s="139"/>
      <c r="DIE47" s="139"/>
      <c r="DIF47" s="139"/>
      <c r="DIG47" s="139"/>
      <c r="DIH47" s="139"/>
      <c r="DII47" s="139"/>
      <c r="DIJ47" s="139"/>
      <c r="DIK47" s="139"/>
      <c r="DIL47" s="139"/>
      <c r="DIM47" s="139"/>
      <c r="DIN47" s="139"/>
      <c r="DIO47" s="139"/>
      <c r="DIP47" s="139"/>
      <c r="DIQ47" s="139"/>
      <c r="DIR47" s="139"/>
      <c r="DIS47" s="139"/>
      <c r="DIT47" s="139"/>
      <c r="DIU47" s="139"/>
      <c r="DIV47" s="139"/>
      <c r="DIW47" s="139"/>
      <c r="DIX47" s="139"/>
      <c r="DIY47" s="139"/>
      <c r="DIZ47" s="139"/>
      <c r="DJA47" s="139"/>
      <c r="DJB47" s="139"/>
      <c r="DJC47" s="139"/>
      <c r="DJD47" s="139"/>
      <c r="DJE47" s="139"/>
      <c r="DJF47" s="139"/>
      <c r="DJG47" s="139"/>
      <c r="DJH47" s="139"/>
      <c r="DJI47" s="139"/>
      <c r="DJJ47" s="139"/>
      <c r="DJK47" s="139"/>
      <c r="DJL47" s="139"/>
      <c r="DJM47" s="139"/>
      <c r="DJN47" s="139"/>
      <c r="DJO47" s="139"/>
      <c r="DJP47" s="139"/>
      <c r="DJQ47" s="139"/>
      <c r="DJR47" s="139"/>
      <c r="DJS47" s="139"/>
      <c r="DJT47" s="139"/>
      <c r="DJU47" s="139"/>
      <c r="DJV47" s="139"/>
      <c r="DJW47" s="139"/>
      <c r="DJX47" s="139"/>
      <c r="DJY47" s="139"/>
      <c r="DJZ47" s="139"/>
      <c r="DKA47" s="139"/>
      <c r="DKB47" s="139"/>
      <c r="DKC47" s="139"/>
      <c r="DKD47" s="139"/>
      <c r="DKE47" s="139"/>
      <c r="DKF47" s="139"/>
      <c r="DKG47" s="139"/>
      <c r="DKH47" s="139"/>
      <c r="DKI47" s="139"/>
      <c r="DKJ47" s="139"/>
      <c r="DKK47" s="139"/>
      <c r="DKL47" s="139"/>
      <c r="DKM47" s="139"/>
      <c r="DKN47" s="139"/>
      <c r="DKO47" s="139"/>
      <c r="DKP47" s="139"/>
      <c r="DKQ47" s="139"/>
      <c r="DKR47" s="139"/>
      <c r="DKS47" s="139"/>
      <c r="DKT47" s="139"/>
      <c r="DKU47" s="139"/>
      <c r="DKV47" s="139"/>
      <c r="DKW47" s="139"/>
      <c r="DKX47" s="139"/>
      <c r="DKY47" s="139"/>
      <c r="DKZ47" s="139"/>
      <c r="DLA47" s="139"/>
      <c r="DLB47" s="139"/>
      <c r="DLC47" s="139"/>
      <c r="DLD47" s="139"/>
      <c r="DLE47" s="139"/>
      <c r="DLF47" s="139"/>
      <c r="DLG47" s="139"/>
      <c r="DLH47" s="139"/>
      <c r="DLI47" s="139"/>
      <c r="DLJ47" s="139"/>
      <c r="DLK47" s="139"/>
      <c r="DLL47" s="139"/>
      <c r="DLM47" s="139"/>
      <c r="DLN47" s="139"/>
      <c r="DLO47" s="139"/>
      <c r="DLP47" s="139"/>
      <c r="DLQ47" s="139"/>
      <c r="DLR47" s="139"/>
      <c r="DLS47" s="139"/>
      <c r="DLT47" s="139"/>
      <c r="DLU47" s="139"/>
      <c r="DLV47" s="139"/>
      <c r="DLW47" s="139"/>
      <c r="DLX47" s="139"/>
      <c r="DLY47" s="139"/>
      <c r="DLZ47" s="139"/>
      <c r="DMA47" s="139"/>
      <c r="DMB47" s="139"/>
      <c r="DMC47" s="139"/>
      <c r="DMD47" s="139"/>
      <c r="DME47" s="139"/>
      <c r="DMF47" s="139"/>
      <c r="DMG47" s="139"/>
      <c r="DMH47" s="139"/>
      <c r="DMI47" s="139"/>
      <c r="DMJ47" s="139"/>
      <c r="DMK47" s="139"/>
      <c r="DML47" s="139"/>
      <c r="DMM47" s="139"/>
      <c r="DMN47" s="139"/>
      <c r="DMO47" s="139"/>
      <c r="DMP47" s="139"/>
      <c r="DMQ47" s="139"/>
      <c r="DMR47" s="139"/>
      <c r="DMS47" s="139"/>
      <c r="DMT47" s="139"/>
      <c r="DMU47" s="139"/>
      <c r="DMV47" s="139"/>
      <c r="DMW47" s="139"/>
      <c r="DMX47" s="139"/>
      <c r="DMY47" s="139"/>
      <c r="DMZ47" s="139"/>
      <c r="DNA47" s="139"/>
      <c r="DNB47" s="139"/>
      <c r="DNC47" s="139"/>
      <c r="DND47" s="139"/>
      <c r="DNE47" s="139"/>
      <c r="DNF47" s="139"/>
      <c r="DNG47" s="139"/>
      <c r="DNH47" s="139"/>
      <c r="DNI47" s="139"/>
      <c r="DNJ47" s="139"/>
      <c r="DNK47" s="139"/>
      <c r="DNL47" s="139"/>
      <c r="DNM47" s="139"/>
      <c r="DNN47" s="139"/>
      <c r="DNO47" s="139"/>
      <c r="DNP47" s="139"/>
      <c r="DNQ47" s="139"/>
      <c r="DNR47" s="139"/>
      <c r="DNS47" s="139"/>
      <c r="DNT47" s="139"/>
      <c r="DNU47" s="139"/>
      <c r="DNV47" s="139"/>
      <c r="DNW47" s="139"/>
      <c r="DNX47" s="139"/>
      <c r="DNY47" s="139"/>
      <c r="DNZ47" s="139"/>
      <c r="DOA47" s="139"/>
      <c r="DOB47" s="139"/>
      <c r="DOC47" s="139"/>
      <c r="DOD47" s="139"/>
      <c r="DOE47" s="139"/>
      <c r="DOF47" s="139"/>
      <c r="DOG47" s="139"/>
      <c r="DOH47" s="139"/>
      <c r="DOI47" s="139"/>
      <c r="DOJ47" s="139"/>
      <c r="DOK47" s="139"/>
      <c r="DOL47" s="139"/>
      <c r="DOM47" s="139"/>
      <c r="DON47" s="139"/>
      <c r="DOO47" s="139"/>
      <c r="DOP47" s="139"/>
      <c r="DOQ47" s="139"/>
      <c r="DOR47" s="139"/>
      <c r="DOS47" s="139"/>
      <c r="DOT47" s="139"/>
      <c r="DOU47" s="139"/>
      <c r="DOV47" s="139"/>
      <c r="DOW47" s="139"/>
      <c r="DOX47" s="139"/>
      <c r="DOY47" s="139"/>
      <c r="DOZ47" s="139"/>
      <c r="DPA47" s="139"/>
      <c r="DPB47" s="139"/>
      <c r="DPC47" s="139"/>
      <c r="DPD47" s="139"/>
      <c r="DPE47" s="139"/>
      <c r="DPF47" s="139"/>
      <c r="DPG47" s="139"/>
      <c r="DPH47" s="139"/>
      <c r="DPI47" s="139"/>
      <c r="DPJ47" s="139"/>
      <c r="DPK47" s="139"/>
      <c r="DPL47" s="139"/>
      <c r="DPM47" s="139"/>
      <c r="DPN47" s="139"/>
      <c r="DPO47" s="139"/>
      <c r="DPP47" s="139"/>
      <c r="DPQ47" s="139"/>
      <c r="DPR47" s="139"/>
      <c r="DPS47" s="139"/>
      <c r="DPT47" s="139"/>
      <c r="DPU47" s="139"/>
      <c r="DPV47" s="139"/>
      <c r="DPW47" s="139"/>
      <c r="DPX47" s="139"/>
      <c r="DPY47" s="139"/>
      <c r="DPZ47" s="139"/>
      <c r="DQA47" s="139"/>
      <c r="DQB47" s="139"/>
      <c r="DQC47" s="139"/>
      <c r="DQD47" s="139"/>
      <c r="DQE47" s="139"/>
      <c r="DQF47" s="139"/>
      <c r="DQG47" s="139"/>
      <c r="DQH47" s="139"/>
      <c r="DQI47" s="139"/>
      <c r="DQJ47" s="139"/>
      <c r="DQK47" s="139"/>
      <c r="DQL47" s="139"/>
      <c r="DQM47" s="139"/>
      <c r="DQN47" s="139"/>
      <c r="DQO47" s="139"/>
      <c r="DQP47" s="139"/>
      <c r="DQQ47" s="139"/>
      <c r="DQR47" s="139"/>
      <c r="DQS47" s="139"/>
      <c r="DQT47" s="139"/>
      <c r="DQU47" s="139"/>
      <c r="DQV47" s="139"/>
      <c r="DQW47" s="139"/>
      <c r="DQX47" s="139"/>
      <c r="DQY47" s="139"/>
      <c r="DQZ47" s="139"/>
      <c r="DRA47" s="139"/>
      <c r="DRB47" s="139"/>
      <c r="DRC47" s="139"/>
      <c r="DRD47" s="139"/>
      <c r="DRE47" s="139"/>
      <c r="DRF47" s="139"/>
      <c r="DRG47" s="139"/>
      <c r="DRH47" s="139"/>
      <c r="DRI47" s="139"/>
      <c r="DRJ47" s="139"/>
      <c r="DRK47" s="139"/>
      <c r="DRL47" s="139"/>
      <c r="DRM47" s="139"/>
      <c r="DRN47" s="139"/>
      <c r="DRO47" s="139"/>
      <c r="DRP47" s="139"/>
      <c r="DRQ47" s="139"/>
      <c r="DRR47" s="139"/>
      <c r="DRS47" s="139"/>
      <c r="DRT47" s="139"/>
      <c r="DRU47" s="139"/>
      <c r="DRV47" s="139"/>
      <c r="DRW47" s="139"/>
      <c r="DRX47" s="139"/>
      <c r="DRY47" s="139"/>
      <c r="DRZ47" s="139"/>
      <c r="DSA47" s="139"/>
      <c r="DSB47" s="139"/>
      <c r="DSC47" s="139"/>
      <c r="DSD47" s="139"/>
      <c r="DSE47" s="139"/>
      <c r="DSF47" s="139"/>
      <c r="DSG47" s="139"/>
      <c r="DSH47" s="139"/>
      <c r="DSI47" s="139"/>
      <c r="DSJ47" s="139"/>
      <c r="DSK47" s="139"/>
      <c r="DSL47" s="139"/>
      <c r="DSM47" s="139"/>
      <c r="DSN47" s="139"/>
      <c r="DSO47" s="139"/>
      <c r="DSP47" s="139"/>
      <c r="DSQ47" s="139"/>
      <c r="DSR47" s="139"/>
      <c r="DSS47" s="139"/>
      <c r="DST47" s="139"/>
      <c r="DSU47" s="139"/>
      <c r="DSV47" s="139"/>
      <c r="DSW47" s="139"/>
      <c r="DSX47" s="139"/>
      <c r="DSY47" s="139"/>
      <c r="DSZ47" s="139"/>
      <c r="DTA47" s="139"/>
      <c r="DTB47" s="139"/>
      <c r="DTC47" s="139"/>
      <c r="DTD47" s="139"/>
      <c r="DTE47" s="139"/>
      <c r="DTF47" s="139"/>
      <c r="DTG47" s="139"/>
      <c r="DTH47" s="139"/>
      <c r="DTI47" s="139"/>
      <c r="DTJ47" s="139"/>
      <c r="DTK47" s="139"/>
      <c r="DTL47" s="139"/>
      <c r="DTM47" s="139"/>
      <c r="DTN47" s="139"/>
      <c r="DTO47" s="139"/>
      <c r="DTP47" s="139"/>
      <c r="DTQ47" s="139"/>
      <c r="DTR47" s="139"/>
      <c r="DTS47" s="139"/>
      <c r="DTT47" s="139"/>
      <c r="DTU47" s="139"/>
      <c r="DTV47" s="139"/>
      <c r="DTW47" s="139"/>
      <c r="DTX47" s="139"/>
      <c r="DTY47" s="139"/>
      <c r="DTZ47" s="139"/>
      <c r="DUA47" s="139"/>
      <c r="DUB47" s="139"/>
      <c r="DUC47" s="139"/>
      <c r="DUD47" s="139"/>
      <c r="DUE47" s="139"/>
      <c r="DUF47" s="139"/>
      <c r="DUG47" s="139"/>
      <c r="DUH47" s="139"/>
      <c r="DUI47" s="139"/>
      <c r="DUJ47" s="139"/>
      <c r="DUK47" s="139"/>
      <c r="DUL47" s="139"/>
      <c r="DUM47" s="139"/>
      <c r="DUN47" s="139"/>
      <c r="DUO47" s="139"/>
      <c r="DUP47" s="139"/>
      <c r="DUQ47" s="139"/>
      <c r="DUR47" s="139"/>
      <c r="DUS47" s="139"/>
      <c r="DUT47" s="139"/>
      <c r="DUU47" s="139"/>
      <c r="DUV47" s="139"/>
      <c r="DUW47" s="139"/>
      <c r="DUX47" s="139"/>
      <c r="DUY47" s="139"/>
      <c r="DUZ47" s="139"/>
      <c r="DVA47" s="139"/>
      <c r="DVB47" s="139"/>
      <c r="DVC47" s="139"/>
      <c r="DVD47" s="139"/>
      <c r="DVE47" s="139"/>
      <c r="DVF47" s="139"/>
      <c r="DVG47" s="139"/>
      <c r="DVH47" s="139"/>
      <c r="DVI47" s="139"/>
      <c r="DVJ47" s="139"/>
      <c r="DVK47" s="139"/>
      <c r="DVL47" s="139"/>
      <c r="DVM47" s="139"/>
      <c r="DVN47" s="139"/>
      <c r="DVO47" s="139"/>
      <c r="DVP47" s="139"/>
      <c r="DVQ47" s="139"/>
      <c r="DVR47" s="139"/>
      <c r="DVS47" s="139"/>
      <c r="DVT47" s="139"/>
      <c r="DVU47" s="139"/>
      <c r="DVV47" s="139"/>
      <c r="DVW47" s="139"/>
      <c r="DVX47" s="139"/>
      <c r="DVY47" s="139"/>
      <c r="DVZ47" s="139"/>
      <c r="DWA47" s="139"/>
      <c r="DWB47" s="139"/>
      <c r="DWC47" s="139"/>
      <c r="DWD47" s="139"/>
      <c r="DWE47" s="139"/>
      <c r="DWF47" s="139"/>
      <c r="DWG47" s="139"/>
      <c r="DWH47" s="139"/>
      <c r="DWI47" s="139"/>
      <c r="DWJ47" s="139"/>
      <c r="DWK47" s="139"/>
      <c r="DWL47" s="139"/>
      <c r="DWM47" s="139"/>
      <c r="DWN47" s="139"/>
      <c r="DWO47" s="139"/>
      <c r="DWP47" s="139"/>
      <c r="DWQ47" s="139"/>
      <c r="DWR47" s="139"/>
      <c r="DWS47" s="139"/>
      <c r="DWT47" s="139"/>
      <c r="DWU47" s="139"/>
      <c r="DWV47" s="139"/>
      <c r="DWW47" s="139"/>
      <c r="DWX47" s="139"/>
      <c r="DWY47" s="139"/>
      <c r="DWZ47" s="139"/>
      <c r="DXA47" s="139"/>
      <c r="DXB47" s="139"/>
      <c r="DXC47" s="139"/>
      <c r="DXD47" s="139"/>
      <c r="DXE47" s="139"/>
      <c r="DXF47" s="139"/>
      <c r="DXG47" s="139"/>
      <c r="DXH47" s="139"/>
      <c r="DXI47" s="139"/>
      <c r="DXJ47" s="139"/>
      <c r="DXK47" s="139"/>
      <c r="DXL47" s="139"/>
      <c r="DXM47" s="139"/>
      <c r="DXN47" s="139"/>
      <c r="DXO47" s="139"/>
      <c r="DXP47" s="139"/>
      <c r="DXQ47" s="139"/>
      <c r="DXR47" s="139"/>
      <c r="DXS47" s="139"/>
      <c r="DXT47" s="139"/>
      <c r="DXU47" s="139"/>
      <c r="DXV47" s="139"/>
      <c r="DXW47" s="139"/>
      <c r="DXX47" s="139"/>
      <c r="DXY47" s="139"/>
      <c r="DXZ47" s="139"/>
      <c r="DYA47" s="139"/>
      <c r="DYB47" s="139"/>
      <c r="DYC47" s="139"/>
      <c r="DYD47" s="139"/>
      <c r="DYE47" s="139"/>
      <c r="DYF47" s="139"/>
      <c r="DYG47" s="139"/>
      <c r="DYH47" s="139"/>
      <c r="DYI47" s="139"/>
      <c r="DYJ47" s="139"/>
      <c r="DYK47" s="139"/>
      <c r="DYL47" s="139"/>
      <c r="DYM47" s="139"/>
      <c r="DYN47" s="139"/>
      <c r="DYO47" s="139"/>
      <c r="DYP47" s="139"/>
      <c r="DYQ47" s="139"/>
      <c r="DYR47" s="139"/>
      <c r="DYS47" s="139"/>
      <c r="DYT47" s="139"/>
      <c r="DYU47" s="139"/>
      <c r="DYV47" s="139"/>
      <c r="DYW47" s="139"/>
      <c r="DYX47" s="139"/>
      <c r="DYY47" s="139"/>
      <c r="DYZ47" s="139"/>
      <c r="DZA47" s="139"/>
      <c r="DZB47" s="139"/>
      <c r="DZC47" s="139"/>
      <c r="DZD47" s="139"/>
      <c r="DZE47" s="139"/>
      <c r="DZF47" s="139"/>
      <c r="DZG47" s="139"/>
      <c r="DZH47" s="139"/>
      <c r="DZI47" s="139"/>
      <c r="DZJ47" s="139"/>
      <c r="DZK47" s="139"/>
      <c r="DZL47" s="139"/>
      <c r="DZM47" s="139"/>
      <c r="DZN47" s="139"/>
      <c r="DZO47" s="139"/>
      <c r="DZP47" s="139"/>
      <c r="DZQ47" s="139"/>
      <c r="DZR47" s="139"/>
      <c r="DZS47" s="139"/>
      <c r="DZT47" s="139"/>
      <c r="DZU47" s="139"/>
      <c r="DZV47" s="139"/>
      <c r="DZW47" s="139"/>
      <c r="DZX47" s="139"/>
      <c r="DZY47" s="139"/>
      <c r="DZZ47" s="139"/>
      <c r="EAA47" s="139"/>
      <c r="EAB47" s="139"/>
      <c r="EAC47" s="139"/>
      <c r="EAD47" s="139"/>
      <c r="EAE47" s="139"/>
      <c r="EAF47" s="139"/>
      <c r="EAG47" s="139"/>
      <c r="EAH47" s="139"/>
      <c r="EAI47" s="139"/>
      <c r="EAJ47" s="139"/>
      <c r="EAK47" s="139"/>
      <c r="EAL47" s="139"/>
      <c r="EAM47" s="139"/>
      <c r="EAN47" s="139"/>
      <c r="EAO47" s="139"/>
      <c r="EAP47" s="139"/>
      <c r="EAQ47" s="139"/>
      <c r="EAR47" s="139"/>
      <c r="EAS47" s="139"/>
      <c r="EAT47" s="139"/>
      <c r="EAU47" s="139"/>
      <c r="EAV47" s="139"/>
      <c r="EAW47" s="139"/>
      <c r="EAX47" s="139"/>
      <c r="EAY47" s="139"/>
      <c r="EAZ47" s="139"/>
      <c r="EBA47" s="139"/>
      <c r="EBB47" s="139"/>
      <c r="EBC47" s="139"/>
      <c r="EBD47" s="139"/>
      <c r="EBE47" s="139"/>
      <c r="EBF47" s="139"/>
      <c r="EBG47" s="139"/>
      <c r="EBH47" s="139"/>
      <c r="EBI47" s="139"/>
      <c r="EBJ47" s="139"/>
      <c r="EBK47" s="139"/>
      <c r="EBL47" s="139"/>
      <c r="EBM47" s="139"/>
      <c r="EBN47" s="139"/>
      <c r="EBO47" s="139"/>
      <c r="EBP47" s="139"/>
      <c r="EBQ47" s="139"/>
      <c r="EBR47" s="139"/>
      <c r="EBS47" s="139"/>
      <c r="EBT47" s="139"/>
      <c r="EBU47" s="139"/>
      <c r="EBV47" s="139"/>
      <c r="EBW47" s="139"/>
      <c r="EBX47" s="139"/>
      <c r="EBY47" s="139"/>
      <c r="EBZ47" s="139"/>
      <c r="ECA47" s="139"/>
      <c r="ECB47" s="139"/>
      <c r="ECC47" s="139"/>
      <c r="ECD47" s="139"/>
      <c r="ECE47" s="139"/>
      <c r="ECF47" s="139"/>
      <c r="ECG47" s="139"/>
      <c r="ECH47" s="139"/>
      <c r="ECI47" s="139"/>
      <c r="ECJ47" s="139"/>
      <c r="ECK47" s="139"/>
      <c r="ECL47" s="139"/>
      <c r="ECM47" s="139"/>
      <c r="ECN47" s="139"/>
      <c r="ECO47" s="139"/>
      <c r="ECP47" s="139"/>
      <c r="ECQ47" s="139"/>
      <c r="ECR47" s="139"/>
      <c r="ECS47" s="139"/>
      <c r="ECT47" s="139"/>
      <c r="ECU47" s="139"/>
      <c r="ECV47" s="139"/>
      <c r="ECW47" s="139"/>
      <c r="ECX47" s="139"/>
      <c r="ECY47" s="139"/>
      <c r="ECZ47" s="139"/>
      <c r="EDA47" s="139"/>
      <c r="EDB47" s="139"/>
      <c r="EDC47" s="139"/>
      <c r="EDD47" s="139"/>
      <c r="EDE47" s="139"/>
      <c r="EDF47" s="139"/>
      <c r="EDG47" s="139"/>
      <c r="EDH47" s="139"/>
      <c r="EDI47" s="139"/>
      <c r="EDJ47" s="139"/>
      <c r="EDK47" s="139"/>
      <c r="EDL47" s="139"/>
      <c r="EDM47" s="139"/>
      <c r="EDN47" s="139"/>
      <c r="EDO47" s="139"/>
      <c r="EDP47" s="139"/>
      <c r="EDQ47" s="139"/>
      <c r="EDR47" s="139"/>
      <c r="EDS47" s="139"/>
      <c r="EDT47" s="139"/>
      <c r="EDU47" s="139"/>
      <c r="EDV47" s="139"/>
      <c r="EDW47" s="139"/>
      <c r="EDX47" s="139"/>
      <c r="EDY47" s="139"/>
      <c r="EDZ47" s="139"/>
      <c r="EEA47" s="139"/>
      <c r="EEB47" s="139"/>
      <c r="EEC47" s="139"/>
      <c r="EED47" s="139"/>
      <c r="EEE47" s="139"/>
      <c r="EEF47" s="139"/>
      <c r="EEG47" s="139"/>
      <c r="EEH47" s="139"/>
      <c r="EEI47" s="139"/>
      <c r="EEJ47" s="139"/>
      <c r="EEK47" s="139"/>
      <c r="EEL47" s="139"/>
      <c r="EEM47" s="139"/>
      <c r="EEN47" s="139"/>
      <c r="EEO47" s="139"/>
      <c r="EEP47" s="139"/>
      <c r="EEQ47" s="139"/>
      <c r="EER47" s="139"/>
      <c r="EES47" s="139"/>
      <c r="EET47" s="139"/>
      <c r="EEU47" s="139"/>
      <c r="EEV47" s="139"/>
      <c r="EEW47" s="139"/>
      <c r="EEX47" s="139"/>
      <c r="EEY47" s="139"/>
      <c r="EEZ47" s="139"/>
      <c r="EFA47" s="139"/>
      <c r="EFB47" s="139"/>
      <c r="EFC47" s="139"/>
      <c r="EFD47" s="139"/>
      <c r="EFE47" s="139"/>
      <c r="EFF47" s="139"/>
      <c r="EFG47" s="139"/>
      <c r="EFH47" s="139"/>
      <c r="EFI47" s="139"/>
      <c r="EFJ47" s="139"/>
      <c r="EFK47" s="139"/>
      <c r="EFL47" s="139"/>
      <c r="EFM47" s="139"/>
      <c r="EFN47" s="139"/>
      <c r="EFO47" s="139"/>
      <c r="EFP47" s="139"/>
      <c r="EFQ47" s="139"/>
      <c r="EFR47" s="139"/>
      <c r="EFS47" s="139"/>
      <c r="EFT47" s="139"/>
      <c r="EFU47" s="139"/>
      <c r="EFV47" s="139"/>
      <c r="EFW47" s="139"/>
      <c r="EFX47" s="139"/>
      <c r="EFY47" s="139"/>
      <c r="EFZ47" s="139"/>
      <c r="EGA47" s="139"/>
      <c r="EGB47" s="139"/>
      <c r="EGC47" s="139"/>
      <c r="EGD47" s="139"/>
      <c r="EGE47" s="139"/>
      <c r="EGF47" s="139"/>
      <c r="EGG47" s="139"/>
      <c r="EGH47" s="139"/>
      <c r="EGI47" s="139"/>
      <c r="EGJ47" s="139"/>
      <c r="EGK47" s="139"/>
      <c r="EGL47" s="139"/>
      <c r="EGM47" s="139"/>
      <c r="EGN47" s="139"/>
      <c r="EGO47" s="139"/>
      <c r="EGP47" s="139"/>
      <c r="EGQ47" s="139"/>
      <c r="EGR47" s="139"/>
      <c r="EGS47" s="139"/>
      <c r="EGT47" s="139"/>
      <c r="EGU47" s="139"/>
      <c r="EGV47" s="139"/>
      <c r="EGW47" s="139"/>
      <c r="EGX47" s="139"/>
      <c r="EGY47" s="139"/>
      <c r="EGZ47" s="139"/>
      <c r="EHA47" s="139"/>
      <c r="EHB47" s="139"/>
      <c r="EHC47" s="139"/>
      <c r="EHD47" s="139"/>
      <c r="EHE47" s="139"/>
      <c r="EHF47" s="139"/>
      <c r="EHG47" s="139"/>
      <c r="EHH47" s="139"/>
      <c r="EHI47" s="139"/>
      <c r="EHJ47" s="139"/>
      <c r="EHK47" s="139"/>
      <c r="EHL47" s="139"/>
      <c r="EHM47" s="139"/>
      <c r="EHN47" s="139"/>
      <c r="EHO47" s="139"/>
      <c r="EHP47" s="139"/>
      <c r="EHQ47" s="139"/>
      <c r="EHR47" s="139"/>
      <c r="EHS47" s="139"/>
      <c r="EHT47" s="139"/>
      <c r="EHU47" s="139"/>
      <c r="EHV47" s="139"/>
      <c r="EHW47" s="139"/>
      <c r="EHX47" s="139"/>
      <c r="EHY47" s="139"/>
      <c r="EHZ47" s="139"/>
      <c r="EIA47" s="139"/>
      <c r="EIB47" s="139"/>
      <c r="EIC47" s="139"/>
      <c r="EID47" s="139"/>
      <c r="EIE47" s="139"/>
      <c r="EIF47" s="139"/>
      <c r="EIG47" s="139"/>
      <c r="EIH47" s="139"/>
      <c r="EII47" s="139"/>
      <c r="EIJ47" s="139"/>
      <c r="EIK47" s="139"/>
      <c r="EIL47" s="139"/>
      <c r="EIM47" s="139"/>
      <c r="EIN47" s="139"/>
      <c r="EIO47" s="139"/>
      <c r="EIP47" s="139"/>
      <c r="EIQ47" s="139"/>
      <c r="EIR47" s="139"/>
      <c r="EIS47" s="139"/>
      <c r="EIT47" s="139"/>
      <c r="EIU47" s="139"/>
      <c r="EIV47" s="139"/>
      <c r="EIW47" s="139"/>
      <c r="EIX47" s="139"/>
      <c r="EIY47" s="139"/>
      <c r="EIZ47" s="139"/>
      <c r="EJA47" s="139"/>
      <c r="EJB47" s="139"/>
      <c r="EJC47" s="139"/>
      <c r="EJD47" s="139"/>
      <c r="EJE47" s="139"/>
      <c r="EJF47" s="139"/>
      <c r="EJG47" s="139"/>
      <c r="EJH47" s="139"/>
      <c r="EJI47" s="139"/>
      <c r="EJJ47" s="139"/>
      <c r="EJK47" s="139"/>
      <c r="EJL47" s="139"/>
      <c r="EJM47" s="139"/>
      <c r="EJN47" s="139"/>
      <c r="EJO47" s="139"/>
      <c r="EJP47" s="139"/>
      <c r="EJQ47" s="139"/>
      <c r="EJR47" s="139"/>
      <c r="EJS47" s="139"/>
      <c r="EJT47" s="139"/>
      <c r="EJU47" s="139"/>
      <c r="EJV47" s="139"/>
      <c r="EJW47" s="139"/>
      <c r="EJX47" s="139"/>
      <c r="EJY47" s="139"/>
      <c r="EJZ47" s="139"/>
      <c r="EKA47" s="139"/>
      <c r="EKB47" s="139"/>
      <c r="EKC47" s="139"/>
      <c r="EKD47" s="139"/>
      <c r="EKE47" s="139"/>
      <c r="EKF47" s="139"/>
      <c r="EKG47" s="139"/>
      <c r="EKH47" s="139"/>
      <c r="EKI47" s="139"/>
      <c r="EKJ47" s="139"/>
      <c r="EKK47" s="139"/>
      <c r="EKL47" s="139"/>
      <c r="EKM47" s="139"/>
      <c r="EKN47" s="139"/>
      <c r="EKO47" s="139"/>
      <c r="EKP47" s="139"/>
      <c r="EKQ47" s="139"/>
      <c r="EKR47" s="139"/>
      <c r="EKS47" s="139"/>
      <c r="EKT47" s="139"/>
      <c r="EKU47" s="139"/>
      <c r="EKV47" s="139"/>
      <c r="EKW47" s="139"/>
      <c r="EKX47" s="139"/>
      <c r="EKY47" s="139"/>
      <c r="EKZ47" s="139"/>
      <c r="ELA47" s="139"/>
      <c r="ELB47" s="139"/>
      <c r="ELC47" s="139"/>
      <c r="ELD47" s="139"/>
      <c r="ELE47" s="139"/>
      <c r="ELF47" s="139"/>
      <c r="ELG47" s="139"/>
      <c r="ELH47" s="139"/>
      <c r="ELI47" s="139"/>
      <c r="ELJ47" s="139"/>
      <c r="ELK47" s="139"/>
      <c r="ELL47" s="139"/>
      <c r="ELM47" s="139"/>
      <c r="ELN47" s="139"/>
      <c r="ELO47" s="139"/>
      <c r="ELP47" s="139"/>
      <c r="ELQ47" s="139"/>
      <c r="ELR47" s="139"/>
      <c r="ELS47" s="139"/>
      <c r="ELT47" s="139"/>
      <c r="ELU47" s="139"/>
      <c r="ELV47" s="139"/>
      <c r="ELW47" s="139"/>
      <c r="ELX47" s="139"/>
      <c r="ELY47" s="139"/>
      <c r="ELZ47" s="139"/>
      <c r="EMA47" s="139"/>
      <c r="EMB47" s="139"/>
      <c r="EMC47" s="139"/>
      <c r="EMD47" s="139"/>
      <c r="EME47" s="139"/>
      <c r="EMF47" s="139"/>
      <c r="EMG47" s="139"/>
      <c r="EMH47" s="139"/>
      <c r="EMI47" s="139"/>
      <c r="EMJ47" s="139"/>
      <c r="EMK47" s="139"/>
      <c r="EML47" s="139"/>
      <c r="EMM47" s="139"/>
      <c r="EMN47" s="139"/>
      <c r="EMO47" s="139"/>
      <c r="EMP47" s="139"/>
      <c r="EMQ47" s="139"/>
      <c r="EMR47" s="139"/>
      <c r="EMS47" s="139"/>
      <c r="EMT47" s="139"/>
      <c r="EMU47" s="139"/>
      <c r="EMV47" s="139"/>
      <c r="EMW47" s="139"/>
      <c r="EMX47" s="139"/>
      <c r="EMY47" s="139"/>
      <c r="EMZ47" s="139"/>
      <c r="ENA47" s="139"/>
      <c r="ENB47" s="139"/>
      <c r="ENC47" s="139"/>
      <c r="END47" s="139"/>
      <c r="ENE47" s="139"/>
      <c r="ENF47" s="139"/>
      <c r="ENG47" s="139"/>
      <c r="ENH47" s="139"/>
      <c r="ENI47" s="139"/>
      <c r="ENJ47" s="139"/>
      <c r="ENK47" s="139"/>
      <c r="ENL47" s="139"/>
      <c r="ENM47" s="139"/>
      <c r="ENN47" s="139"/>
      <c r="ENO47" s="139"/>
      <c r="ENP47" s="139"/>
      <c r="ENQ47" s="139"/>
      <c r="ENR47" s="139"/>
      <c r="ENS47" s="139"/>
      <c r="ENT47" s="139"/>
      <c r="ENU47" s="139"/>
      <c r="ENV47" s="139"/>
      <c r="ENW47" s="139"/>
      <c r="ENX47" s="139"/>
      <c r="ENY47" s="139"/>
      <c r="ENZ47" s="139"/>
      <c r="EOA47" s="139"/>
      <c r="EOB47" s="139"/>
      <c r="EOC47" s="139"/>
      <c r="EOD47" s="139"/>
      <c r="EOE47" s="139"/>
      <c r="EOF47" s="139"/>
      <c r="EOG47" s="139"/>
      <c r="EOH47" s="139"/>
      <c r="EOI47" s="139"/>
      <c r="EOJ47" s="139"/>
      <c r="EOK47" s="139"/>
      <c r="EOL47" s="139"/>
      <c r="EOM47" s="139"/>
      <c r="EON47" s="139"/>
      <c r="EOO47" s="139"/>
      <c r="EOP47" s="139"/>
      <c r="EOQ47" s="139"/>
      <c r="EOR47" s="139"/>
      <c r="EOS47" s="139"/>
      <c r="EOT47" s="139"/>
      <c r="EOU47" s="139"/>
      <c r="EOV47" s="139"/>
      <c r="EOW47" s="139"/>
      <c r="EOX47" s="139"/>
      <c r="EOY47" s="139"/>
      <c r="EOZ47" s="139"/>
      <c r="EPA47" s="139"/>
      <c r="EPB47" s="139"/>
      <c r="EPC47" s="139"/>
      <c r="EPD47" s="139"/>
      <c r="EPE47" s="139"/>
      <c r="EPF47" s="139"/>
      <c r="EPG47" s="139"/>
      <c r="EPH47" s="139"/>
      <c r="EPI47" s="139"/>
      <c r="EPJ47" s="139"/>
      <c r="EPK47" s="139"/>
      <c r="EPL47" s="139"/>
      <c r="EPM47" s="139"/>
      <c r="EPN47" s="139"/>
      <c r="EPO47" s="139"/>
      <c r="EPP47" s="139"/>
      <c r="EPQ47" s="139"/>
      <c r="EPR47" s="139"/>
      <c r="EPS47" s="139"/>
      <c r="EPT47" s="139"/>
      <c r="EPU47" s="139"/>
      <c r="EPV47" s="139"/>
      <c r="EPW47" s="139"/>
      <c r="EPX47" s="139"/>
      <c r="EPY47" s="139"/>
      <c r="EPZ47" s="139"/>
      <c r="EQA47" s="139"/>
      <c r="EQB47" s="139"/>
      <c r="EQC47" s="139"/>
      <c r="EQD47" s="139"/>
      <c r="EQE47" s="139"/>
      <c r="EQF47" s="139"/>
      <c r="EQG47" s="139"/>
      <c r="EQH47" s="139"/>
      <c r="EQI47" s="139"/>
      <c r="EQJ47" s="139"/>
      <c r="EQK47" s="139"/>
      <c r="EQL47" s="139"/>
      <c r="EQM47" s="139"/>
      <c r="EQN47" s="139"/>
      <c r="EQO47" s="139"/>
      <c r="EQP47" s="139"/>
      <c r="EQQ47" s="139"/>
      <c r="EQR47" s="139"/>
      <c r="EQS47" s="139"/>
      <c r="EQT47" s="139"/>
      <c r="EQU47" s="139"/>
      <c r="EQV47" s="139"/>
      <c r="EQW47" s="139"/>
      <c r="EQX47" s="139"/>
      <c r="EQY47" s="139"/>
      <c r="EQZ47" s="139"/>
      <c r="ERA47" s="139"/>
      <c r="ERB47" s="139"/>
      <c r="ERC47" s="139"/>
      <c r="ERD47" s="139"/>
      <c r="ERE47" s="139"/>
      <c r="ERF47" s="139"/>
      <c r="ERG47" s="139"/>
      <c r="ERH47" s="139"/>
      <c r="ERI47" s="139"/>
      <c r="ERJ47" s="139"/>
      <c r="ERK47" s="139"/>
      <c r="ERL47" s="139"/>
      <c r="ERM47" s="139"/>
      <c r="ERN47" s="139"/>
      <c r="ERO47" s="139"/>
      <c r="ERP47" s="139"/>
      <c r="ERQ47" s="139"/>
      <c r="ERR47" s="139"/>
      <c r="ERS47" s="139"/>
      <c r="ERT47" s="139"/>
      <c r="ERU47" s="139"/>
      <c r="ERV47" s="139"/>
      <c r="ERW47" s="139"/>
      <c r="ERX47" s="139"/>
      <c r="ERY47" s="139"/>
      <c r="ERZ47" s="139"/>
      <c r="ESA47" s="139"/>
      <c r="ESB47" s="139"/>
      <c r="ESC47" s="139"/>
      <c r="ESD47" s="139"/>
      <c r="ESE47" s="139"/>
      <c r="ESF47" s="139"/>
      <c r="ESG47" s="139"/>
      <c r="ESH47" s="139"/>
      <c r="ESI47" s="139"/>
      <c r="ESJ47" s="139"/>
      <c r="ESK47" s="139"/>
      <c r="ESL47" s="139"/>
      <c r="ESM47" s="139"/>
      <c r="ESN47" s="139"/>
      <c r="ESO47" s="139"/>
      <c r="ESP47" s="139"/>
      <c r="ESQ47" s="139"/>
      <c r="ESR47" s="139"/>
      <c r="ESS47" s="139"/>
      <c r="EST47" s="139"/>
      <c r="ESU47" s="139"/>
      <c r="ESV47" s="139"/>
      <c r="ESW47" s="139"/>
      <c r="ESX47" s="139"/>
      <c r="ESY47" s="139"/>
      <c r="ESZ47" s="139"/>
      <c r="ETA47" s="139"/>
      <c r="ETB47" s="139"/>
      <c r="ETC47" s="139"/>
      <c r="ETD47" s="139"/>
      <c r="ETE47" s="139"/>
      <c r="ETF47" s="139"/>
      <c r="ETG47" s="139"/>
      <c r="ETH47" s="139"/>
      <c r="ETI47" s="139"/>
      <c r="ETJ47" s="139"/>
      <c r="ETK47" s="139"/>
      <c r="ETL47" s="139"/>
      <c r="ETM47" s="139"/>
      <c r="ETN47" s="139"/>
      <c r="ETO47" s="139"/>
      <c r="ETP47" s="139"/>
      <c r="ETQ47" s="139"/>
      <c r="ETR47" s="139"/>
      <c r="ETS47" s="139"/>
      <c r="ETT47" s="139"/>
      <c r="ETU47" s="139"/>
      <c r="ETV47" s="139"/>
      <c r="ETW47" s="139"/>
      <c r="ETX47" s="139"/>
      <c r="ETY47" s="139"/>
      <c r="ETZ47" s="139"/>
      <c r="EUA47" s="139"/>
      <c r="EUB47" s="139"/>
      <c r="EUC47" s="139"/>
      <c r="EUD47" s="139"/>
      <c r="EUE47" s="139"/>
      <c r="EUF47" s="139"/>
      <c r="EUG47" s="139"/>
      <c r="EUH47" s="139"/>
      <c r="EUI47" s="139"/>
      <c r="EUJ47" s="139"/>
      <c r="EUK47" s="139"/>
      <c r="EUL47" s="139"/>
      <c r="EUM47" s="139"/>
      <c r="EUN47" s="139"/>
      <c r="EUO47" s="139"/>
      <c r="EUP47" s="139"/>
      <c r="EUQ47" s="139"/>
      <c r="EUR47" s="139"/>
      <c r="EUS47" s="139"/>
      <c r="EUT47" s="139"/>
      <c r="EUU47" s="139"/>
      <c r="EUV47" s="139"/>
      <c r="EUW47" s="139"/>
      <c r="EUX47" s="139"/>
      <c r="EUY47" s="139"/>
      <c r="EUZ47" s="139"/>
      <c r="EVA47" s="139"/>
      <c r="EVB47" s="139"/>
      <c r="EVC47" s="139"/>
      <c r="EVD47" s="139"/>
      <c r="EVE47" s="139"/>
      <c r="EVF47" s="139"/>
      <c r="EVG47" s="139"/>
      <c r="EVH47" s="139"/>
      <c r="EVI47" s="139"/>
      <c r="EVJ47" s="139"/>
      <c r="EVK47" s="139"/>
      <c r="EVL47" s="139"/>
      <c r="EVM47" s="139"/>
      <c r="EVN47" s="139"/>
      <c r="EVO47" s="139"/>
      <c r="EVP47" s="139"/>
      <c r="EVQ47" s="139"/>
      <c r="EVR47" s="139"/>
      <c r="EVS47" s="139"/>
      <c r="EVT47" s="139"/>
      <c r="EVU47" s="139"/>
      <c r="EVV47" s="139"/>
      <c r="EVW47" s="139"/>
      <c r="EVX47" s="139"/>
      <c r="EVY47" s="139"/>
      <c r="EVZ47" s="139"/>
      <c r="EWA47" s="139"/>
      <c r="EWB47" s="139"/>
      <c r="EWC47" s="139"/>
      <c r="EWD47" s="139"/>
      <c r="EWE47" s="139"/>
      <c r="EWF47" s="139"/>
      <c r="EWG47" s="139"/>
      <c r="EWH47" s="139"/>
      <c r="EWI47" s="139"/>
      <c r="EWJ47" s="139"/>
      <c r="EWK47" s="139"/>
      <c r="EWL47" s="139"/>
      <c r="EWM47" s="139"/>
      <c r="EWN47" s="139"/>
      <c r="EWO47" s="139"/>
      <c r="EWP47" s="139"/>
      <c r="EWQ47" s="139"/>
      <c r="EWR47" s="139"/>
      <c r="EWS47" s="139"/>
      <c r="EWT47" s="139"/>
      <c r="EWU47" s="139"/>
      <c r="EWV47" s="139"/>
      <c r="EWW47" s="139"/>
      <c r="EWX47" s="139"/>
      <c r="EWY47" s="139"/>
      <c r="EWZ47" s="139"/>
      <c r="EXA47" s="139"/>
      <c r="EXB47" s="139"/>
      <c r="EXC47" s="139"/>
      <c r="EXD47" s="139"/>
      <c r="EXE47" s="139"/>
      <c r="EXF47" s="139"/>
      <c r="EXG47" s="139"/>
      <c r="EXH47" s="139"/>
      <c r="EXI47" s="139"/>
      <c r="EXJ47" s="139"/>
      <c r="EXK47" s="139"/>
      <c r="EXL47" s="139"/>
      <c r="EXM47" s="139"/>
      <c r="EXN47" s="139"/>
      <c r="EXO47" s="139"/>
      <c r="EXP47" s="139"/>
      <c r="EXQ47" s="139"/>
      <c r="EXR47" s="139"/>
      <c r="EXS47" s="139"/>
      <c r="EXT47" s="139"/>
      <c r="EXU47" s="139"/>
      <c r="EXV47" s="139"/>
      <c r="EXW47" s="139"/>
      <c r="EXX47" s="139"/>
      <c r="EXY47" s="139"/>
      <c r="EXZ47" s="139"/>
      <c r="EYA47" s="139"/>
      <c r="EYB47" s="139"/>
      <c r="EYC47" s="139"/>
      <c r="EYD47" s="139"/>
      <c r="EYE47" s="139"/>
      <c r="EYF47" s="139"/>
      <c r="EYG47" s="139"/>
      <c r="EYH47" s="139"/>
      <c r="EYI47" s="139"/>
      <c r="EYJ47" s="139"/>
      <c r="EYK47" s="139"/>
      <c r="EYL47" s="139"/>
      <c r="EYM47" s="139"/>
      <c r="EYN47" s="139"/>
      <c r="EYO47" s="139"/>
      <c r="EYP47" s="139"/>
      <c r="EYQ47" s="139"/>
      <c r="EYR47" s="139"/>
      <c r="EYS47" s="139"/>
      <c r="EYT47" s="139"/>
      <c r="EYU47" s="139"/>
      <c r="EYV47" s="139"/>
      <c r="EYW47" s="139"/>
      <c r="EYX47" s="139"/>
      <c r="EYY47" s="139"/>
      <c r="EYZ47" s="139"/>
      <c r="EZA47" s="139"/>
      <c r="EZB47" s="139"/>
      <c r="EZC47" s="139"/>
      <c r="EZD47" s="139"/>
      <c r="EZE47" s="139"/>
      <c r="EZF47" s="139"/>
      <c r="EZG47" s="139"/>
      <c r="EZH47" s="139"/>
      <c r="EZI47" s="139"/>
      <c r="EZJ47" s="139"/>
      <c r="EZK47" s="139"/>
      <c r="EZL47" s="139"/>
      <c r="EZM47" s="139"/>
      <c r="EZN47" s="139"/>
      <c r="EZO47" s="139"/>
      <c r="EZP47" s="139"/>
      <c r="EZQ47" s="139"/>
      <c r="EZR47" s="139"/>
      <c r="EZS47" s="139"/>
      <c r="EZT47" s="139"/>
      <c r="EZU47" s="139"/>
      <c r="EZV47" s="139"/>
      <c r="EZW47" s="139"/>
      <c r="EZX47" s="139"/>
      <c r="EZY47" s="139"/>
      <c r="EZZ47" s="139"/>
      <c r="FAA47" s="139"/>
      <c r="FAB47" s="139"/>
      <c r="FAC47" s="139"/>
      <c r="FAD47" s="139"/>
      <c r="FAE47" s="139"/>
      <c r="FAF47" s="139"/>
      <c r="FAG47" s="139"/>
      <c r="FAH47" s="139"/>
      <c r="FAI47" s="139"/>
      <c r="FAJ47" s="139"/>
      <c r="FAK47" s="139"/>
      <c r="FAL47" s="139"/>
      <c r="FAM47" s="139"/>
      <c r="FAN47" s="139"/>
      <c r="FAO47" s="139"/>
      <c r="FAP47" s="139"/>
      <c r="FAQ47" s="139"/>
      <c r="FAR47" s="139"/>
      <c r="FAS47" s="139"/>
      <c r="FAT47" s="139"/>
      <c r="FAU47" s="139"/>
      <c r="FAV47" s="139"/>
      <c r="FAW47" s="139"/>
      <c r="FAX47" s="139"/>
      <c r="FAY47" s="139"/>
      <c r="FAZ47" s="139"/>
      <c r="FBA47" s="139"/>
      <c r="FBB47" s="139"/>
      <c r="FBC47" s="139"/>
      <c r="FBD47" s="139"/>
      <c r="FBE47" s="139"/>
      <c r="FBF47" s="139"/>
      <c r="FBG47" s="139"/>
      <c r="FBH47" s="139"/>
      <c r="FBI47" s="139"/>
      <c r="FBJ47" s="139"/>
      <c r="FBK47" s="139"/>
      <c r="FBL47" s="139"/>
      <c r="FBM47" s="139"/>
      <c r="FBN47" s="139"/>
      <c r="FBO47" s="139"/>
      <c r="FBP47" s="139"/>
      <c r="FBQ47" s="139"/>
      <c r="FBR47" s="139"/>
      <c r="FBS47" s="139"/>
      <c r="FBT47" s="139"/>
      <c r="FBU47" s="139"/>
      <c r="FBV47" s="139"/>
      <c r="FBW47" s="139"/>
      <c r="FBX47" s="139"/>
      <c r="FBY47" s="139"/>
      <c r="FBZ47" s="139"/>
      <c r="FCA47" s="139"/>
      <c r="FCB47" s="139"/>
      <c r="FCC47" s="139"/>
      <c r="FCD47" s="139"/>
      <c r="FCE47" s="139"/>
      <c r="FCF47" s="139"/>
      <c r="FCG47" s="139"/>
      <c r="FCH47" s="139"/>
      <c r="FCI47" s="139"/>
      <c r="FCJ47" s="139"/>
      <c r="FCK47" s="139"/>
      <c r="FCL47" s="139"/>
      <c r="FCM47" s="139"/>
      <c r="FCN47" s="139"/>
      <c r="FCO47" s="139"/>
      <c r="FCP47" s="139"/>
      <c r="FCQ47" s="139"/>
      <c r="FCR47" s="139"/>
      <c r="FCS47" s="139"/>
      <c r="FCT47" s="139"/>
      <c r="FCU47" s="139"/>
      <c r="FCV47" s="139"/>
      <c r="FCW47" s="139"/>
      <c r="FCX47" s="139"/>
      <c r="FCY47" s="139"/>
      <c r="FCZ47" s="139"/>
      <c r="FDA47" s="139"/>
      <c r="FDB47" s="139"/>
      <c r="FDC47" s="139"/>
      <c r="FDD47" s="139"/>
      <c r="FDE47" s="139"/>
      <c r="FDF47" s="139"/>
      <c r="FDG47" s="139"/>
      <c r="FDH47" s="139"/>
      <c r="FDI47" s="139"/>
      <c r="FDJ47" s="139"/>
      <c r="FDK47" s="139"/>
      <c r="FDL47" s="139"/>
      <c r="FDM47" s="139"/>
      <c r="FDN47" s="139"/>
      <c r="FDO47" s="139"/>
      <c r="FDP47" s="139"/>
      <c r="FDQ47" s="139"/>
      <c r="FDR47" s="139"/>
      <c r="FDS47" s="139"/>
      <c r="FDT47" s="139"/>
      <c r="FDU47" s="139"/>
      <c r="FDV47" s="139"/>
      <c r="FDW47" s="139"/>
      <c r="FDX47" s="139"/>
      <c r="FDY47" s="139"/>
      <c r="FDZ47" s="139"/>
      <c r="FEA47" s="139"/>
      <c r="FEB47" s="139"/>
      <c r="FEC47" s="139"/>
      <c r="FED47" s="139"/>
      <c r="FEE47" s="139"/>
      <c r="FEF47" s="139"/>
      <c r="FEG47" s="139"/>
      <c r="FEH47" s="139"/>
      <c r="FEI47" s="139"/>
      <c r="FEJ47" s="139"/>
      <c r="FEK47" s="139"/>
      <c r="FEL47" s="139"/>
      <c r="FEM47" s="139"/>
      <c r="FEN47" s="139"/>
      <c r="FEO47" s="139"/>
      <c r="FEP47" s="139"/>
      <c r="FEQ47" s="139"/>
      <c r="FER47" s="139"/>
      <c r="FES47" s="139"/>
      <c r="FET47" s="139"/>
      <c r="FEU47" s="139"/>
      <c r="FEV47" s="139"/>
      <c r="FEW47" s="139"/>
      <c r="FEX47" s="139"/>
      <c r="FEY47" s="139"/>
      <c r="FEZ47" s="139"/>
      <c r="FFA47" s="139"/>
      <c r="FFB47" s="139"/>
      <c r="FFC47" s="139"/>
      <c r="FFD47" s="139"/>
      <c r="FFE47" s="139"/>
      <c r="FFF47" s="139"/>
      <c r="FFG47" s="139"/>
      <c r="FFH47" s="139"/>
      <c r="FFI47" s="139"/>
      <c r="FFJ47" s="139"/>
      <c r="FFK47" s="139"/>
      <c r="FFL47" s="139"/>
      <c r="FFM47" s="139"/>
      <c r="FFN47" s="139"/>
      <c r="FFO47" s="139"/>
      <c r="FFP47" s="139"/>
      <c r="FFQ47" s="139"/>
      <c r="FFR47" s="139"/>
      <c r="FFS47" s="139"/>
      <c r="FFT47" s="139"/>
      <c r="FFU47" s="139"/>
      <c r="FFV47" s="139"/>
      <c r="FFW47" s="139"/>
      <c r="FFX47" s="139"/>
      <c r="FFY47" s="139"/>
      <c r="FFZ47" s="139"/>
      <c r="FGA47" s="139"/>
      <c r="FGB47" s="139"/>
      <c r="FGC47" s="139"/>
      <c r="FGD47" s="139"/>
      <c r="FGE47" s="139"/>
      <c r="FGF47" s="139"/>
      <c r="FGG47" s="139"/>
      <c r="FGH47" s="139"/>
      <c r="FGI47" s="139"/>
      <c r="FGJ47" s="139"/>
      <c r="FGK47" s="139"/>
      <c r="FGL47" s="139"/>
      <c r="FGM47" s="139"/>
      <c r="FGN47" s="139"/>
      <c r="FGO47" s="139"/>
      <c r="FGP47" s="139"/>
      <c r="FGQ47" s="139"/>
      <c r="FGR47" s="139"/>
      <c r="FGS47" s="139"/>
      <c r="FGT47" s="139"/>
      <c r="FGU47" s="139"/>
      <c r="FGV47" s="139"/>
      <c r="FGW47" s="139"/>
      <c r="FGX47" s="139"/>
      <c r="FGY47" s="139"/>
      <c r="FGZ47" s="139"/>
      <c r="FHA47" s="139"/>
      <c r="FHB47" s="139"/>
      <c r="FHC47" s="139"/>
      <c r="FHD47" s="139"/>
      <c r="FHE47" s="139"/>
      <c r="FHF47" s="139"/>
      <c r="FHG47" s="139"/>
      <c r="FHH47" s="139"/>
      <c r="FHI47" s="139"/>
      <c r="FHJ47" s="139"/>
      <c r="FHK47" s="139"/>
      <c r="FHL47" s="139"/>
      <c r="FHM47" s="139"/>
      <c r="FHN47" s="139"/>
      <c r="FHO47" s="139"/>
      <c r="FHP47" s="139"/>
      <c r="FHQ47" s="139"/>
      <c r="FHR47" s="139"/>
      <c r="FHS47" s="139"/>
      <c r="FHT47" s="139"/>
      <c r="FHU47" s="139"/>
      <c r="FHV47" s="139"/>
      <c r="FHW47" s="139"/>
      <c r="FHX47" s="139"/>
      <c r="FHY47" s="139"/>
      <c r="FHZ47" s="139"/>
      <c r="FIA47" s="139"/>
      <c r="FIB47" s="139"/>
      <c r="FIC47" s="139"/>
      <c r="FID47" s="139"/>
      <c r="FIE47" s="139"/>
      <c r="FIF47" s="139"/>
      <c r="FIG47" s="139"/>
      <c r="FIH47" s="139"/>
      <c r="FII47" s="139"/>
      <c r="FIJ47" s="139"/>
      <c r="FIK47" s="139"/>
      <c r="FIL47" s="139"/>
      <c r="FIM47" s="139"/>
      <c r="FIN47" s="139"/>
      <c r="FIO47" s="139"/>
      <c r="FIP47" s="139"/>
      <c r="FIQ47" s="139"/>
      <c r="FIR47" s="139"/>
      <c r="FIS47" s="139"/>
      <c r="FIT47" s="139"/>
      <c r="FIU47" s="139"/>
      <c r="FIV47" s="139"/>
      <c r="FIW47" s="139"/>
      <c r="FIX47" s="139"/>
      <c r="FIY47" s="139"/>
      <c r="FIZ47" s="139"/>
      <c r="FJA47" s="139"/>
      <c r="FJB47" s="139"/>
      <c r="FJC47" s="139"/>
      <c r="FJD47" s="139"/>
      <c r="FJE47" s="139"/>
      <c r="FJF47" s="139"/>
      <c r="FJG47" s="139"/>
      <c r="FJH47" s="139"/>
      <c r="FJI47" s="139"/>
      <c r="FJJ47" s="139"/>
      <c r="FJK47" s="139"/>
      <c r="FJL47" s="139"/>
      <c r="FJM47" s="139"/>
      <c r="FJN47" s="139"/>
      <c r="FJO47" s="139"/>
      <c r="FJP47" s="139"/>
      <c r="FJQ47" s="139"/>
      <c r="FJR47" s="139"/>
      <c r="FJS47" s="139"/>
      <c r="FJT47" s="139"/>
      <c r="FJU47" s="139"/>
      <c r="FJV47" s="139"/>
      <c r="FJW47" s="139"/>
      <c r="FJX47" s="139"/>
      <c r="FJY47" s="139"/>
      <c r="FJZ47" s="139"/>
      <c r="FKA47" s="139"/>
      <c r="FKB47" s="139"/>
      <c r="FKC47" s="139"/>
      <c r="FKD47" s="139"/>
      <c r="FKE47" s="139"/>
      <c r="FKF47" s="139"/>
      <c r="FKG47" s="139"/>
      <c r="FKH47" s="139"/>
      <c r="FKI47" s="139"/>
      <c r="FKJ47" s="139"/>
      <c r="FKK47" s="139"/>
      <c r="FKL47" s="139"/>
      <c r="FKM47" s="139"/>
      <c r="FKN47" s="139"/>
      <c r="FKO47" s="139"/>
      <c r="FKP47" s="139"/>
      <c r="FKQ47" s="139"/>
      <c r="FKR47" s="139"/>
      <c r="FKS47" s="139"/>
      <c r="FKT47" s="139"/>
      <c r="FKU47" s="139"/>
      <c r="FKV47" s="139"/>
      <c r="FKW47" s="139"/>
      <c r="FKX47" s="139"/>
      <c r="FKY47" s="139"/>
      <c r="FKZ47" s="139"/>
      <c r="FLA47" s="139"/>
      <c r="FLB47" s="139"/>
      <c r="FLC47" s="139"/>
      <c r="FLD47" s="139"/>
      <c r="FLE47" s="139"/>
      <c r="FLF47" s="139"/>
      <c r="FLG47" s="139"/>
      <c r="FLH47" s="139"/>
      <c r="FLI47" s="139"/>
      <c r="FLJ47" s="139"/>
      <c r="FLK47" s="139"/>
      <c r="FLL47" s="139"/>
      <c r="FLM47" s="139"/>
      <c r="FLN47" s="139"/>
      <c r="FLO47" s="139"/>
      <c r="FLP47" s="139"/>
      <c r="FLQ47" s="139"/>
      <c r="FLR47" s="139"/>
      <c r="FLS47" s="139"/>
      <c r="FLT47" s="139"/>
      <c r="FLU47" s="139"/>
      <c r="FLV47" s="139"/>
      <c r="FLW47" s="139"/>
      <c r="FLX47" s="139"/>
      <c r="FLY47" s="139"/>
      <c r="FLZ47" s="139"/>
      <c r="FMA47" s="139"/>
      <c r="FMB47" s="139"/>
      <c r="FMC47" s="139"/>
      <c r="FMD47" s="139"/>
      <c r="FME47" s="139"/>
      <c r="FMF47" s="139"/>
      <c r="FMG47" s="139"/>
      <c r="FMH47" s="139"/>
      <c r="FMI47" s="139"/>
      <c r="FMJ47" s="139"/>
      <c r="FMK47" s="139"/>
      <c r="FML47" s="139"/>
      <c r="FMM47" s="139"/>
      <c r="FMN47" s="139"/>
      <c r="FMO47" s="139"/>
      <c r="FMP47" s="139"/>
      <c r="FMQ47" s="139"/>
      <c r="FMR47" s="139"/>
      <c r="FMS47" s="139"/>
      <c r="FMT47" s="139"/>
      <c r="FMU47" s="139"/>
      <c r="FMV47" s="139"/>
      <c r="FMW47" s="139"/>
      <c r="FMX47" s="139"/>
      <c r="FMY47" s="139"/>
      <c r="FMZ47" s="139"/>
      <c r="FNA47" s="139"/>
      <c r="FNB47" s="139"/>
      <c r="FNC47" s="139"/>
      <c r="FND47" s="139"/>
      <c r="FNE47" s="139"/>
      <c r="FNF47" s="139"/>
      <c r="FNG47" s="139"/>
      <c r="FNH47" s="139"/>
      <c r="FNI47" s="139"/>
      <c r="FNJ47" s="139"/>
      <c r="FNK47" s="139"/>
      <c r="FNL47" s="139"/>
      <c r="FNM47" s="139"/>
      <c r="FNN47" s="139"/>
      <c r="FNO47" s="139"/>
      <c r="FNP47" s="139"/>
      <c r="FNQ47" s="139"/>
      <c r="FNR47" s="139"/>
      <c r="FNS47" s="139"/>
      <c r="FNT47" s="139"/>
      <c r="FNU47" s="139"/>
      <c r="FNV47" s="139"/>
      <c r="FNW47" s="139"/>
      <c r="FNX47" s="139"/>
      <c r="FNY47" s="139"/>
      <c r="FNZ47" s="139"/>
      <c r="FOA47" s="139"/>
      <c r="FOB47" s="139"/>
      <c r="FOC47" s="139"/>
      <c r="FOD47" s="139"/>
      <c r="FOE47" s="139"/>
      <c r="FOF47" s="139"/>
      <c r="FOG47" s="139"/>
      <c r="FOH47" s="139"/>
      <c r="FOI47" s="139"/>
      <c r="FOJ47" s="139"/>
      <c r="FOK47" s="139"/>
      <c r="FOL47" s="139"/>
      <c r="FOM47" s="139"/>
      <c r="FON47" s="139"/>
      <c r="FOO47" s="139"/>
      <c r="FOP47" s="139"/>
      <c r="FOQ47" s="139"/>
      <c r="FOR47" s="139"/>
      <c r="FOS47" s="139"/>
      <c r="FOT47" s="139"/>
      <c r="FOU47" s="139"/>
      <c r="FOV47" s="139"/>
      <c r="FOW47" s="139"/>
      <c r="FOX47" s="139"/>
      <c r="FOY47" s="139"/>
      <c r="FOZ47" s="139"/>
      <c r="FPA47" s="139"/>
      <c r="FPB47" s="139"/>
      <c r="FPC47" s="139"/>
      <c r="FPD47" s="139"/>
      <c r="FPE47" s="139"/>
      <c r="FPF47" s="139"/>
      <c r="FPG47" s="139"/>
      <c r="FPH47" s="139"/>
      <c r="FPI47" s="139"/>
      <c r="FPJ47" s="139"/>
      <c r="FPK47" s="139"/>
      <c r="FPL47" s="139"/>
      <c r="FPM47" s="139"/>
      <c r="FPN47" s="139"/>
      <c r="FPO47" s="139"/>
      <c r="FPP47" s="139"/>
      <c r="FPQ47" s="139"/>
      <c r="FPR47" s="139"/>
      <c r="FPS47" s="139"/>
      <c r="FPT47" s="139"/>
      <c r="FPU47" s="139"/>
      <c r="FPV47" s="139"/>
      <c r="FPW47" s="139"/>
      <c r="FPX47" s="139"/>
      <c r="FPY47" s="139"/>
      <c r="FPZ47" s="139"/>
      <c r="FQA47" s="139"/>
      <c r="FQB47" s="139"/>
      <c r="FQC47" s="139"/>
      <c r="FQD47" s="139"/>
      <c r="FQE47" s="139"/>
      <c r="FQF47" s="139"/>
      <c r="FQG47" s="139"/>
      <c r="FQH47" s="139"/>
      <c r="FQI47" s="139"/>
      <c r="FQJ47" s="139"/>
      <c r="FQK47" s="139"/>
      <c r="FQL47" s="139"/>
      <c r="FQM47" s="139"/>
      <c r="FQN47" s="139"/>
      <c r="FQO47" s="139"/>
      <c r="FQP47" s="139"/>
      <c r="FQQ47" s="139"/>
      <c r="FQR47" s="139"/>
      <c r="FQS47" s="139"/>
      <c r="FQT47" s="139"/>
      <c r="FQU47" s="139"/>
      <c r="FQV47" s="139"/>
      <c r="FQW47" s="139"/>
      <c r="FQX47" s="139"/>
      <c r="FQY47" s="139"/>
      <c r="FQZ47" s="139"/>
      <c r="FRA47" s="139"/>
      <c r="FRB47" s="139"/>
      <c r="FRC47" s="139"/>
      <c r="FRD47" s="139"/>
      <c r="FRE47" s="139"/>
      <c r="FRF47" s="139"/>
      <c r="FRG47" s="139"/>
      <c r="FRH47" s="139"/>
      <c r="FRI47" s="139"/>
      <c r="FRJ47" s="139"/>
      <c r="FRK47" s="139"/>
      <c r="FRL47" s="139"/>
      <c r="FRM47" s="139"/>
      <c r="FRN47" s="139"/>
      <c r="FRO47" s="139"/>
      <c r="FRP47" s="139"/>
      <c r="FRQ47" s="139"/>
      <c r="FRR47" s="139"/>
      <c r="FRS47" s="139"/>
      <c r="FRT47" s="139"/>
      <c r="FRU47" s="139"/>
      <c r="FRV47" s="139"/>
      <c r="FRW47" s="139"/>
      <c r="FRX47" s="139"/>
      <c r="FRY47" s="139"/>
      <c r="FRZ47" s="139"/>
      <c r="FSA47" s="139"/>
      <c r="FSB47" s="139"/>
      <c r="FSC47" s="139"/>
      <c r="FSD47" s="139"/>
      <c r="FSE47" s="139"/>
      <c r="FSF47" s="139"/>
      <c r="FSG47" s="139"/>
      <c r="FSH47" s="139"/>
      <c r="FSI47" s="139"/>
      <c r="FSJ47" s="139"/>
      <c r="FSK47" s="139"/>
      <c r="FSL47" s="139"/>
      <c r="FSM47" s="139"/>
      <c r="FSN47" s="139"/>
      <c r="FSO47" s="139"/>
      <c r="FSP47" s="139"/>
      <c r="FSQ47" s="139"/>
      <c r="FSR47" s="139"/>
      <c r="FSS47" s="139"/>
      <c r="FST47" s="139"/>
      <c r="FSU47" s="139"/>
      <c r="FSV47" s="139"/>
      <c r="FSW47" s="139"/>
      <c r="FSX47" s="139"/>
      <c r="FSY47" s="139"/>
      <c r="FSZ47" s="139"/>
      <c r="FTA47" s="139"/>
      <c r="FTB47" s="139"/>
      <c r="FTC47" s="139"/>
      <c r="FTD47" s="139"/>
      <c r="FTE47" s="139"/>
      <c r="FTF47" s="139"/>
      <c r="FTG47" s="139"/>
      <c r="FTH47" s="139"/>
      <c r="FTI47" s="139"/>
      <c r="FTJ47" s="139"/>
      <c r="FTK47" s="139"/>
      <c r="FTL47" s="139"/>
      <c r="FTM47" s="139"/>
      <c r="FTN47" s="139"/>
      <c r="FTO47" s="139"/>
      <c r="FTP47" s="139"/>
      <c r="FTQ47" s="139"/>
      <c r="FTR47" s="139"/>
      <c r="FTS47" s="139"/>
      <c r="FTT47" s="139"/>
      <c r="FTU47" s="139"/>
      <c r="FTV47" s="139"/>
      <c r="FTW47" s="139"/>
      <c r="FTX47" s="139"/>
      <c r="FTY47" s="139"/>
      <c r="FTZ47" s="139"/>
      <c r="FUA47" s="139"/>
      <c r="FUB47" s="139"/>
      <c r="FUC47" s="139"/>
      <c r="FUD47" s="139"/>
      <c r="FUE47" s="139"/>
      <c r="FUF47" s="139"/>
      <c r="FUG47" s="139"/>
      <c r="FUH47" s="139"/>
      <c r="FUI47" s="139"/>
      <c r="FUJ47" s="139"/>
      <c r="FUK47" s="139"/>
      <c r="FUL47" s="139"/>
      <c r="FUM47" s="139"/>
      <c r="FUN47" s="139"/>
      <c r="FUO47" s="139"/>
      <c r="FUP47" s="139"/>
      <c r="FUQ47" s="139"/>
      <c r="FUR47" s="139"/>
      <c r="FUS47" s="139"/>
      <c r="FUT47" s="139"/>
      <c r="FUU47" s="139"/>
      <c r="FUV47" s="139"/>
      <c r="FUW47" s="139"/>
      <c r="FUX47" s="139"/>
      <c r="FUY47" s="139"/>
      <c r="FUZ47" s="139"/>
      <c r="FVA47" s="139"/>
      <c r="FVB47" s="139"/>
      <c r="FVC47" s="139"/>
      <c r="FVD47" s="139"/>
      <c r="FVE47" s="139"/>
      <c r="FVF47" s="139"/>
      <c r="FVG47" s="139"/>
      <c r="FVH47" s="139"/>
      <c r="FVI47" s="139"/>
      <c r="FVJ47" s="139"/>
      <c r="FVK47" s="139"/>
      <c r="FVL47" s="139"/>
      <c r="FVM47" s="139"/>
      <c r="FVN47" s="139"/>
      <c r="FVO47" s="139"/>
      <c r="FVP47" s="139"/>
      <c r="FVQ47" s="139"/>
      <c r="FVR47" s="139"/>
      <c r="FVS47" s="139"/>
      <c r="FVT47" s="139"/>
      <c r="FVU47" s="139"/>
      <c r="FVV47" s="139"/>
      <c r="FVW47" s="139"/>
      <c r="FVX47" s="139"/>
      <c r="FVY47" s="139"/>
      <c r="FVZ47" s="139"/>
      <c r="FWA47" s="139"/>
      <c r="FWB47" s="139"/>
      <c r="FWC47" s="139"/>
      <c r="FWD47" s="139"/>
      <c r="FWE47" s="139"/>
      <c r="FWF47" s="139"/>
      <c r="FWG47" s="139"/>
      <c r="FWH47" s="139"/>
      <c r="FWI47" s="139"/>
      <c r="FWJ47" s="139"/>
      <c r="FWK47" s="139"/>
      <c r="FWL47" s="139"/>
      <c r="FWM47" s="139"/>
      <c r="FWN47" s="139"/>
      <c r="FWO47" s="139"/>
      <c r="FWP47" s="139"/>
      <c r="FWQ47" s="139"/>
      <c r="FWR47" s="139"/>
      <c r="FWS47" s="139"/>
      <c r="FWT47" s="139"/>
      <c r="FWU47" s="139"/>
      <c r="FWV47" s="139"/>
      <c r="FWW47" s="139"/>
      <c r="FWX47" s="139"/>
      <c r="FWY47" s="139"/>
      <c r="FWZ47" s="139"/>
      <c r="FXA47" s="139"/>
      <c r="FXB47" s="139"/>
      <c r="FXC47" s="139"/>
      <c r="FXD47" s="139"/>
      <c r="FXE47" s="139"/>
      <c r="FXF47" s="139"/>
      <c r="FXG47" s="139"/>
      <c r="FXH47" s="139"/>
      <c r="FXI47" s="139"/>
      <c r="FXJ47" s="139"/>
      <c r="FXK47" s="139"/>
      <c r="FXL47" s="139"/>
      <c r="FXM47" s="139"/>
      <c r="FXN47" s="139"/>
      <c r="FXO47" s="139"/>
      <c r="FXP47" s="139"/>
      <c r="FXQ47" s="139"/>
      <c r="FXR47" s="139"/>
      <c r="FXS47" s="139"/>
      <c r="FXT47" s="139"/>
      <c r="FXU47" s="139"/>
      <c r="FXV47" s="139"/>
      <c r="FXW47" s="139"/>
      <c r="FXX47" s="139"/>
      <c r="FXY47" s="139"/>
      <c r="FXZ47" s="139"/>
      <c r="FYA47" s="139"/>
      <c r="FYB47" s="139"/>
      <c r="FYC47" s="139"/>
      <c r="FYD47" s="139"/>
      <c r="FYE47" s="139"/>
      <c r="FYF47" s="139"/>
      <c r="FYG47" s="139"/>
      <c r="FYH47" s="139"/>
      <c r="FYI47" s="139"/>
      <c r="FYJ47" s="139"/>
      <c r="FYK47" s="139"/>
      <c r="FYL47" s="139"/>
      <c r="FYM47" s="139"/>
      <c r="FYN47" s="139"/>
      <c r="FYO47" s="139"/>
      <c r="FYP47" s="139"/>
      <c r="FYQ47" s="139"/>
      <c r="FYR47" s="139"/>
      <c r="FYS47" s="139"/>
      <c r="FYT47" s="139"/>
      <c r="FYU47" s="139"/>
      <c r="FYV47" s="139"/>
      <c r="FYW47" s="139"/>
      <c r="FYX47" s="139"/>
      <c r="FYY47" s="139"/>
      <c r="FYZ47" s="139"/>
      <c r="FZA47" s="139"/>
      <c r="FZB47" s="139"/>
      <c r="FZC47" s="139"/>
      <c r="FZD47" s="139"/>
      <c r="FZE47" s="139"/>
      <c r="FZF47" s="139"/>
      <c r="FZG47" s="139"/>
      <c r="FZH47" s="139"/>
      <c r="FZI47" s="139"/>
      <c r="FZJ47" s="139"/>
      <c r="FZK47" s="139"/>
      <c r="FZL47" s="139"/>
      <c r="FZM47" s="139"/>
      <c r="FZN47" s="139"/>
      <c r="FZO47" s="139"/>
      <c r="FZP47" s="139"/>
      <c r="FZQ47" s="139"/>
      <c r="FZR47" s="139"/>
      <c r="FZS47" s="139"/>
      <c r="FZT47" s="139"/>
      <c r="FZU47" s="139"/>
      <c r="FZV47" s="139"/>
      <c r="FZW47" s="139"/>
      <c r="FZX47" s="139"/>
      <c r="FZY47" s="139"/>
      <c r="FZZ47" s="139"/>
      <c r="GAA47" s="139"/>
      <c r="GAB47" s="139"/>
      <c r="GAC47" s="139"/>
      <c r="GAD47" s="139"/>
      <c r="GAE47" s="139"/>
      <c r="GAF47" s="139"/>
      <c r="GAG47" s="139"/>
      <c r="GAH47" s="139"/>
      <c r="GAI47" s="139"/>
      <c r="GAJ47" s="139"/>
      <c r="GAK47" s="139"/>
      <c r="GAL47" s="139"/>
      <c r="GAM47" s="139"/>
      <c r="GAN47" s="139"/>
      <c r="GAO47" s="139"/>
      <c r="GAP47" s="139"/>
      <c r="GAQ47" s="139"/>
      <c r="GAR47" s="139"/>
      <c r="GAS47" s="139"/>
      <c r="GAT47" s="139"/>
      <c r="GAU47" s="139"/>
      <c r="GAV47" s="139"/>
      <c r="GAW47" s="139"/>
      <c r="GAX47" s="139"/>
      <c r="GAY47" s="139"/>
      <c r="GAZ47" s="139"/>
      <c r="GBA47" s="139"/>
      <c r="GBB47" s="139"/>
      <c r="GBC47" s="139"/>
      <c r="GBD47" s="139"/>
      <c r="GBE47" s="139"/>
      <c r="GBF47" s="139"/>
      <c r="GBG47" s="139"/>
      <c r="GBH47" s="139"/>
      <c r="GBI47" s="139"/>
      <c r="GBJ47" s="139"/>
      <c r="GBK47" s="139"/>
      <c r="GBL47" s="139"/>
      <c r="GBM47" s="139"/>
      <c r="GBN47" s="139"/>
      <c r="GBO47" s="139"/>
      <c r="GBP47" s="139"/>
      <c r="GBQ47" s="139"/>
      <c r="GBR47" s="139"/>
      <c r="GBS47" s="139"/>
      <c r="GBT47" s="139"/>
      <c r="GBU47" s="139"/>
      <c r="GBV47" s="139"/>
      <c r="GBW47" s="139"/>
      <c r="GBX47" s="139"/>
      <c r="GBY47" s="139"/>
      <c r="GBZ47" s="139"/>
      <c r="GCA47" s="139"/>
      <c r="GCB47" s="139"/>
      <c r="GCC47" s="139"/>
      <c r="GCD47" s="139"/>
      <c r="GCE47" s="139"/>
      <c r="GCF47" s="139"/>
      <c r="GCG47" s="139"/>
      <c r="GCH47" s="139"/>
      <c r="GCI47" s="139"/>
      <c r="GCJ47" s="139"/>
      <c r="GCK47" s="139"/>
      <c r="GCL47" s="139"/>
      <c r="GCM47" s="139"/>
      <c r="GCN47" s="139"/>
      <c r="GCO47" s="139"/>
      <c r="GCP47" s="139"/>
      <c r="GCQ47" s="139"/>
      <c r="GCR47" s="139"/>
      <c r="GCS47" s="139"/>
      <c r="GCT47" s="139"/>
      <c r="GCU47" s="139"/>
      <c r="GCV47" s="139"/>
      <c r="GCW47" s="139"/>
      <c r="GCX47" s="139"/>
      <c r="GCY47" s="139"/>
      <c r="GCZ47" s="139"/>
      <c r="GDA47" s="139"/>
      <c r="GDB47" s="139"/>
      <c r="GDC47" s="139"/>
      <c r="GDD47" s="139"/>
      <c r="GDE47" s="139"/>
      <c r="GDF47" s="139"/>
      <c r="GDG47" s="139"/>
      <c r="GDH47" s="139"/>
      <c r="GDI47" s="139"/>
      <c r="GDJ47" s="139"/>
      <c r="GDK47" s="139"/>
      <c r="GDL47" s="139"/>
      <c r="GDM47" s="139"/>
      <c r="GDN47" s="139"/>
      <c r="GDO47" s="139"/>
      <c r="GDP47" s="139"/>
      <c r="GDQ47" s="139"/>
      <c r="GDR47" s="139"/>
      <c r="GDS47" s="139"/>
      <c r="GDT47" s="139"/>
      <c r="GDU47" s="139"/>
      <c r="GDV47" s="139"/>
      <c r="GDW47" s="139"/>
      <c r="GDX47" s="139"/>
      <c r="GDY47" s="139"/>
      <c r="GDZ47" s="139"/>
      <c r="GEA47" s="139"/>
      <c r="GEB47" s="139"/>
      <c r="GEC47" s="139"/>
      <c r="GED47" s="139"/>
      <c r="GEE47" s="139"/>
      <c r="GEF47" s="139"/>
      <c r="GEG47" s="139"/>
      <c r="GEH47" s="139"/>
      <c r="GEI47" s="139"/>
      <c r="GEJ47" s="139"/>
      <c r="GEK47" s="139"/>
      <c r="GEL47" s="139"/>
      <c r="GEM47" s="139"/>
      <c r="GEN47" s="139"/>
      <c r="GEO47" s="139"/>
      <c r="GEP47" s="139"/>
      <c r="GEQ47" s="139"/>
      <c r="GER47" s="139"/>
      <c r="GES47" s="139"/>
      <c r="GET47" s="139"/>
      <c r="GEU47" s="139"/>
      <c r="GEV47" s="139"/>
      <c r="GEW47" s="139"/>
      <c r="GEX47" s="139"/>
      <c r="GEY47" s="139"/>
      <c r="GEZ47" s="139"/>
      <c r="GFA47" s="139"/>
      <c r="GFB47" s="139"/>
      <c r="GFC47" s="139"/>
      <c r="GFD47" s="139"/>
      <c r="GFE47" s="139"/>
      <c r="GFF47" s="139"/>
      <c r="GFG47" s="139"/>
      <c r="GFH47" s="139"/>
      <c r="GFI47" s="139"/>
      <c r="GFJ47" s="139"/>
      <c r="GFK47" s="139"/>
      <c r="GFL47" s="139"/>
      <c r="GFM47" s="139"/>
      <c r="GFN47" s="139"/>
      <c r="GFO47" s="139"/>
      <c r="GFP47" s="139"/>
      <c r="GFQ47" s="139"/>
      <c r="GFR47" s="139"/>
      <c r="GFS47" s="139"/>
      <c r="GFT47" s="139"/>
      <c r="GFU47" s="139"/>
      <c r="GFV47" s="139"/>
      <c r="GFW47" s="139"/>
      <c r="GFX47" s="139"/>
      <c r="GFY47" s="139"/>
      <c r="GFZ47" s="139"/>
      <c r="GGA47" s="139"/>
      <c r="GGB47" s="139"/>
      <c r="GGC47" s="139"/>
      <c r="GGD47" s="139"/>
      <c r="GGE47" s="139"/>
      <c r="GGF47" s="139"/>
      <c r="GGG47" s="139"/>
      <c r="GGH47" s="139"/>
      <c r="GGI47" s="139"/>
      <c r="GGJ47" s="139"/>
      <c r="GGK47" s="139"/>
      <c r="GGL47" s="139"/>
      <c r="GGM47" s="139"/>
      <c r="GGN47" s="139"/>
      <c r="GGO47" s="139"/>
      <c r="GGP47" s="139"/>
      <c r="GGQ47" s="139"/>
      <c r="GGR47" s="139"/>
      <c r="GGS47" s="139"/>
      <c r="GGT47" s="139"/>
      <c r="GGU47" s="139"/>
      <c r="GGV47" s="139"/>
      <c r="GGW47" s="139"/>
      <c r="GGX47" s="139"/>
      <c r="GGY47" s="139"/>
      <c r="GGZ47" s="139"/>
      <c r="GHA47" s="139"/>
      <c r="GHB47" s="139"/>
      <c r="GHC47" s="139"/>
      <c r="GHD47" s="139"/>
      <c r="GHE47" s="139"/>
      <c r="GHF47" s="139"/>
      <c r="GHG47" s="139"/>
      <c r="GHH47" s="139"/>
      <c r="GHI47" s="139"/>
      <c r="GHJ47" s="139"/>
      <c r="GHK47" s="139"/>
      <c r="GHL47" s="139"/>
      <c r="GHM47" s="139"/>
      <c r="GHN47" s="139"/>
      <c r="GHO47" s="139"/>
      <c r="GHP47" s="139"/>
      <c r="GHQ47" s="139"/>
      <c r="GHR47" s="139"/>
      <c r="GHS47" s="139"/>
      <c r="GHT47" s="139"/>
      <c r="GHU47" s="139"/>
      <c r="GHV47" s="139"/>
      <c r="GHW47" s="139"/>
      <c r="GHX47" s="139"/>
      <c r="GHY47" s="139"/>
      <c r="GHZ47" s="139"/>
      <c r="GIA47" s="139"/>
      <c r="GIB47" s="139"/>
      <c r="GIC47" s="139"/>
      <c r="GID47" s="139"/>
      <c r="GIE47" s="139"/>
      <c r="GIF47" s="139"/>
      <c r="GIG47" s="139"/>
      <c r="GIH47" s="139"/>
      <c r="GII47" s="139"/>
      <c r="GIJ47" s="139"/>
      <c r="GIK47" s="139"/>
      <c r="GIL47" s="139"/>
      <c r="GIM47" s="139"/>
      <c r="GIN47" s="139"/>
      <c r="GIO47" s="139"/>
      <c r="GIP47" s="139"/>
      <c r="GIQ47" s="139"/>
      <c r="GIR47" s="139"/>
      <c r="GIS47" s="139"/>
      <c r="GIT47" s="139"/>
      <c r="GIU47" s="139"/>
      <c r="GIV47" s="139"/>
      <c r="GIW47" s="139"/>
      <c r="GIX47" s="139"/>
      <c r="GIY47" s="139"/>
      <c r="GIZ47" s="139"/>
      <c r="GJA47" s="139"/>
      <c r="GJB47" s="139"/>
      <c r="GJC47" s="139"/>
      <c r="GJD47" s="139"/>
      <c r="GJE47" s="139"/>
      <c r="GJF47" s="139"/>
      <c r="GJG47" s="139"/>
      <c r="GJH47" s="139"/>
      <c r="GJI47" s="139"/>
      <c r="GJJ47" s="139"/>
      <c r="GJK47" s="139"/>
      <c r="GJL47" s="139"/>
      <c r="GJM47" s="139"/>
      <c r="GJN47" s="139"/>
      <c r="GJO47" s="139"/>
      <c r="GJP47" s="139"/>
      <c r="GJQ47" s="139"/>
      <c r="GJR47" s="139"/>
      <c r="GJS47" s="139"/>
      <c r="GJT47" s="139"/>
      <c r="GJU47" s="139"/>
      <c r="GJV47" s="139"/>
      <c r="GJW47" s="139"/>
      <c r="GJX47" s="139"/>
      <c r="GJY47" s="139"/>
      <c r="GJZ47" s="139"/>
      <c r="GKA47" s="139"/>
      <c r="GKB47" s="139"/>
      <c r="GKC47" s="139"/>
      <c r="GKD47" s="139"/>
      <c r="GKE47" s="139"/>
      <c r="GKF47" s="139"/>
      <c r="GKG47" s="139"/>
      <c r="GKH47" s="139"/>
      <c r="GKI47" s="139"/>
      <c r="GKJ47" s="139"/>
      <c r="GKK47" s="139"/>
      <c r="GKL47" s="139"/>
      <c r="GKM47" s="139"/>
      <c r="GKN47" s="139"/>
      <c r="GKO47" s="139"/>
      <c r="GKP47" s="139"/>
      <c r="GKQ47" s="139"/>
      <c r="GKR47" s="139"/>
      <c r="GKS47" s="139"/>
      <c r="GKT47" s="139"/>
      <c r="GKU47" s="139"/>
      <c r="GKV47" s="139"/>
      <c r="GKW47" s="139"/>
      <c r="GKX47" s="139"/>
      <c r="GKY47" s="139"/>
      <c r="GKZ47" s="139"/>
      <c r="GLA47" s="139"/>
      <c r="GLB47" s="139"/>
      <c r="GLC47" s="139"/>
      <c r="GLD47" s="139"/>
      <c r="GLE47" s="139"/>
      <c r="GLF47" s="139"/>
      <c r="GLG47" s="139"/>
      <c r="GLH47" s="139"/>
      <c r="GLI47" s="139"/>
      <c r="GLJ47" s="139"/>
      <c r="GLK47" s="139"/>
      <c r="GLL47" s="139"/>
      <c r="GLM47" s="139"/>
      <c r="GLN47" s="139"/>
      <c r="GLO47" s="139"/>
      <c r="GLP47" s="139"/>
      <c r="GLQ47" s="139"/>
      <c r="GLR47" s="139"/>
      <c r="GLS47" s="139"/>
      <c r="GLT47" s="139"/>
      <c r="GLU47" s="139"/>
      <c r="GLV47" s="139"/>
      <c r="GLW47" s="139"/>
      <c r="GLX47" s="139"/>
      <c r="GLY47" s="139"/>
      <c r="GLZ47" s="139"/>
      <c r="GMA47" s="139"/>
      <c r="GMB47" s="139"/>
      <c r="GMC47" s="139"/>
      <c r="GMD47" s="139"/>
      <c r="GME47" s="139"/>
      <c r="GMF47" s="139"/>
      <c r="GMG47" s="139"/>
      <c r="GMH47" s="139"/>
      <c r="GMI47" s="139"/>
      <c r="GMJ47" s="139"/>
      <c r="GMK47" s="139"/>
      <c r="GML47" s="139"/>
      <c r="GMM47" s="139"/>
      <c r="GMN47" s="139"/>
      <c r="GMO47" s="139"/>
      <c r="GMP47" s="139"/>
      <c r="GMQ47" s="139"/>
      <c r="GMR47" s="139"/>
      <c r="GMS47" s="139"/>
      <c r="GMT47" s="139"/>
      <c r="GMU47" s="139"/>
      <c r="GMV47" s="139"/>
      <c r="GMW47" s="139"/>
      <c r="GMX47" s="139"/>
      <c r="GMY47" s="139"/>
      <c r="GMZ47" s="139"/>
      <c r="GNA47" s="139"/>
      <c r="GNB47" s="139"/>
      <c r="GNC47" s="139"/>
      <c r="GND47" s="139"/>
      <c r="GNE47" s="139"/>
      <c r="GNF47" s="139"/>
      <c r="GNG47" s="139"/>
      <c r="GNH47" s="139"/>
      <c r="GNI47" s="139"/>
      <c r="GNJ47" s="139"/>
      <c r="GNK47" s="139"/>
      <c r="GNL47" s="139"/>
      <c r="GNM47" s="139"/>
      <c r="GNN47" s="139"/>
      <c r="GNO47" s="139"/>
      <c r="GNP47" s="139"/>
      <c r="GNQ47" s="139"/>
      <c r="GNR47" s="139"/>
      <c r="GNS47" s="139"/>
      <c r="GNT47" s="139"/>
      <c r="GNU47" s="139"/>
      <c r="GNV47" s="139"/>
      <c r="GNW47" s="139"/>
      <c r="GNX47" s="139"/>
      <c r="GNY47" s="139"/>
      <c r="GNZ47" s="139"/>
      <c r="GOA47" s="139"/>
      <c r="GOB47" s="139"/>
      <c r="GOC47" s="139"/>
      <c r="GOD47" s="139"/>
      <c r="GOE47" s="139"/>
      <c r="GOF47" s="139"/>
      <c r="GOG47" s="139"/>
      <c r="GOH47" s="139"/>
      <c r="GOI47" s="139"/>
      <c r="GOJ47" s="139"/>
      <c r="GOK47" s="139"/>
      <c r="GOL47" s="139"/>
      <c r="GOM47" s="139"/>
      <c r="GON47" s="139"/>
      <c r="GOO47" s="139"/>
      <c r="GOP47" s="139"/>
      <c r="GOQ47" s="139"/>
      <c r="GOR47" s="139"/>
      <c r="GOS47" s="139"/>
      <c r="GOT47" s="139"/>
      <c r="GOU47" s="139"/>
      <c r="GOV47" s="139"/>
      <c r="GOW47" s="139"/>
      <c r="GOX47" s="139"/>
      <c r="GOY47" s="139"/>
      <c r="GOZ47" s="139"/>
      <c r="GPA47" s="139"/>
      <c r="GPB47" s="139"/>
      <c r="GPC47" s="139"/>
      <c r="GPD47" s="139"/>
      <c r="GPE47" s="139"/>
      <c r="GPF47" s="139"/>
      <c r="GPG47" s="139"/>
      <c r="GPH47" s="139"/>
      <c r="GPI47" s="139"/>
      <c r="GPJ47" s="139"/>
      <c r="GPK47" s="139"/>
      <c r="GPL47" s="139"/>
      <c r="GPM47" s="139"/>
      <c r="GPN47" s="139"/>
      <c r="GPO47" s="139"/>
      <c r="GPP47" s="139"/>
      <c r="GPQ47" s="139"/>
      <c r="GPR47" s="139"/>
      <c r="GPS47" s="139"/>
      <c r="GPT47" s="139"/>
      <c r="GPU47" s="139"/>
      <c r="GPV47" s="139"/>
      <c r="GPW47" s="139"/>
      <c r="GPX47" s="139"/>
      <c r="GPY47" s="139"/>
      <c r="GPZ47" s="139"/>
      <c r="GQA47" s="139"/>
      <c r="GQB47" s="139"/>
      <c r="GQC47" s="139"/>
      <c r="GQD47" s="139"/>
      <c r="GQE47" s="139"/>
      <c r="GQF47" s="139"/>
      <c r="GQG47" s="139"/>
      <c r="GQH47" s="139"/>
      <c r="GQI47" s="139"/>
      <c r="GQJ47" s="139"/>
      <c r="GQK47" s="139"/>
      <c r="GQL47" s="139"/>
      <c r="GQM47" s="139"/>
      <c r="GQN47" s="139"/>
      <c r="GQO47" s="139"/>
      <c r="GQP47" s="139"/>
      <c r="GQQ47" s="139"/>
      <c r="GQR47" s="139"/>
      <c r="GQS47" s="139"/>
      <c r="GQT47" s="139"/>
      <c r="GQU47" s="139"/>
      <c r="GQV47" s="139"/>
      <c r="GQW47" s="139"/>
      <c r="GQX47" s="139"/>
      <c r="GQY47" s="139"/>
      <c r="GQZ47" s="139"/>
      <c r="GRA47" s="139"/>
      <c r="GRB47" s="139"/>
      <c r="GRC47" s="139"/>
      <c r="GRD47" s="139"/>
      <c r="GRE47" s="139"/>
      <c r="GRF47" s="139"/>
      <c r="GRG47" s="139"/>
      <c r="GRH47" s="139"/>
      <c r="GRI47" s="139"/>
      <c r="GRJ47" s="139"/>
      <c r="GRK47" s="139"/>
      <c r="GRL47" s="139"/>
      <c r="GRM47" s="139"/>
      <c r="GRN47" s="139"/>
      <c r="GRO47" s="139"/>
      <c r="GRP47" s="139"/>
      <c r="GRQ47" s="139"/>
      <c r="GRR47" s="139"/>
      <c r="GRS47" s="139"/>
      <c r="GRT47" s="139"/>
      <c r="GRU47" s="139"/>
      <c r="GRV47" s="139"/>
      <c r="GRW47" s="139"/>
      <c r="GRX47" s="139"/>
      <c r="GRY47" s="139"/>
      <c r="GRZ47" s="139"/>
      <c r="GSA47" s="139"/>
      <c r="GSB47" s="139"/>
      <c r="GSC47" s="139"/>
      <c r="GSD47" s="139"/>
      <c r="GSE47" s="139"/>
      <c r="GSF47" s="139"/>
      <c r="GSG47" s="139"/>
      <c r="GSH47" s="139"/>
      <c r="GSI47" s="139"/>
      <c r="GSJ47" s="139"/>
      <c r="GSK47" s="139"/>
      <c r="GSL47" s="139"/>
      <c r="GSM47" s="139"/>
      <c r="GSN47" s="139"/>
      <c r="GSO47" s="139"/>
      <c r="GSP47" s="139"/>
      <c r="GSQ47" s="139"/>
      <c r="GSR47" s="139"/>
      <c r="GSS47" s="139"/>
      <c r="GST47" s="139"/>
      <c r="GSU47" s="139"/>
      <c r="GSV47" s="139"/>
      <c r="GSW47" s="139"/>
      <c r="GSX47" s="139"/>
      <c r="GSY47" s="139"/>
      <c r="GSZ47" s="139"/>
      <c r="GTA47" s="139"/>
      <c r="GTB47" s="139"/>
      <c r="GTC47" s="139"/>
      <c r="GTD47" s="139"/>
      <c r="GTE47" s="139"/>
      <c r="GTF47" s="139"/>
      <c r="GTG47" s="139"/>
      <c r="GTH47" s="139"/>
      <c r="GTI47" s="139"/>
      <c r="GTJ47" s="139"/>
      <c r="GTK47" s="139"/>
      <c r="GTL47" s="139"/>
      <c r="GTM47" s="139"/>
      <c r="GTN47" s="139"/>
      <c r="GTO47" s="139"/>
      <c r="GTP47" s="139"/>
      <c r="GTQ47" s="139"/>
      <c r="GTR47" s="139"/>
      <c r="GTS47" s="139"/>
      <c r="GTT47" s="139"/>
      <c r="GTU47" s="139"/>
      <c r="GTV47" s="139"/>
      <c r="GTW47" s="139"/>
      <c r="GTX47" s="139"/>
      <c r="GTY47" s="139"/>
      <c r="GTZ47" s="139"/>
      <c r="GUA47" s="139"/>
      <c r="GUB47" s="139"/>
      <c r="GUC47" s="139"/>
      <c r="GUD47" s="139"/>
      <c r="GUE47" s="139"/>
      <c r="GUF47" s="139"/>
      <c r="GUG47" s="139"/>
      <c r="GUH47" s="139"/>
      <c r="GUI47" s="139"/>
      <c r="GUJ47" s="139"/>
      <c r="GUK47" s="139"/>
      <c r="GUL47" s="139"/>
      <c r="GUM47" s="139"/>
      <c r="GUN47" s="139"/>
      <c r="GUO47" s="139"/>
      <c r="GUP47" s="139"/>
      <c r="GUQ47" s="139"/>
      <c r="GUR47" s="139"/>
      <c r="GUS47" s="139"/>
      <c r="GUT47" s="139"/>
      <c r="GUU47" s="139"/>
      <c r="GUV47" s="139"/>
      <c r="GUW47" s="139"/>
      <c r="GUX47" s="139"/>
      <c r="GUY47" s="139"/>
      <c r="GUZ47" s="139"/>
      <c r="GVA47" s="139"/>
      <c r="GVB47" s="139"/>
      <c r="GVC47" s="139"/>
      <c r="GVD47" s="139"/>
      <c r="GVE47" s="139"/>
      <c r="GVF47" s="139"/>
      <c r="GVG47" s="139"/>
      <c r="GVH47" s="139"/>
      <c r="GVI47" s="139"/>
      <c r="GVJ47" s="139"/>
      <c r="GVK47" s="139"/>
      <c r="GVL47" s="139"/>
      <c r="GVM47" s="139"/>
      <c r="GVN47" s="139"/>
      <c r="GVO47" s="139"/>
      <c r="GVP47" s="139"/>
      <c r="GVQ47" s="139"/>
      <c r="GVR47" s="139"/>
      <c r="GVS47" s="139"/>
      <c r="GVT47" s="139"/>
      <c r="GVU47" s="139"/>
      <c r="GVV47" s="139"/>
      <c r="GVW47" s="139"/>
      <c r="GVX47" s="139"/>
      <c r="GVY47" s="139"/>
      <c r="GVZ47" s="139"/>
      <c r="GWA47" s="139"/>
      <c r="GWB47" s="139"/>
      <c r="GWC47" s="139"/>
      <c r="GWD47" s="139"/>
      <c r="GWE47" s="139"/>
      <c r="GWF47" s="139"/>
      <c r="GWG47" s="139"/>
      <c r="GWH47" s="139"/>
      <c r="GWI47" s="139"/>
      <c r="GWJ47" s="139"/>
      <c r="GWK47" s="139"/>
      <c r="GWL47" s="139"/>
      <c r="GWM47" s="139"/>
      <c r="GWN47" s="139"/>
      <c r="GWO47" s="139"/>
      <c r="GWP47" s="139"/>
      <c r="GWQ47" s="139"/>
      <c r="GWR47" s="139"/>
      <c r="GWS47" s="139"/>
      <c r="GWT47" s="139"/>
      <c r="GWU47" s="139"/>
      <c r="GWV47" s="139"/>
      <c r="GWW47" s="139"/>
      <c r="GWX47" s="139"/>
      <c r="GWY47" s="139"/>
      <c r="GWZ47" s="139"/>
      <c r="GXA47" s="139"/>
      <c r="GXB47" s="139"/>
      <c r="GXC47" s="139"/>
      <c r="GXD47" s="139"/>
      <c r="GXE47" s="139"/>
      <c r="GXF47" s="139"/>
      <c r="GXG47" s="139"/>
      <c r="GXH47" s="139"/>
      <c r="GXI47" s="139"/>
      <c r="GXJ47" s="139"/>
      <c r="GXK47" s="139"/>
      <c r="GXL47" s="139"/>
      <c r="GXM47" s="139"/>
      <c r="GXN47" s="139"/>
      <c r="GXO47" s="139"/>
      <c r="GXP47" s="139"/>
      <c r="GXQ47" s="139"/>
      <c r="GXR47" s="139"/>
      <c r="GXS47" s="139"/>
      <c r="GXT47" s="139"/>
      <c r="GXU47" s="139"/>
      <c r="GXV47" s="139"/>
      <c r="GXW47" s="139"/>
      <c r="GXX47" s="139"/>
      <c r="GXY47" s="139"/>
      <c r="GXZ47" s="139"/>
      <c r="GYA47" s="139"/>
      <c r="GYB47" s="139"/>
      <c r="GYC47" s="139"/>
      <c r="GYD47" s="139"/>
      <c r="GYE47" s="139"/>
      <c r="GYF47" s="139"/>
      <c r="GYG47" s="139"/>
      <c r="GYH47" s="139"/>
      <c r="GYI47" s="139"/>
      <c r="GYJ47" s="139"/>
      <c r="GYK47" s="139"/>
      <c r="GYL47" s="139"/>
      <c r="GYM47" s="139"/>
      <c r="GYN47" s="139"/>
      <c r="GYO47" s="139"/>
      <c r="GYP47" s="139"/>
      <c r="GYQ47" s="139"/>
      <c r="GYR47" s="139"/>
      <c r="GYS47" s="139"/>
      <c r="GYT47" s="139"/>
      <c r="GYU47" s="139"/>
      <c r="GYV47" s="139"/>
      <c r="GYW47" s="139"/>
      <c r="GYX47" s="139"/>
      <c r="GYY47" s="139"/>
      <c r="GYZ47" s="139"/>
      <c r="GZA47" s="139"/>
      <c r="GZB47" s="139"/>
      <c r="GZC47" s="139"/>
      <c r="GZD47" s="139"/>
      <c r="GZE47" s="139"/>
      <c r="GZF47" s="139"/>
      <c r="GZG47" s="139"/>
      <c r="GZH47" s="139"/>
      <c r="GZI47" s="139"/>
      <c r="GZJ47" s="139"/>
      <c r="GZK47" s="139"/>
      <c r="GZL47" s="139"/>
      <c r="GZM47" s="139"/>
      <c r="GZN47" s="139"/>
      <c r="GZO47" s="139"/>
      <c r="GZP47" s="139"/>
      <c r="GZQ47" s="139"/>
      <c r="GZR47" s="139"/>
      <c r="GZS47" s="139"/>
      <c r="GZT47" s="139"/>
      <c r="GZU47" s="139"/>
      <c r="GZV47" s="139"/>
      <c r="GZW47" s="139"/>
      <c r="GZX47" s="139"/>
      <c r="GZY47" s="139"/>
      <c r="GZZ47" s="139"/>
      <c r="HAA47" s="139"/>
      <c r="HAB47" s="139"/>
      <c r="HAC47" s="139"/>
      <c r="HAD47" s="139"/>
      <c r="HAE47" s="139"/>
      <c r="HAF47" s="139"/>
      <c r="HAG47" s="139"/>
      <c r="HAH47" s="139"/>
      <c r="HAI47" s="139"/>
      <c r="HAJ47" s="139"/>
      <c r="HAK47" s="139"/>
      <c r="HAL47" s="139"/>
      <c r="HAM47" s="139"/>
      <c r="HAN47" s="139"/>
      <c r="HAO47" s="139"/>
      <c r="HAP47" s="139"/>
      <c r="HAQ47" s="139"/>
      <c r="HAR47" s="139"/>
      <c r="HAS47" s="139"/>
      <c r="HAT47" s="139"/>
      <c r="HAU47" s="139"/>
      <c r="HAV47" s="139"/>
      <c r="HAW47" s="139"/>
      <c r="HAX47" s="139"/>
      <c r="HAY47" s="139"/>
      <c r="HAZ47" s="139"/>
      <c r="HBA47" s="139"/>
      <c r="HBB47" s="139"/>
      <c r="HBC47" s="139"/>
      <c r="HBD47" s="139"/>
      <c r="HBE47" s="139"/>
      <c r="HBF47" s="139"/>
      <c r="HBG47" s="139"/>
      <c r="HBH47" s="139"/>
      <c r="HBI47" s="139"/>
      <c r="HBJ47" s="139"/>
      <c r="HBK47" s="139"/>
      <c r="HBL47" s="139"/>
      <c r="HBM47" s="139"/>
      <c r="HBN47" s="139"/>
      <c r="HBO47" s="139"/>
      <c r="HBP47" s="139"/>
      <c r="HBQ47" s="139"/>
      <c r="HBR47" s="139"/>
      <c r="HBS47" s="139"/>
      <c r="HBT47" s="139"/>
      <c r="HBU47" s="139"/>
      <c r="HBV47" s="139"/>
      <c r="HBW47" s="139"/>
      <c r="HBX47" s="139"/>
      <c r="HBY47" s="139"/>
      <c r="HBZ47" s="139"/>
      <c r="HCA47" s="139"/>
      <c r="HCB47" s="139"/>
      <c r="HCC47" s="139"/>
      <c r="HCD47" s="139"/>
      <c r="HCE47" s="139"/>
      <c r="HCF47" s="139"/>
      <c r="HCG47" s="139"/>
      <c r="HCH47" s="139"/>
      <c r="HCI47" s="139"/>
      <c r="HCJ47" s="139"/>
      <c r="HCK47" s="139"/>
      <c r="HCL47" s="139"/>
      <c r="HCM47" s="139"/>
      <c r="HCN47" s="139"/>
      <c r="HCO47" s="139"/>
      <c r="HCP47" s="139"/>
      <c r="HCQ47" s="139"/>
      <c r="HCR47" s="139"/>
      <c r="HCS47" s="139"/>
      <c r="HCT47" s="139"/>
      <c r="HCU47" s="139"/>
      <c r="HCV47" s="139"/>
      <c r="HCW47" s="139"/>
      <c r="HCX47" s="139"/>
      <c r="HCY47" s="139"/>
      <c r="HCZ47" s="139"/>
      <c r="HDA47" s="139"/>
      <c r="HDB47" s="139"/>
      <c r="HDC47" s="139"/>
      <c r="HDD47" s="139"/>
      <c r="HDE47" s="139"/>
      <c r="HDF47" s="139"/>
      <c r="HDG47" s="139"/>
      <c r="HDH47" s="139"/>
      <c r="HDI47" s="139"/>
      <c r="HDJ47" s="139"/>
      <c r="HDK47" s="139"/>
      <c r="HDL47" s="139"/>
      <c r="HDM47" s="139"/>
      <c r="HDN47" s="139"/>
      <c r="HDO47" s="139"/>
      <c r="HDP47" s="139"/>
      <c r="HDQ47" s="139"/>
      <c r="HDR47" s="139"/>
      <c r="HDS47" s="139"/>
      <c r="HDT47" s="139"/>
      <c r="HDU47" s="139"/>
      <c r="HDV47" s="139"/>
      <c r="HDW47" s="139"/>
      <c r="HDX47" s="139"/>
      <c r="HDY47" s="139"/>
      <c r="HDZ47" s="139"/>
      <c r="HEA47" s="139"/>
      <c r="HEB47" s="139"/>
      <c r="HEC47" s="139"/>
      <c r="HED47" s="139"/>
      <c r="HEE47" s="139"/>
      <c r="HEF47" s="139"/>
      <c r="HEG47" s="139"/>
      <c r="HEH47" s="139"/>
      <c r="HEI47" s="139"/>
      <c r="HEJ47" s="139"/>
      <c r="HEK47" s="139"/>
      <c r="HEL47" s="139"/>
      <c r="HEM47" s="139"/>
      <c r="HEN47" s="139"/>
      <c r="HEO47" s="139"/>
      <c r="HEP47" s="139"/>
      <c r="HEQ47" s="139"/>
      <c r="HER47" s="139"/>
      <c r="HES47" s="139"/>
      <c r="HET47" s="139"/>
      <c r="HEU47" s="139"/>
      <c r="HEV47" s="139"/>
      <c r="HEW47" s="139"/>
      <c r="HEX47" s="139"/>
      <c r="HEY47" s="139"/>
      <c r="HEZ47" s="139"/>
      <c r="HFA47" s="139"/>
      <c r="HFB47" s="139"/>
      <c r="HFC47" s="139"/>
      <c r="HFD47" s="139"/>
      <c r="HFE47" s="139"/>
      <c r="HFF47" s="139"/>
      <c r="HFG47" s="139"/>
      <c r="HFH47" s="139"/>
      <c r="HFI47" s="139"/>
      <c r="HFJ47" s="139"/>
      <c r="HFK47" s="139"/>
      <c r="HFL47" s="139"/>
      <c r="HFM47" s="139"/>
      <c r="HFN47" s="139"/>
      <c r="HFO47" s="139"/>
      <c r="HFP47" s="139"/>
      <c r="HFQ47" s="139"/>
      <c r="HFR47" s="139"/>
      <c r="HFS47" s="139"/>
      <c r="HFT47" s="139"/>
      <c r="HFU47" s="139"/>
      <c r="HFV47" s="139"/>
      <c r="HFW47" s="139"/>
      <c r="HFX47" s="139"/>
      <c r="HFY47" s="139"/>
      <c r="HFZ47" s="139"/>
      <c r="HGA47" s="139"/>
      <c r="HGB47" s="139"/>
      <c r="HGC47" s="139"/>
      <c r="HGD47" s="139"/>
      <c r="HGE47" s="139"/>
      <c r="HGF47" s="139"/>
      <c r="HGG47" s="139"/>
      <c r="HGH47" s="139"/>
      <c r="HGI47" s="139"/>
      <c r="HGJ47" s="139"/>
      <c r="HGK47" s="139"/>
      <c r="HGL47" s="139"/>
      <c r="HGM47" s="139"/>
      <c r="HGN47" s="139"/>
      <c r="HGO47" s="139"/>
      <c r="HGP47" s="139"/>
      <c r="HGQ47" s="139"/>
      <c r="HGR47" s="139"/>
      <c r="HGS47" s="139"/>
      <c r="HGT47" s="139"/>
      <c r="HGU47" s="139"/>
      <c r="HGV47" s="139"/>
      <c r="HGW47" s="139"/>
      <c r="HGX47" s="139"/>
      <c r="HGY47" s="139"/>
      <c r="HGZ47" s="139"/>
      <c r="HHA47" s="139"/>
      <c r="HHB47" s="139"/>
      <c r="HHC47" s="139"/>
      <c r="HHD47" s="139"/>
      <c r="HHE47" s="139"/>
      <c r="HHF47" s="139"/>
      <c r="HHG47" s="139"/>
      <c r="HHH47" s="139"/>
      <c r="HHI47" s="139"/>
      <c r="HHJ47" s="139"/>
      <c r="HHK47" s="139"/>
      <c r="HHL47" s="139"/>
      <c r="HHM47" s="139"/>
      <c r="HHN47" s="139"/>
      <c r="HHO47" s="139"/>
      <c r="HHP47" s="139"/>
      <c r="HHQ47" s="139"/>
      <c r="HHR47" s="139"/>
      <c r="HHS47" s="139"/>
      <c r="HHT47" s="139"/>
      <c r="HHU47" s="139"/>
      <c r="HHV47" s="139"/>
      <c r="HHW47" s="139"/>
      <c r="HHX47" s="139"/>
      <c r="HHY47" s="139"/>
      <c r="HHZ47" s="139"/>
      <c r="HIA47" s="139"/>
      <c r="HIB47" s="139"/>
      <c r="HIC47" s="139"/>
      <c r="HID47" s="139"/>
      <c r="HIE47" s="139"/>
      <c r="HIF47" s="139"/>
      <c r="HIG47" s="139"/>
      <c r="HIH47" s="139"/>
      <c r="HII47" s="139"/>
      <c r="HIJ47" s="139"/>
      <c r="HIK47" s="139"/>
      <c r="HIL47" s="139"/>
      <c r="HIM47" s="139"/>
      <c r="HIN47" s="139"/>
      <c r="HIO47" s="139"/>
      <c r="HIP47" s="139"/>
      <c r="HIQ47" s="139"/>
      <c r="HIR47" s="139"/>
      <c r="HIS47" s="139"/>
      <c r="HIT47" s="139"/>
      <c r="HIU47" s="139"/>
      <c r="HIV47" s="139"/>
      <c r="HIW47" s="139"/>
      <c r="HIX47" s="139"/>
      <c r="HIY47" s="139"/>
      <c r="HIZ47" s="139"/>
      <c r="HJA47" s="139"/>
      <c r="HJB47" s="139"/>
      <c r="HJC47" s="139"/>
      <c r="HJD47" s="139"/>
      <c r="HJE47" s="139"/>
      <c r="HJF47" s="139"/>
      <c r="HJG47" s="139"/>
      <c r="HJH47" s="139"/>
      <c r="HJI47" s="139"/>
      <c r="HJJ47" s="139"/>
      <c r="HJK47" s="139"/>
      <c r="HJL47" s="139"/>
      <c r="HJM47" s="139"/>
      <c r="HJN47" s="139"/>
      <c r="HJO47" s="139"/>
      <c r="HJP47" s="139"/>
      <c r="HJQ47" s="139"/>
      <c r="HJR47" s="139"/>
      <c r="HJS47" s="139"/>
      <c r="HJT47" s="139"/>
      <c r="HJU47" s="139"/>
      <c r="HJV47" s="139"/>
      <c r="HJW47" s="139"/>
      <c r="HJX47" s="139"/>
      <c r="HJY47" s="139"/>
      <c r="HJZ47" s="139"/>
      <c r="HKA47" s="139"/>
      <c r="HKB47" s="139"/>
      <c r="HKC47" s="139"/>
      <c r="HKD47" s="139"/>
      <c r="HKE47" s="139"/>
      <c r="HKF47" s="139"/>
      <c r="HKG47" s="139"/>
      <c r="HKH47" s="139"/>
      <c r="HKI47" s="139"/>
      <c r="HKJ47" s="139"/>
      <c r="HKK47" s="139"/>
      <c r="HKL47" s="139"/>
      <c r="HKM47" s="139"/>
      <c r="HKN47" s="139"/>
      <c r="HKO47" s="139"/>
      <c r="HKP47" s="139"/>
      <c r="HKQ47" s="139"/>
      <c r="HKR47" s="139"/>
      <c r="HKS47" s="139"/>
      <c r="HKT47" s="139"/>
      <c r="HKU47" s="139"/>
      <c r="HKV47" s="139"/>
      <c r="HKW47" s="139"/>
      <c r="HKX47" s="139"/>
      <c r="HKY47" s="139"/>
      <c r="HKZ47" s="139"/>
      <c r="HLA47" s="139"/>
      <c r="HLB47" s="139"/>
      <c r="HLC47" s="139"/>
      <c r="HLD47" s="139"/>
      <c r="HLE47" s="139"/>
      <c r="HLF47" s="139"/>
      <c r="HLG47" s="139"/>
      <c r="HLH47" s="139"/>
      <c r="HLI47" s="139"/>
      <c r="HLJ47" s="139"/>
      <c r="HLK47" s="139"/>
      <c r="HLL47" s="139"/>
      <c r="HLM47" s="139"/>
      <c r="HLN47" s="139"/>
      <c r="HLO47" s="139"/>
      <c r="HLP47" s="139"/>
      <c r="HLQ47" s="139"/>
      <c r="HLR47" s="139"/>
      <c r="HLS47" s="139"/>
      <c r="HLT47" s="139"/>
      <c r="HLU47" s="139"/>
      <c r="HLV47" s="139"/>
      <c r="HLW47" s="139"/>
      <c r="HLX47" s="139"/>
      <c r="HLY47" s="139"/>
      <c r="HLZ47" s="139"/>
      <c r="HMA47" s="139"/>
      <c r="HMB47" s="139"/>
      <c r="HMC47" s="139"/>
      <c r="HMD47" s="139"/>
      <c r="HME47" s="139"/>
      <c r="HMF47" s="139"/>
      <c r="HMG47" s="139"/>
      <c r="HMH47" s="139"/>
      <c r="HMI47" s="139"/>
      <c r="HMJ47" s="139"/>
      <c r="HMK47" s="139"/>
      <c r="HML47" s="139"/>
      <c r="HMM47" s="139"/>
      <c r="HMN47" s="139"/>
      <c r="HMO47" s="139"/>
      <c r="HMP47" s="139"/>
      <c r="HMQ47" s="139"/>
      <c r="HMR47" s="139"/>
      <c r="HMS47" s="139"/>
      <c r="HMT47" s="139"/>
      <c r="HMU47" s="139"/>
      <c r="HMV47" s="139"/>
      <c r="HMW47" s="139"/>
      <c r="HMX47" s="139"/>
      <c r="HMY47" s="139"/>
      <c r="HMZ47" s="139"/>
      <c r="HNA47" s="139"/>
      <c r="HNB47" s="139"/>
      <c r="HNC47" s="139"/>
      <c r="HND47" s="139"/>
      <c r="HNE47" s="139"/>
      <c r="HNF47" s="139"/>
      <c r="HNG47" s="139"/>
      <c r="HNH47" s="139"/>
      <c r="HNI47" s="139"/>
      <c r="HNJ47" s="139"/>
      <c r="HNK47" s="139"/>
      <c r="HNL47" s="139"/>
      <c r="HNM47" s="139"/>
      <c r="HNN47" s="139"/>
      <c r="HNO47" s="139"/>
      <c r="HNP47" s="139"/>
      <c r="HNQ47" s="139"/>
      <c r="HNR47" s="139"/>
      <c r="HNS47" s="139"/>
      <c r="HNT47" s="139"/>
      <c r="HNU47" s="139"/>
      <c r="HNV47" s="139"/>
      <c r="HNW47" s="139"/>
      <c r="HNX47" s="139"/>
      <c r="HNY47" s="139"/>
      <c r="HNZ47" s="139"/>
      <c r="HOA47" s="139"/>
      <c r="HOB47" s="139"/>
      <c r="HOC47" s="139"/>
      <c r="HOD47" s="139"/>
      <c r="HOE47" s="139"/>
      <c r="HOF47" s="139"/>
      <c r="HOG47" s="139"/>
      <c r="HOH47" s="139"/>
      <c r="HOI47" s="139"/>
      <c r="HOJ47" s="139"/>
      <c r="HOK47" s="139"/>
      <c r="HOL47" s="139"/>
      <c r="HOM47" s="139"/>
      <c r="HON47" s="139"/>
      <c r="HOO47" s="139"/>
      <c r="HOP47" s="139"/>
      <c r="HOQ47" s="139"/>
      <c r="HOR47" s="139"/>
      <c r="HOS47" s="139"/>
      <c r="HOT47" s="139"/>
      <c r="HOU47" s="139"/>
      <c r="HOV47" s="139"/>
      <c r="HOW47" s="139"/>
      <c r="HOX47" s="139"/>
      <c r="HOY47" s="139"/>
      <c r="HOZ47" s="139"/>
      <c r="HPA47" s="139"/>
      <c r="HPB47" s="139"/>
      <c r="HPC47" s="139"/>
      <c r="HPD47" s="139"/>
      <c r="HPE47" s="139"/>
      <c r="HPF47" s="139"/>
      <c r="HPG47" s="139"/>
      <c r="HPH47" s="139"/>
      <c r="HPI47" s="139"/>
      <c r="HPJ47" s="139"/>
      <c r="HPK47" s="139"/>
      <c r="HPL47" s="139"/>
      <c r="HPM47" s="139"/>
      <c r="HPN47" s="139"/>
      <c r="HPO47" s="139"/>
      <c r="HPP47" s="139"/>
      <c r="HPQ47" s="139"/>
      <c r="HPR47" s="139"/>
      <c r="HPS47" s="139"/>
      <c r="HPT47" s="139"/>
      <c r="HPU47" s="139"/>
      <c r="HPV47" s="139"/>
      <c r="HPW47" s="139"/>
      <c r="HPX47" s="139"/>
      <c r="HPY47" s="139"/>
      <c r="HPZ47" s="139"/>
      <c r="HQA47" s="139"/>
      <c r="HQB47" s="139"/>
      <c r="HQC47" s="139"/>
      <c r="HQD47" s="139"/>
      <c r="HQE47" s="139"/>
      <c r="HQF47" s="139"/>
      <c r="HQG47" s="139"/>
      <c r="HQH47" s="139"/>
      <c r="HQI47" s="139"/>
      <c r="HQJ47" s="139"/>
      <c r="HQK47" s="139"/>
      <c r="HQL47" s="139"/>
      <c r="HQM47" s="139"/>
      <c r="HQN47" s="139"/>
      <c r="HQO47" s="139"/>
      <c r="HQP47" s="139"/>
      <c r="HQQ47" s="139"/>
      <c r="HQR47" s="139"/>
      <c r="HQS47" s="139"/>
      <c r="HQT47" s="139"/>
      <c r="HQU47" s="139"/>
      <c r="HQV47" s="139"/>
      <c r="HQW47" s="139"/>
      <c r="HQX47" s="139"/>
      <c r="HQY47" s="139"/>
      <c r="HQZ47" s="139"/>
      <c r="HRA47" s="139"/>
      <c r="HRB47" s="139"/>
      <c r="HRC47" s="139"/>
      <c r="HRD47" s="139"/>
      <c r="HRE47" s="139"/>
      <c r="HRF47" s="139"/>
      <c r="HRG47" s="139"/>
      <c r="HRH47" s="139"/>
      <c r="HRI47" s="139"/>
      <c r="HRJ47" s="139"/>
      <c r="HRK47" s="139"/>
      <c r="HRL47" s="139"/>
      <c r="HRM47" s="139"/>
      <c r="HRN47" s="139"/>
      <c r="HRO47" s="139"/>
      <c r="HRP47" s="139"/>
      <c r="HRQ47" s="139"/>
      <c r="HRR47" s="139"/>
      <c r="HRS47" s="139"/>
      <c r="HRT47" s="139"/>
      <c r="HRU47" s="139"/>
      <c r="HRV47" s="139"/>
      <c r="HRW47" s="139"/>
      <c r="HRX47" s="139"/>
      <c r="HRY47" s="139"/>
      <c r="HRZ47" s="139"/>
      <c r="HSA47" s="139"/>
      <c r="HSB47" s="139"/>
      <c r="HSC47" s="139"/>
      <c r="HSD47" s="139"/>
      <c r="HSE47" s="139"/>
      <c r="HSF47" s="139"/>
      <c r="HSG47" s="139"/>
      <c r="HSH47" s="139"/>
      <c r="HSI47" s="139"/>
      <c r="HSJ47" s="139"/>
      <c r="HSK47" s="139"/>
      <c r="HSL47" s="139"/>
      <c r="HSM47" s="139"/>
      <c r="HSN47" s="139"/>
      <c r="HSO47" s="139"/>
      <c r="HSP47" s="139"/>
      <c r="HSQ47" s="139"/>
      <c r="HSR47" s="139"/>
      <c r="HSS47" s="139"/>
      <c r="HST47" s="139"/>
      <c r="HSU47" s="139"/>
      <c r="HSV47" s="139"/>
      <c r="HSW47" s="139"/>
      <c r="HSX47" s="139"/>
      <c r="HSY47" s="139"/>
      <c r="HSZ47" s="139"/>
      <c r="HTA47" s="139"/>
      <c r="HTB47" s="139"/>
      <c r="HTC47" s="139"/>
      <c r="HTD47" s="139"/>
      <c r="HTE47" s="139"/>
      <c r="HTF47" s="139"/>
      <c r="HTG47" s="139"/>
      <c r="HTH47" s="139"/>
      <c r="HTI47" s="139"/>
      <c r="HTJ47" s="139"/>
      <c r="HTK47" s="139"/>
      <c r="HTL47" s="139"/>
      <c r="HTM47" s="139"/>
      <c r="HTN47" s="139"/>
      <c r="HTO47" s="139"/>
      <c r="HTP47" s="139"/>
      <c r="HTQ47" s="139"/>
      <c r="HTR47" s="139"/>
      <c r="HTS47" s="139"/>
      <c r="HTT47" s="139"/>
      <c r="HTU47" s="139"/>
      <c r="HTV47" s="139"/>
      <c r="HTW47" s="139"/>
      <c r="HTX47" s="139"/>
      <c r="HTY47" s="139"/>
      <c r="HTZ47" s="139"/>
      <c r="HUA47" s="139"/>
      <c r="HUB47" s="139"/>
      <c r="HUC47" s="139"/>
      <c r="HUD47" s="139"/>
      <c r="HUE47" s="139"/>
      <c r="HUF47" s="139"/>
      <c r="HUG47" s="139"/>
      <c r="HUH47" s="139"/>
      <c r="HUI47" s="139"/>
      <c r="HUJ47" s="139"/>
      <c r="HUK47" s="139"/>
      <c r="HUL47" s="139"/>
      <c r="HUM47" s="139"/>
      <c r="HUN47" s="139"/>
      <c r="HUO47" s="139"/>
      <c r="HUP47" s="139"/>
      <c r="HUQ47" s="139"/>
      <c r="HUR47" s="139"/>
      <c r="HUS47" s="139"/>
      <c r="HUT47" s="139"/>
      <c r="HUU47" s="139"/>
      <c r="HUV47" s="139"/>
      <c r="HUW47" s="139"/>
      <c r="HUX47" s="139"/>
      <c r="HUY47" s="139"/>
      <c r="HUZ47" s="139"/>
      <c r="HVA47" s="139"/>
      <c r="HVB47" s="139"/>
      <c r="HVC47" s="139"/>
      <c r="HVD47" s="139"/>
      <c r="HVE47" s="139"/>
      <c r="HVF47" s="139"/>
      <c r="HVG47" s="139"/>
      <c r="HVH47" s="139"/>
      <c r="HVI47" s="139"/>
      <c r="HVJ47" s="139"/>
      <c r="HVK47" s="139"/>
      <c r="HVL47" s="139"/>
      <c r="HVM47" s="139"/>
      <c r="HVN47" s="139"/>
      <c r="HVO47" s="139"/>
      <c r="HVP47" s="139"/>
      <c r="HVQ47" s="139"/>
      <c r="HVR47" s="139"/>
      <c r="HVS47" s="139"/>
      <c r="HVT47" s="139"/>
      <c r="HVU47" s="139"/>
      <c r="HVV47" s="139"/>
      <c r="HVW47" s="139"/>
      <c r="HVX47" s="139"/>
      <c r="HVY47" s="139"/>
      <c r="HVZ47" s="139"/>
      <c r="HWA47" s="139"/>
      <c r="HWB47" s="139"/>
      <c r="HWC47" s="139"/>
      <c r="HWD47" s="139"/>
      <c r="HWE47" s="139"/>
      <c r="HWF47" s="139"/>
      <c r="HWG47" s="139"/>
      <c r="HWH47" s="139"/>
      <c r="HWI47" s="139"/>
      <c r="HWJ47" s="139"/>
      <c r="HWK47" s="139"/>
      <c r="HWL47" s="139"/>
      <c r="HWM47" s="139"/>
      <c r="HWN47" s="139"/>
      <c r="HWO47" s="139"/>
      <c r="HWP47" s="139"/>
      <c r="HWQ47" s="139"/>
      <c r="HWR47" s="139"/>
      <c r="HWS47" s="139"/>
      <c r="HWT47" s="139"/>
      <c r="HWU47" s="139"/>
      <c r="HWV47" s="139"/>
      <c r="HWW47" s="139"/>
      <c r="HWX47" s="139"/>
      <c r="HWY47" s="139"/>
      <c r="HWZ47" s="139"/>
      <c r="HXA47" s="139"/>
      <c r="HXB47" s="139"/>
      <c r="HXC47" s="139"/>
      <c r="HXD47" s="139"/>
      <c r="HXE47" s="139"/>
      <c r="HXF47" s="139"/>
      <c r="HXG47" s="139"/>
      <c r="HXH47" s="139"/>
      <c r="HXI47" s="139"/>
      <c r="HXJ47" s="139"/>
      <c r="HXK47" s="139"/>
      <c r="HXL47" s="139"/>
      <c r="HXM47" s="139"/>
      <c r="HXN47" s="139"/>
      <c r="HXO47" s="139"/>
      <c r="HXP47" s="139"/>
      <c r="HXQ47" s="139"/>
      <c r="HXR47" s="139"/>
      <c r="HXS47" s="139"/>
      <c r="HXT47" s="139"/>
      <c r="HXU47" s="139"/>
      <c r="HXV47" s="139"/>
      <c r="HXW47" s="139"/>
      <c r="HXX47" s="139"/>
      <c r="HXY47" s="139"/>
      <c r="HXZ47" s="139"/>
      <c r="HYA47" s="139"/>
      <c r="HYB47" s="139"/>
      <c r="HYC47" s="139"/>
      <c r="HYD47" s="139"/>
      <c r="HYE47" s="139"/>
      <c r="HYF47" s="139"/>
      <c r="HYG47" s="139"/>
      <c r="HYH47" s="139"/>
      <c r="HYI47" s="139"/>
      <c r="HYJ47" s="139"/>
      <c r="HYK47" s="139"/>
      <c r="HYL47" s="139"/>
      <c r="HYM47" s="139"/>
      <c r="HYN47" s="139"/>
      <c r="HYO47" s="139"/>
      <c r="HYP47" s="139"/>
      <c r="HYQ47" s="139"/>
      <c r="HYR47" s="139"/>
      <c r="HYS47" s="139"/>
      <c r="HYT47" s="139"/>
      <c r="HYU47" s="139"/>
      <c r="HYV47" s="139"/>
      <c r="HYW47" s="139"/>
      <c r="HYX47" s="139"/>
      <c r="HYY47" s="139"/>
      <c r="HYZ47" s="139"/>
      <c r="HZA47" s="139"/>
      <c r="HZB47" s="139"/>
      <c r="HZC47" s="139"/>
      <c r="HZD47" s="139"/>
      <c r="HZE47" s="139"/>
      <c r="HZF47" s="139"/>
      <c r="HZG47" s="139"/>
      <c r="HZH47" s="139"/>
      <c r="HZI47" s="139"/>
      <c r="HZJ47" s="139"/>
      <c r="HZK47" s="139"/>
      <c r="HZL47" s="139"/>
      <c r="HZM47" s="139"/>
      <c r="HZN47" s="139"/>
      <c r="HZO47" s="139"/>
      <c r="HZP47" s="139"/>
      <c r="HZQ47" s="139"/>
      <c r="HZR47" s="139"/>
      <c r="HZS47" s="139"/>
      <c r="HZT47" s="139"/>
      <c r="HZU47" s="139"/>
      <c r="HZV47" s="139"/>
      <c r="HZW47" s="139"/>
      <c r="HZX47" s="139"/>
      <c r="HZY47" s="139"/>
      <c r="HZZ47" s="139"/>
      <c r="IAA47" s="139"/>
      <c r="IAB47" s="139"/>
      <c r="IAC47" s="139"/>
      <c r="IAD47" s="139"/>
      <c r="IAE47" s="139"/>
      <c r="IAF47" s="139"/>
      <c r="IAG47" s="139"/>
      <c r="IAH47" s="139"/>
      <c r="IAI47" s="139"/>
      <c r="IAJ47" s="139"/>
      <c r="IAK47" s="139"/>
      <c r="IAL47" s="139"/>
      <c r="IAM47" s="139"/>
      <c r="IAN47" s="139"/>
      <c r="IAO47" s="139"/>
      <c r="IAP47" s="139"/>
      <c r="IAQ47" s="139"/>
      <c r="IAR47" s="139"/>
      <c r="IAS47" s="139"/>
      <c r="IAT47" s="139"/>
      <c r="IAU47" s="139"/>
      <c r="IAV47" s="139"/>
      <c r="IAW47" s="139"/>
      <c r="IAX47" s="139"/>
      <c r="IAY47" s="139"/>
      <c r="IAZ47" s="139"/>
      <c r="IBA47" s="139"/>
      <c r="IBB47" s="139"/>
      <c r="IBC47" s="139"/>
      <c r="IBD47" s="139"/>
      <c r="IBE47" s="139"/>
      <c r="IBF47" s="139"/>
      <c r="IBG47" s="139"/>
      <c r="IBH47" s="139"/>
      <c r="IBI47" s="139"/>
      <c r="IBJ47" s="139"/>
      <c r="IBK47" s="139"/>
      <c r="IBL47" s="139"/>
      <c r="IBM47" s="139"/>
      <c r="IBN47" s="139"/>
      <c r="IBO47" s="139"/>
      <c r="IBP47" s="139"/>
      <c r="IBQ47" s="139"/>
      <c r="IBR47" s="139"/>
      <c r="IBS47" s="139"/>
      <c r="IBT47" s="139"/>
      <c r="IBU47" s="139"/>
      <c r="IBV47" s="139"/>
      <c r="IBW47" s="139"/>
      <c r="IBX47" s="139"/>
      <c r="IBY47" s="139"/>
      <c r="IBZ47" s="139"/>
      <c r="ICA47" s="139"/>
      <c r="ICB47" s="139"/>
      <c r="ICC47" s="139"/>
      <c r="ICD47" s="139"/>
      <c r="ICE47" s="139"/>
      <c r="ICF47" s="139"/>
      <c r="ICG47" s="139"/>
      <c r="ICH47" s="139"/>
      <c r="ICI47" s="139"/>
      <c r="ICJ47" s="139"/>
      <c r="ICK47" s="139"/>
      <c r="ICL47" s="139"/>
      <c r="ICM47" s="139"/>
      <c r="ICN47" s="139"/>
      <c r="ICO47" s="139"/>
      <c r="ICP47" s="139"/>
      <c r="ICQ47" s="139"/>
      <c r="ICR47" s="139"/>
      <c r="ICS47" s="139"/>
      <c r="ICT47" s="139"/>
      <c r="ICU47" s="139"/>
      <c r="ICV47" s="139"/>
      <c r="ICW47" s="139"/>
      <c r="ICX47" s="139"/>
      <c r="ICY47" s="139"/>
      <c r="ICZ47" s="139"/>
      <c r="IDA47" s="139"/>
      <c r="IDB47" s="139"/>
      <c r="IDC47" s="139"/>
      <c r="IDD47" s="139"/>
      <c r="IDE47" s="139"/>
      <c r="IDF47" s="139"/>
      <c r="IDG47" s="139"/>
      <c r="IDH47" s="139"/>
      <c r="IDI47" s="139"/>
      <c r="IDJ47" s="139"/>
      <c r="IDK47" s="139"/>
      <c r="IDL47" s="139"/>
      <c r="IDM47" s="139"/>
      <c r="IDN47" s="139"/>
      <c r="IDO47" s="139"/>
      <c r="IDP47" s="139"/>
      <c r="IDQ47" s="139"/>
      <c r="IDR47" s="139"/>
      <c r="IDS47" s="139"/>
      <c r="IDT47" s="139"/>
      <c r="IDU47" s="139"/>
      <c r="IDV47" s="139"/>
      <c r="IDW47" s="139"/>
      <c r="IDX47" s="139"/>
      <c r="IDY47" s="139"/>
      <c r="IDZ47" s="139"/>
      <c r="IEA47" s="139"/>
      <c r="IEB47" s="139"/>
      <c r="IEC47" s="139"/>
      <c r="IED47" s="139"/>
      <c r="IEE47" s="139"/>
      <c r="IEF47" s="139"/>
      <c r="IEG47" s="139"/>
      <c r="IEH47" s="139"/>
      <c r="IEI47" s="139"/>
      <c r="IEJ47" s="139"/>
      <c r="IEK47" s="139"/>
      <c r="IEL47" s="139"/>
      <c r="IEM47" s="139"/>
      <c r="IEN47" s="139"/>
      <c r="IEO47" s="139"/>
      <c r="IEP47" s="139"/>
      <c r="IEQ47" s="139"/>
      <c r="IER47" s="139"/>
      <c r="IES47" s="139"/>
      <c r="IET47" s="139"/>
      <c r="IEU47" s="139"/>
      <c r="IEV47" s="139"/>
      <c r="IEW47" s="139"/>
      <c r="IEX47" s="139"/>
      <c r="IEY47" s="139"/>
      <c r="IEZ47" s="139"/>
      <c r="IFA47" s="139"/>
      <c r="IFB47" s="139"/>
      <c r="IFC47" s="139"/>
      <c r="IFD47" s="139"/>
      <c r="IFE47" s="139"/>
      <c r="IFF47" s="139"/>
      <c r="IFG47" s="139"/>
      <c r="IFH47" s="139"/>
      <c r="IFI47" s="139"/>
      <c r="IFJ47" s="139"/>
      <c r="IFK47" s="139"/>
      <c r="IFL47" s="139"/>
      <c r="IFM47" s="139"/>
      <c r="IFN47" s="139"/>
      <c r="IFO47" s="139"/>
      <c r="IFP47" s="139"/>
      <c r="IFQ47" s="139"/>
      <c r="IFR47" s="139"/>
      <c r="IFS47" s="139"/>
      <c r="IFT47" s="139"/>
      <c r="IFU47" s="139"/>
      <c r="IFV47" s="139"/>
      <c r="IFW47" s="139"/>
      <c r="IFX47" s="139"/>
      <c r="IFY47" s="139"/>
      <c r="IFZ47" s="139"/>
      <c r="IGA47" s="139"/>
      <c r="IGB47" s="139"/>
      <c r="IGC47" s="139"/>
      <c r="IGD47" s="139"/>
      <c r="IGE47" s="139"/>
      <c r="IGF47" s="139"/>
      <c r="IGG47" s="139"/>
      <c r="IGH47" s="139"/>
      <c r="IGI47" s="139"/>
      <c r="IGJ47" s="139"/>
      <c r="IGK47" s="139"/>
      <c r="IGL47" s="139"/>
      <c r="IGM47" s="139"/>
      <c r="IGN47" s="139"/>
      <c r="IGO47" s="139"/>
      <c r="IGP47" s="139"/>
      <c r="IGQ47" s="139"/>
      <c r="IGR47" s="139"/>
      <c r="IGS47" s="139"/>
      <c r="IGT47" s="139"/>
      <c r="IGU47" s="139"/>
      <c r="IGV47" s="139"/>
      <c r="IGW47" s="139"/>
      <c r="IGX47" s="139"/>
      <c r="IGY47" s="139"/>
      <c r="IGZ47" s="139"/>
      <c r="IHA47" s="139"/>
      <c r="IHB47" s="139"/>
      <c r="IHC47" s="139"/>
      <c r="IHD47" s="139"/>
      <c r="IHE47" s="139"/>
      <c r="IHF47" s="139"/>
      <c r="IHG47" s="139"/>
      <c r="IHH47" s="139"/>
      <c r="IHI47" s="139"/>
      <c r="IHJ47" s="139"/>
      <c r="IHK47" s="139"/>
      <c r="IHL47" s="139"/>
      <c r="IHM47" s="139"/>
      <c r="IHN47" s="139"/>
      <c r="IHO47" s="139"/>
      <c r="IHP47" s="139"/>
      <c r="IHQ47" s="139"/>
      <c r="IHR47" s="139"/>
      <c r="IHS47" s="139"/>
      <c r="IHT47" s="139"/>
      <c r="IHU47" s="139"/>
      <c r="IHV47" s="139"/>
      <c r="IHW47" s="139"/>
      <c r="IHX47" s="139"/>
      <c r="IHY47" s="139"/>
      <c r="IHZ47" s="139"/>
      <c r="IIA47" s="139"/>
      <c r="IIB47" s="139"/>
      <c r="IIC47" s="139"/>
      <c r="IID47" s="139"/>
      <c r="IIE47" s="139"/>
      <c r="IIF47" s="139"/>
      <c r="IIG47" s="139"/>
      <c r="IIH47" s="139"/>
      <c r="III47" s="139"/>
      <c r="IIJ47" s="139"/>
      <c r="IIK47" s="139"/>
      <c r="IIL47" s="139"/>
      <c r="IIM47" s="139"/>
      <c r="IIN47" s="139"/>
      <c r="IIO47" s="139"/>
      <c r="IIP47" s="139"/>
      <c r="IIQ47" s="139"/>
      <c r="IIR47" s="139"/>
      <c r="IIS47" s="139"/>
      <c r="IIT47" s="139"/>
      <c r="IIU47" s="139"/>
      <c r="IIV47" s="139"/>
      <c r="IIW47" s="139"/>
      <c r="IIX47" s="139"/>
      <c r="IIY47" s="139"/>
      <c r="IIZ47" s="139"/>
      <c r="IJA47" s="139"/>
      <c r="IJB47" s="139"/>
      <c r="IJC47" s="139"/>
      <c r="IJD47" s="139"/>
      <c r="IJE47" s="139"/>
      <c r="IJF47" s="139"/>
      <c r="IJG47" s="139"/>
      <c r="IJH47" s="139"/>
      <c r="IJI47" s="139"/>
      <c r="IJJ47" s="139"/>
      <c r="IJK47" s="139"/>
      <c r="IJL47" s="139"/>
      <c r="IJM47" s="139"/>
      <c r="IJN47" s="139"/>
      <c r="IJO47" s="139"/>
      <c r="IJP47" s="139"/>
      <c r="IJQ47" s="139"/>
      <c r="IJR47" s="139"/>
      <c r="IJS47" s="139"/>
      <c r="IJT47" s="139"/>
      <c r="IJU47" s="139"/>
      <c r="IJV47" s="139"/>
      <c r="IJW47" s="139"/>
      <c r="IJX47" s="139"/>
      <c r="IJY47" s="139"/>
      <c r="IJZ47" s="139"/>
      <c r="IKA47" s="139"/>
      <c r="IKB47" s="139"/>
      <c r="IKC47" s="139"/>
      <c r="IKD47" s="139"/>
      <c r="IKE47" s="139"/>
      <c r="IKF47" s="139"/>
      <c r="IKG47" s="139"/>
      <c r="IKH47" s="139"/>
      <c r="IKI47" s="139"/>
      <c r="IKJ47" s="139"/>
      <c r="IKK47" s="139"/>
      <c r="IKL47" s="139"/>
      <c r="IKM47" s="139"/>
      <c r="IKN47" s="139"/>
      <c r="IKO47" s="139"/>
      <c r="IKP47" s="139"/>
      <c r="IKQ47" s="139"/>
      <c r="IKR47" s="139"/>
      <c r="IKS47" s="139"/>
      <c r="IKT47" s="139"/>
      <c r="IKU47" s="139"/>
      <c r="IKV47" s="139"/>
      <c r="IKW47" s="139"/>
      <c r="IKX47" s="139"/>
      <c r="IKY47" s="139"/>
      <c r="IKZ47" s="139"/>
      <c r="ILA47" s="139"/>
      <c r="ILB47" s="139"/>
      <c r="ILC47" s="139"/>
      <c r="ILD47" s="139"/>
      <c r="ILE47" s="139"/>
      <c r="ILF47" s="139"/>
      <c r="ILG47" s="139"/>
      <c r="ILH47" s="139"/>
      <c r="ILI47" s="139"/>
      <c r="ILJ47" s="139"/>
      <c r="ILK47" s="139"/>
      <c r="ILL47" s="139"/>
      <c r="ILM47" s="139"/>
      <c r="ILN47" s="139"/>
      <c r="ILO47" s="139"/>
      <c r="ILP47" s="139"/>
      <c r="ILQ47" s="139"/>
      <c r="ILR47" s="139"/>
      <c r="ILS47" s="139"/>
      <c r="ILT47" s="139"/>
      <c r="ILU47" s="139"/>
      <c r="ILV47" s="139"/>
      <c r="ILW47" s="139"/>
      <c r="ILX47" s="139"/>
      <c r="ILY47" s="139"/>
      <c r="ILZ47" s="139"/>
      <c r="IMA47" s="139"/>
      <c r="IMB47" s="139"/>
      <c r="IMC47" s="139"/>
      <c r="IMD47" s="139"/>
      <c r="IME47" s="139"/>
      <c r="IMF47" s="139"/>
      <c r="IMG47" s="139"/>
      <c r="IMH47" s="139"/>
      <c r="IMI47" s="139"/>
      <c r="IMJ47" s="139"/>
      <c r="IMK47" s="139"/>
      <c r="IML47" s="139"/>
      <c r="IMM47" s="139"/>
      <c r="IMN47" s="139"/>
      <c r="IMO47" s="139"/>
      <c r="IMP47" s="139"/>
      <c r="IMQ47" s="139"/>
      <c r="IMR47" s="139"/>
      <c r="IMS47" s="139"/>
      <c r="IMT47" s="139"/>
      <c r="IMU47" s="139"/>
      <c r="IMV47" s="139"/>
      <c r="IMW47" s="139"/>
      <c r="IMX47" s="139"/>
      <c r="IMY47" s="139"/>
      <c r="IMZ47" s="139"/>
      <c r="INA47" s="139"/>
      <c r="INB47" s="139"/>
      <c r="INC47" s="139"/>
      <c r="IND47" s="139"/>
      <c r="INE47" s="139"/>
      <c r="INF47" s="139"/>
      <c r="ING47" s="139"/>
      <c r="INH47" s="139"/>
      <c r="INI47" s="139"/>
      <c r="INJ47" s="139"/>
      <c r="INK47" s="139"/>
      <c r="INL47" s="139"/>
      <c r="INM47" s="139"/>
      <c r="INN47" s="139"/>
      <c r="INO47" s="139"/>
      <c r="INP47" s="139"/>
      <c r="INQ47" s="139"/>
      <c r="INR47" s="139"/>
      <c r="INS47" s="139"/>
      <c r="INT47" s="139"/>
      <c r="INU47" s="139"/>
      <c r="INV47" s="139"/>
      <c r="INW47" s="139"/>
      <c r="INX47" s="139"/>
      <c r="INY47" s="139"/>
      <c r="INZ47" s="139"/>
      <c r="IOA47" s="139"/>
      <c r="IOB47" s="139"/>
      <c r="IOC47" s="139"/>
      <c r="IOD47" s="139"/>
      <c r="IOE47" s="139"/>
      <c r="IOF47" s="139"/>
      <c r="IOG47" s="139"/>
      <c r="IOH47" s="139"/>
      <c r="IOI47" s="139"/>
      <c r="IOJ47" s="139"/>
      <c r="IOK47" s="139"/>
      <c r="IOL47" s="139"/>
      <c r="IOM47" s="139"/>
      <c r="ION47" s="139"/>
      <c r="IOO47" s="139"/>
      <c r="IOP47" s="139"/>
      <c r="IOQ47" s="139"/>
      <c r="IOR47" s="139"/>
      <c r="IOS47" s="139"/>
      <c r="IOT47" s="139"/>
      <c r="IOU47" s="139"/>
      <c r="IOV47" s="139"/>
      <c r="IOW47" s="139"/>
      <c r="IOX47" s="139"/>
      <c r="IOY47" s="139"/>
      <c r="IOZ47" s="139"/>
      <c r="IPA47" s="139"/>
      <c r="IPB47" s="139"/>
      <c r="IPC47" s="139"/>
      <c r="IPD47" s="139"/>
      <c r="IPE47" s="139"/>
      <c r="IPF47" s="139"/>
      <c r="IPG47" s="139"/>
      <c r="IPH47" s="139"/>
      <c r="IPI47" s="139"/>
      <c r="IPJ47" s="139"/>
      <c r="IPK47" s="139"/>
      <c r="IPL47" s="139"/>
      <c r="IPM47" s="139"/>
      <c r="IPN47" s="139"/>
      <c r="IPO47" s="139"/>
      <c r="IPP47" s="139"/>
      <c r="IPQ47" s="139"/>
      <c r="IPR47" s="139"/>
      <c r="IPS47" s="139"/>
      <c r="IPT47" s="139"/>
      <c r="IPU47" s="139"/>
      <c r="IPV47" s="139"/>
      <c r="IPW47" s="139"/>
      <c r="IPX47" s="139"/>
      <c r="IPY47" s="139"/>
      <c r="IPZ47" s="139"/>
      <c r="IQA47" s="139"/>
      <c r="IQB47" s="139"/>
      <c r="IQC47" s="139"/>
      <c r="IQD47" s="139"/>
      <c r="IQE47" s="139"/>
      <c r="IQF47" s="139"/>
      <c r="IQG47" s="139"/>
      <c r="IQH47" s="139"/>
      <c r="IQI47" s="139"/>
      <c r="IQJ47" s="139"/>
      <c r="IQK47" s="139"/>
      <c r="IQL47" s="139"/>
      <c r="IQM47" s="139"/>
      <c r="IQN47" s="139"/>
      <c r="IQO47" s="139"/>
      <c r="IQP47" s="139"/>
      <c r="IQQ47" s="139"/>
      <c r="IQR47" s="139"/>
      <c r="IQS47" s="139"/>
      <c r="IQT47" s="139"/>
      <c r="IQU47" s="139"/>
      <c r="IQV47" s="139"/>
      <c r="IQW47" s="139"/>
      <c r="IQX47" s="139"/>
      <c r="IQY47" s="139"/>
      <c r="IQZ47" s="139"/>
      <c r="IRA47" s="139"/>
      <c r="IRB47" s="139"/>
      <c r="IRC47" s="139"/>
      <c r="IRD47" s="139"/>
      <c r="IRE47" s="139"/>
      <c r="IRF47" s="139"/>
      <c r="IRG47" s="139"/>
      <c r="IRH47" s="139"/>
      <c r="IRI47" s="139"/>
      <c r="IRJ47" s="139"/>
      <c r="IRK47" s="139"/>
      <c r="IRL47" s="139"/>
      <c r="IRM47" s="139"/>
      <c r="IRN47" s="139"/>
      <c r="IRO47" s="139"/>
      <c r="IRP47" s="139"/>
      <c r="IRQ47" s="139"/>
      <c r="IRR47" s="139"/>
      <c r="IRS47" s="139"/>
      <c r="IRT47" s="139"/>
      <c r="IRU47" s="139"/>
      <c r="IRV47" s="139"/>
      <c r="IRW47" s="139"/>
      <c r="IRX47" s="139"/>
      <c r="IRY47" s="139"/>
      <c r="IRZ47" s="139"/>
      <c r="ISA47" s="139"/>
      <c r="ISB47" s="139"/>
      <c r="ISC47" s="139"/>
      <c r="ISD47" s="139"/>
      <c r="ISE47" s="139"/>
      <c r="ISF47" s="139"/>
      <c r="ISG47" s="139"/>
      <c r="ISH47" s="139"/>
      <c r="ISI47" s="139"/>
      <c r="ISJ47" s="139"/>
      <c r="ISK47" s="139"/>
      <c r="ISL47" s="139"/>
      <c r="ISM47" s="139"/>
      <c r="ISN47" s="139"/>
      <c r="ISO47" s="139"/>
      <c r="ISP47" s="139"/>
      <c r="ISQ47" s="139"/>
      <c r="ISR47" s="139"/>
      <c r="ISS47" s="139"/>
      <c r="IST47" s="139"/>
      <c r="ISU47" s="139"/>
      <c r="ISV47" s="139"/>
      <c r="ISW47" s="139"/>
      <c r="ISX47" s="139"/>
      <c r="ISY47" s="139"/>
      <c r="ISZ47" s="139"/>
      <c r="ITA47" s="139"/>
      <c r="ITB47" s="139"/>
      <c r="ITC47" s="139"/>
      <c r="ITD47" s="139"/>
      <c r="ITE47" s="139"/>
      <c r="ITF47" s="139"/>
      <c r="ITG47" s="139"/>
      <c r="ITH47" s="139"/>
      <c r="ITI47" s="139"/>
      <c r="ITJ47" s="139"/>
      <c r="ITK47" s="139"/>
      <c r="ITL47" s="139"/>
      <c r="ITM47" s="139"/>
      <c r="ITN47" s="139"/>
      <c r="ITO47" s="139"/>
      <c r="ITP47" s="139"/>
      <c r="ITQ47" s="139"/>
      <c r="ITR47" s="139"/>
      <c r="ITS47" s="139"/>
      <c r="ITT47" s="139"/>
      <c r="ITU47" s="139"/>
      <c r="ITV47" s="139"/>
      <c r="ITW47" s="139"/>
      <c r="ITX47" s="139"/>
      <c r="ITY47" s="139"/>
      <c r="ITZ47" s="139"/>
      <c r="IUA47" s="139"/>
      <c r="IUB47" s="139"/>
      <c r="IUC47" s="139"/>
      <c r="IUD47" s="139"/>
      <c r="IUE47" s="139"/>
      <c r="IUF47" s="139"/>
      <c r="IUG47" s="139"/>
      <c r="IUH47" s="139"/>
      <c r="IUI47" s="139"/>
      <c r="IUJ47" s="139"/>
      <c r="IUK47" s="139"/>
      <c r="IUL47" s="139"/>
      <c r="IUM47" s="139"/>
      <c r="IUN47" s="139"/>
      <c r="IUO47" s="139"/>
      <c r="IUP47" s="139"/>
      <c r="IUQ47" s="139"/>
      <c r="IUR47" s="139"/>
      <c r="IUS47" s="139"/>
      <c r="IUT47" s="139"/>
      <c r="IUU47" s="139"/>
      <c r="IUV47" s="139"/>
      <c r="IUW47" s="139"/>
      <c r="IUX47" s="139"/>
      <c r="IUY47" s="139"/>
      <c r="IUZ47" s="139"/>
      <c r="IVA47" s="139"/>
      <c r="IVB47" s="139"/>
      <c r="IVC47" s="139"/>
      <c r="IVD47" s="139"/>
      <c r="IVE47" s="139"/>
      <c r="IVF47" s="139"/>
      <c r="IVG47" s="139"/>
      <c r="IVH47" s="139"/>
      <c r="IVI47" s="139"/>
      <c r="IVJ47" s="139"/>
      <c r="IVK47" s="139"/>
      <c r="IVL47" s="139"/>
      <c r="IVM47" s="139"/>
      <c r="IVN47" s="139"/>
      <c r="IVO47" s="139"/>
      <c r="IVP47" s="139"/>
      <c r="IVQ47" s="139"/>
      <c r="IVR47" s="139"/>
      <c r="IVS47" s="139"/>
      <c r="IVT47" s="139"/>
      <c r="IVU47" s="139"/>
      <c r="IVV47" s="139"/>
      <c r="IVW47" s="139"/>
      <c r="IVX47" s="139"/>
      <c r="IVY47" s="139"/>
      <c r="IVZ47" s="139"/>
      <c r="IWA47" s="139"/>
      <c r="IWB47" s="139"/>
      <c r="IWC47" s="139"/>
      <c r="IWD47" s="139"/>
      <c r="IWE47" s="139"/>
      <c r="IWF47" s="139"/>
      <c r="IWG47" s="139"/>
      <c r="IWH47" s="139"/>
      <c r="IWI47" s="139"/>
      <c r="IWJ47" s="139"/>
      <c r="IWK47" s="139"/>
      <c r="IWL47" s="139"/>
      <c r="IWM47" s="139"/>
      <c r="IWN47" s="139"/>
      <c r="IWO47" s="139"/>
      <c r="IWP47" s="139"/>
      <c r="IWQ47" s="139"/>
      <c r="IWR47" s="139"/>
      <c r="IWS47" s="139"/>
      <c r="IWT47" s="139"/>
      <c r="IWU47" s="139"/>
      <c r="IWV47" s="139"/>
      <c r="IWW47" s="139"/>
      <c r="IWX47" s="139"/>
      <c r="IWY47" s="139"/>
      <c r="IWZ47" s="139"/>
      <c r="IXA47" s="139"/>
      <c r="IXB47" s="139"/>
      <c r="IXC47" s="139"/>
      <c r="IXD47" s="139"/>
      <c r="IXE47" s="139"/>
      <c r="IXF47" s="139"/>
      <c r="IXG47" s="139"/>
      <c r="IXH47" s="139"/>
      <c r="IXI47" s="139"/>
      <c r="IXJ47" s="139"/>
      <c r="IXK47" s="139"/>
      <c r="IXL47" s="139"/>
      <c r="IXM47" s="139"/>
      <c r="IXN47" s="139"/>
      <c r="IXO47" s="139"/>
      <c r="IXP47" s="139"/>
      <c r="IXQ47" s="139"/>
      <c r="IXR47" s="139"/>
      <c r="IXS47" s="139"/>
      <c r="IXT47" s="139"/>
      <c r="IXU47" s="139"/>
      <c r="IXV47" s="139"/>
      <c r="IXW47" s="139"/>
      <c r="IXX47" s="139"/>
      <c r="IXY47" s="139"/>
      <c r="IXZ47" s="139"/>
      <c r="IYA47" s="139"/>
      <c r="IYB47" s="139"/>
      <c r="IYC47" s="139"/>
      <c r="IYD47" s="139"/>
      <c r="IYE47" s="139"/>
      <c r="IYF47" s="139"/>
      <c r="IYG47" s="139"/>
      <c r="IYH47" s="139"/>
      <c r="IYI47" s="139"/>
      <c r="IYJ47" s="139"/>
      <c r="IYK47" s="139"/>
      <c r="IYL47" s="139"/>
      <c r="IYM47" s="139"/>
      <c r="IYN47" s="139"/>
      <c r="IYO47" s="139"/>
      <c r="IYP47" s="139"/>
      <c r="IYQ47" s="139"/>
      <c r="IYR47" s="139"/>
      <c r="IYS47" s="139"/>
      <c r="IYT47" s="139"/>
      <c r="IYU47" s="139"/>
      <c r="IYV47" s="139"/>
      <c r="IYW47" s="139"/>
      <c r="IYX47" s="139"/>
      <c r="IYY47" s="139"/>
      <c r="IYZ47" s="139"/>
      <c r="IZA47" s="139"/>
      <c r="IZB47" s="139"/>
      <c r="IZC47" s="139"/>
      <c r="IZD47" s="139"/>
      <c r="IZE47" s="139"/>
      <c r="IZF47" s="139"/>
      <c r="IZG47" s="139"/>
      <c r="IZH47" s="139"/>
      <c r="IZI47" s="139"/>
      <c r="IZJ47" s="139"/>
      <c r="IZK47" s="139"/>
      <c r="IZL47" s="139"/>
      <c r="IZM47" s="139"/>
      <c r="IZN47" s="139"/>
      <c r="IZO47" s="139"/>
      <c r="IZP47" s="139"/>
      <c r="IZQ47" s="139"/>
      <c r="IZR47" s="139"/>
      <c r="IZS47" s="139"/>
      <c r="IZT47" s="139"/>
      <c r="IZU47" s="139"/>
      <c r="IZV47" s="139"/>
      <c r="IZW47" s="139"/>
      <c r="IZX47" s="139"/>
      <c r="IZY47" s="139"/>
      <c r="IZZ47" s="139"/>
      <c r="JAA47" s="139"/>
      <c r="JAB47" s="139"/>
      <c r="JAC47" s="139"/>
      <c r="JAD47" s="139"/>
      <c r="JAE47" s="139"/>
      <c r="JAF47" s="139"/>
      <c r="JAG47" s="139"/>
      <c r="JAH47" s="139"/>
      <c r="JAI47" s="139"/>
      <c r="JAJ47" s="139"/>
      <c r="JAK47" s="139"/>
      <c r="JAL47" s="139"/>
      <c r="JAM47" s="139"/>
      <c r="JAN47" s="139"/>
      <c r="JAO47" s="139"/>
      <c r="JAP47" s="139"/>
      <c r="JAQ47" s="139"/>
      <c r="JAR47" s="139"/>
      <c r="JAS47" s="139"/>
      <c r="JAT47" s="139"/>
      <c r="JAU47" s="139"/>
      <c r="JAV47" s="139"/>
      <c r="JAW47" s="139"/>
      <c r="JAX47" s="139"/>
      <c r="JAY47" s="139"/>
      <c r="JAZ47" s="139"/>
      <c r="JBA47" s="139"/>
      <c r="JBB47" s="139"/>
      <c r="JBC47" s="139"/>
      <c r="JBD47" s="139"/>
      <c r="JBE47" s="139"/>
      <c r="JBF47" s="139"/>
      <c r="JBG47" s="139"/>
      <c r="JBH47" s="139"/>
      <c r="JBI47" s="139"/>
      <c r="JBJ47" s="139"/>
      <c r="JBK47" s="139"/>
      <c r="JBL47" s="139"/>
      <c r="JBM47" s="139"/>
      <c r="JBN47" s="139"/>
      <c r="JBO47" s="139"/>
      <c r="JBP47" s="139"/>
      <c r="JBQ47" s="139"/>
      <c r="JBR47" s="139"/>
      <c r="JBS47" s="139"/>
      <c r="JBT47" s="139"/>
      <c r="JBU47" s="139"/>
      <c r="JBV47" s="139"/>
      <c r="JBW47" s="139"/>
      <c r="JBX47" s="139"/>
      <c r="JBY47" s="139"/>
      <c r="JBZ47" s="139"/>
      <c r="JCA47" s="139"/>
      <c r="JCB47" s="139"/>
      <c r="JCC47" s="139"/>
      <c r="JCD47" s="139"/>
      <c r="JCE47" s="139"/>
      <c r="JCF47" s="139"/>
      <c r="JCG47" s="139"/>
      <c r="JCH47" s="139"/>
      <c r="JCI47" s="139"/>
      <c r="JCJ47" s="139"/>
      <c r="JCK47" s="139"/>
      <c r="JCL47" s="139"/>
      <c r="JCM47" s="139"/>
      <c r="JCN47" s="139"/>
      <c r="JCO47" s="139"/>
      <c r="JCP47" s="139"/>
      <c r="JCQ47" s="139"/>
      <c r="JCR47" s="139"/>
      <c r="JCS47" s="139"/>
      <c r="JCT47" s="139"/>
      <c r="JCU47" s="139"/>
      <c r="JCV47" s="139"/>
      <c r="JCW47" s="139"/>
      <c r="JCX47" s="139"/>
      <c r="JCY47" s="139"/>
      <c r="JCZ47" s="139"/>
      <c r="JDA47" s="139"/>
      <c r="JDB47" s="139"/>
      <c r="JDC47" s="139"/>
      <c r="JDD47" s="139"/>
      <c r="JDE47" s="139"/>
      <c r="JDF47" s="139"/>
      <c r="JDG47" s="139"/>
      <c r="JDH47" s="139"/>
      <c r="JDI47" s="139"/>
      <c r="JDJ47" s="139"/>
      <c r="JDK47" s="139"/>
      <c r="JDL47" s="139"/>
      <c r="JDM47" s="139"/>
      <c r="JDN47" s="139"/>
      <c r="JDO47" s="139"/>
      <c r="JDP47" s="139"/>
      <c r="JDQ47" s="139"/>
      <c r="JDR47" s="139"/>
      <c r="JDS47" s="139"/>
      <c r="JDT47" s="139"/>
      <c r="JDU47" s="139"/>
      <c r="JDV47" s="139"/>
      <c r="JDW47" s="139"/>
      <c r="JDX47" s="139"/>
      <c r="JDY47" s="139"/>
      <c r="JDZ47" s="139"/>
      <c r="JEA47" s="139"/>
      <c r="JEB47" s="139"/>
      <c r="JEC47" s="139"/>
      <c r="JED47" s="139"/>
      <c r="JEE47" s="139"/>
      <c r="JEF47" s="139"/>
      <c r="JEG47" s="139"/>
      <c r="JEH47" s="139"/>
      <c r="JEI47" s="139"/>
      <c r="JEJ47" s="139"/>
      <c r="JEK47" s="139"/>
      <c r="JEL47" s="139"/>
      <c r="JEM47" s="139"/>
      <c r="JEN47" s="139"/>
      <c r="JEO47" s="139"/>
      <c r="JEP47" s="139"/>
      <c r="JEQ47" s="139"/>
      <c r="JER47" s="139"/>
      <c r="JES47" s="139"/>
      <c r="JET47" s="139"/>
      <c r="JEU47" s="139"/>
      <c r="JEV47" s="139"/>
      <c r="JEW47" s="139"/>
      <c r="JEX47" s="139"/>
      <c r="JEY47" s="139"/>
      <c r="JEZ47" s="139"/>
      <c r="JFA47" s="139"/>
      <c r="JFB47" s="139"/>
      <c r="JFC47" s="139"/>
      <c r="JFD47" s="139"/>
      <c r="JFE47" s="139"/>
      <c r="JFF47" s="139"/>
      <c r="JFG47" s="139"/>
      <c r="JFH47" s="139"/>
      <c r="JFI47" s="139"/>
      <c r="JFJ47" s="139"/>
      <c r="JFK47" s="139"/>
      <c r="JFL47" s="139"/>
      <c r="JFM47" s="139"/>
      <c r="JFN47" s="139"/>
      <c r="JFO47" s="139"/>
      <c r="JFP47" s="139"/>
      <c r="JFQ47" s="139"/>
      <c r="JFR47" s="139"/>
      <c r="JFS47" s="139"/>
      <c r="JFT47" s="139"/>
      <c r="JFU47" s="139"/>
      <c r="JFV47" s="139"/>
      <c r="JFW47" s="139"/>
      <c r="JFX47" s="139"/>
      <c r="JFY47" s="139"/>
      <c r="JFZ47" s="139"/>
      <c r="JGA47" s="139"/>
      <c r="JGB47" s="139"/>
      <c r="JGC47" s="139"/>
      <c r="JGD47" s="139"/>
      <c r="JGE47" s="139"/>
      <c r="JGF47" s="139"/>
      <c r="JGG47" s="139"/>
      <c r="JGH47" s="139"/>
      <c r="JGI47" s="139"/>
      <c r="JGJ47" s="139"/>
      <c r="JGK47" s="139"/>
      <c r="JGL47" s="139"/>
      <c r="JGM47" s="139"/>
      <c r="JGN47" s="139"/>
      <c r="JGO47" s="139"/>
      <c r="JGP47" s="139"/>
      <c r="JGQ47" s="139"/>
      <c r="JGR47" s="139"/>
      <c r="JGS47" s="139"/>
      <c r="JGT47" s="139"/>
      <c r="JGU47" s="139"/>
      <c r="JGV47" s="139"/>
      <c r="JGW47" s="139"/>
      <c r="JGX47" s="139"/>
      <c r="JGY47" s="139"/>
      <c r="JGZ47" s="139"/>
      <c r="JHA47" s="139"/>
      <c r="JHB47" s="139"/>
      <c r="JHC47" s="139"/>
      <c r="JHD47" s="139"/>
      <c r="JHE47" s="139"/>
      <c r="JHF47" s="139"/>
      <c r="JHG47" s="139"/>
      <c r="JHH47" s="139"/>
      <c r="JHI47" s="139"/>
      <c r="JHJ47" s="139"/>
      <c r="JHK47" s="139"/>
      <c r="JHL47" s="139"/>
      <c r="JHM47" s="139"/>
      <c r="JHN47" s="139"/>
      <c r="JHO47" s="139"/>
      <c r="JHP47" s="139"/>
      <c r="JHQ47" s="139"/>
      <c r="JHR47" s="139"/>
      <c r="JHS47" s="139"/>
      <c r="JHT47" s="139"/>
      <c r="JHU47" s="139"/>
      <c r="JHV47" s="139"/>
      <c r="JHW47" s="139"/>
      <c r="JHX47" s="139"/>
      <c r="JHY47" s="139"/>
      <c r="JHZ47" s="139"/>
      <c r="JIA47" s="139"/>
      <c r="JIB47" s="139"/>
      <c r="JIC47" s="139"/>
      <c r="JID47" s="139"/>
      <c r="JIE47" s="139"/>
      <c r="JIF47" s="139"/>
      <c r="JIG47" s="139"/>
      <c r="JIH47" s="139"/>
      <c r="JII47" s="139"/>
      <c r="JIJ47" s="139"/>
      <c r="JIK47" s="139"/>
      <c r="JIL47" s="139"/>
      <c r="JIM47" s="139"/>
      <c r="JIN47" s="139"/>
      <c r="JIO47" s="139"/>
      <c r="JIP47" s="139"/>
      <c r="JIQ47" s="139"/>
      <c r="JIR47" s="139"/>
      <c r="JIS47" s="139"/>
      <c r="JIT47" s="139"/>
      <c r="JIU47" s="139"/>
      <c r="JIV47" s="139"/>
      <c r="JIW47" s="139"/>
      <c r="JIX47" s="139"/>
      <c r="JIY47" s="139"/>
      <c r="JIZ47" s="139"/>
      <c r="JJA47" s="139"/>
      <c r="JJB47" s="139"/>
      <c r="JJC47" s="139"/>
      <c r="JJD47" s="139"/>
      <c r="JJE47" s="139"/>
      <c r="JJF47" s="139"/>
      <c r="JJG47" s="139"/>
      <c r="JJH47" s="139"/>
      <c r="JJI47" s="139"/>
      <c r="JJJ47" s="139"/>
      <c r="JJK47" s="139"/>
      <c r="JJL47" s="139"/>
      <c r="JJM47" s="139"/>
      <c r="JJN47" s="139"/>
      <c r="JJO47" s="139"/>
      <c r="JJP47" s="139"/>
      <c r="JJQ47" s="139"/>
      <c r="JJR47" s="139"/>
      <c r="JJS47" s="139"/>
      <c r="JJT47" s="139"/>
      <c r="JJU47" s="139"/>
      <c r="JJV47" s="139"/>
      <c r="JJW47" s="139"/>
      <c r="JJX47" s="139"/>
      <c r="JJY47" s="139"/>
      <c r="JJZ47" s="139"/>
      <c r="JKA47" s="139"/>
      <c r="JKB47" s="139"/>
      <c r="JKC47" s="139"/>
      <c r="JKD47" s="139"/>
      <c r="JKE47" s="139"/>
      <c r="JKF47" s="139"/>
      <c r="JKG47" s="139"/>
      <c r="JKH47" s="139"/>
      <c r="JKI47" s="139"/>
      <c r="JKJ47" s="139"/>
      <c r="JKK47" s="139"/>
      <c r="JKL47" s="139"/>
      <c r="JKM47" s="139"/>
      <c r="JKN47" s="139"/>
      <c r="JKO47" s="139"/>
      <c r="JKP47" s="139"/>
      <c r="JKQ47" s="139"/>
      <c r="JKR47" s="139"/>
      <c r="JKS47" s="139"/>
      <c r="JKT47" s="139"/>
      <c r="JKU47" s="139"/>
      <c r="JKV47" s="139"/>
      <c r="JKW47" s="139"/>
      <c r="JKX47" s="139"/>
      <c r="JKY47" s="139"/>
      <c r="JKZ47" s="139"/>
      <c r="JLA47" s="139"/>
      <c r="JLB47" s="139"/>
      <c r="JLC47" s="139"/>
      <c r="JLD47" s="139"/>
      <c r="JLE47" s="139"/>
      <c r="JLF47" s="139"/>
      <c r="JLG47" s="139"/>
      <c r="JLH47" s="139"/>
      <c r="JLI47" s="139"/>
      <c r="JLJ47" s="139"/>
      <c r="JLK47" s="139"/>
      <c r="JLL47" s="139"/>
      <c r="JLM47" s="139"/>
      <c r="JLN47" s="139"/>
      <c r="JLO47" s="139"/>
      <c r="JLP47" s="139"/>
      <c r="JLQ47" s="139"/>
      <c r="JLR47" s="139"/>
      <c r="JLS47" s="139"/>
      <c r="JLT47" s="139"/>
      <c r="JLU47" s="139"/>
      <c r="JLV47" s="139"/>
      <c r="JLW47" s="139"/>
      <c r="JLX47" s="139"/>
      <c r="JLY47" s="139"/>
      <c r="JLZ47" s="139"/>
      <c r="JMA47" s="139"/>
      <c r="JMB47" s="139"/>
      <c r="JMC47" s="139"/>
      <c r="JMD47" s="139"/>
      <c r="JME47" s="139"/>
      <c r="JMF47" s="139"/>
      <c r="JMG47" s="139"/>
      <c r="JMH47" s="139"/>
      <c r="JMI47" s="139"/>
      <c r="JMJ47" s="139"/>
      <c r="JMK47" s="139"/>
      <c r="JML47" s="139"/>
      <c r="JMM47" s="139"/>
      <c r="JMN47" s="139"/>
      <c r="JMO47" s="139"/>
      <c r="JMP47" s="139"/>
      <c r="JMQ47" s="139"/>
      <c r="JMR47" s="139"/>
      <c r="JMS47" s="139"/>
      <c r="JMT47" s="139"/>
      <c r="JMU47" s="139"/>
      <c r="JMV47" s="139"/>
      <c r="JMW47" s="139"/>
      <c r="JMX47" s="139"/>
      <c r="JMY47" s="139"/>
      <c r="JMZ47" s="139"/>
      <c r="JNA47" s="139"/>
      <c r="JNB47" s="139"/>
      <c r="JNC47" s="139"/>
      <c r="JND47" s="139"/>
      <c r="JNE47" s="139"/>
      <c r="JNF47" s="139"/>
      <c r="JNG47" s="139"/>
      <c r="JNH47" s="139"/>
      <c r="JNI47" s="139"/>
      <c r="JNJ47" s="139"/>
      <c r="JNK47" s="139"/>
      <c r="JNL47" s="139"/>
      <c r="JNM47" s="139"/>
      <c r="JNN47" s="139"/>
      <c r="JNO47" s="139"/>
      <c r="JNP47" s="139"/>
      <c r="JNQ47" s="139"/>
      <c r="JNR47" s="139"/>
      <c r="JNS47" s="139"/>
      <c r="JNT47" s="139"/>
      <c r="JNU47" s="139"/>
      <c r="JNV47" s="139"/>
      <c r="JNW47" s="139"/>
      <c r="JNX47" s="139"/>
      <c r="JNY47" s="139"/>
      <c r="JNZ47" s="139"/>
      <c r="JOA47" s="139"/>
      <c r="JOB47" s="139"/>
      <c r="JOC47" s="139"/>
      <c r="JOD47" s="139"/>
      <c r="JOE47" s="139"/>
      <c r="JOF47" s="139"/>
      <c r="JOG47" s="139"/>
      <c r="JOH47" s="139"/>
      <c r="JOI47" s="139"/>
      <c r="JOJ47" s="139"/>
      <c r="JOK47" s="139"/>
      <c r="JOL47" s="139"/>
      <c r="JOM47" s="139"/>
      <c r="JON47" s="139"/>
      <c r="JOO47" s="139"/>
      <c r="JOP47" s="139"/>
      <c r="JOQ47" s="139"/>
      <c r="JOR47" s="139"/>
      <c r="JOS47" s="139"/>
      <c r="JOT47" s="139"/>
      <c r="JOU47" s="139"/>
      <c r="JOV47" s="139"/>
      <c r="JOW47" s="139"/>
      <c r="JOX47" s="139"/>
      <c r="JOY47" s="139"/>
      <c r="JOZ47" s="139"/>
      <c r="JPA47" s="139"/>
      <c r="JPB47" s="139"/>
      <c r="JPC47" s="139"/>
      <c r="JPD47" s="139"/>
      <c r="JPE47" s="139"/>
      <c r="JPF47" s="139"/>
      <c r="JPG47" s="139"/>
      <c r="JPH47" s="139"/>
      <c r="JPI47" s="139"/>
      <c r="JPJ47" s="139"/>
      <c r="JPK47" s="139"/>
      <c r="JPL47" s="139"/>
      <c r="JPM47" s="139"/>
      <c r="JPN47" s="139"/>
      <c r="JPO47" s="139"/>
      <c r="JPP47" s="139"/>
      <c r="JPQ47" s="139"/>
      <c r="JPR47" s="139"/>
      <c r="JPS47" s="139"/>
      <c r="JPT47" s="139"/>
      <c r="JPU47" s="139"/>
      <c r="JPV47" s="139"/>
      <c r="JPW47" s="139"/>
      <c r="JPX47" s="139"/>
      <c r="JPY47" s="139"/>
      <c r="JPZ47" s="139"/>
      <c r="JQA47" s="139"/>
      <c r="JQB47" s="139"/>
      <c r="JQC47" s="139"/>
      <c r="JQD47" s="139"/>
      <c r="JQE47" s="139"/>
      <c r="JQF47" s="139"/>
      <c r="JQG47" s="139"/>
      <c r="JQH47" s="139"/>
      <c r="JQI47" s="139"/>
      <c r="JQJ47" s="139"/>
      <c r="JQK47" s="139"/>
      <c r="JQL47" s="139"/>
      <c r="JQM47" s="139"/>
      <c r="JQN47" s="139"/>
      <c r="JQO47" s="139"/>
      <c r="JQP47" s="139"/>
      <c r="JQQ47" s="139"/>
      <c r="JQR47" s="139"/>
      <c r="JQS47" s="139"/>
      <c r="JQT47" s="139"/>
      <c r="JQU47" s="139"/>
      <c r="JQV47" s="139"/>
      <c r="JQW47" s="139"/>
      <c r="JQX47" s="139"/>
      <c r="JQY47" s="139"/>
      <c r="JQZ47" s="139"/>
      <c r="JRA47" s="139"/>
      <c r="JRB47" s="139"/>
      <c r="JRC47" s="139"/>
      <c r="JRD47" s="139"/>
      <c r="JRE47" s="139"/>
      <c r="JRF47" s="139"/>
      <c r="JRG47" s="139"/>
      <c r="JRH47" s="139"/>
      <c r="JRI47" s="139"/>
      <c r="JRJ47" s="139"/>
      <c r="JRK47" s="139"/>
      <c r="JRL47" s="139"/>
      <c r="JRM47" s="139"/>
      <c r="JRN47" s="139"/>
      <c r="JRO47" s="139"/>
      <c r="JRP47" s="139"/>
      <c r="JRQ47" s="139"/>
      <c r="JRR47" s="139"/>
      <c r="JRS47" s="139"/>
      <c r="JRT47" s="139"/>
      <c r="JRU47" s="139"/>
      <c r="JRV47" s="139"/>
      <c r="JRW47" s="139"/>
      <c r="JRX47" s="139"/>
      <c r="JRY47" s="139"/>
      <c r="JRZ47" s="139"/>
      <c r="JSA47" s="139"/>
      <c r="JSB47" s="139"/>
      <c r="JSC47" s="139"/>
      <c r="JSD47" s="139"/>
      <c r="JSE47" s="139"/>
      <c r="JSF47" s="139"/>
      <c r="JSG47" s="139"/>
      <c r="JSH47" s="139"/>
      <c r="JSI47" s="139"/>
      <c r="JSJ47" s="139"/>
      <c r="JSK47" s="139"/>
      <c r="JSL47" s="139"/>
      <c r="JSM47" s="139"/>
      <c r="JSN47" s="139"/>
      <c r="JSO47" s="139"/>
      <c r="JSP47" s="139"/>
      <c r="JSQ47" s="139"/>
      <c r="JSR47" s="139"/>
      <c r="JSS47" s="139"/>
      <c r="JST47" s="139"/>
      <c r="JSU47" s="139"/>
      <c r="JSV47" s="139"/>
      <c r="JSW47" s="139"/>
      <c r="JSX47" s="139"/>
      <c r="JSY47" s="139"/>
      <c r="JSZ47" s="139"/>
      <c r="JTA47" s="139"/>
      <c r="JTB47" s="139"/>
      <c r="JTC47" s="139"/>
      <c r="JTD47" s="139"/>
      <c r="JTE47" s="139"/>
      <c r="JTF47" s="139"/>
      <c r="JTG47" s="139"/>
      <c r="JTH47" s="139"/>
      <c r="JTI47" s="139"/>
      <c r="JTJ47" s="139"/>
      <c r="JTK47" s="139"/>
      <c r="JTL47" s="139"/>
      <c r="JTM47" s="139"/>
      <c r="JTN47" s="139"/>
      <c r="JTO47" s="139"/>
      <c r="JTP47" s="139"/>
      <c r="JTQ47" s="139"/>
      <c r="JTR47" s="139"/>
      <c r="JTS47" s="139"/>
      <c r="JTT47" s="139"/>
      <c r="JTU47" s="139"/>
      <c r="JTV47" s="139"/>
      <c r="JTW47" s="139"/>
      <c r="JTX47" s="139"/>
      <c r="JTY47" s="139"/>
      <c r="JTZ47" s="139"/>
      <c r="JUA47" s="139"/>
      <c r="JUB47" s="139"/>
      <c r="JUC47" s="139"/>
      <c r="JUD47" s="139"/>
      <c r="JUE47" s="139"/>
      <c r="JUF47" s="139"/>
      <c r="JUG47" s="139"/>
      <c r="JUH47" s="139"/>
      <c r="JUI47" s="139"/>
      <c r="JUJ47" s="139"/>
      <c r="JUK47" s="139"/>
      <c r="JUL47" s="139"/>
      <c r="JUM47" s="139"/>
      <c r="JUN47" s="139"/>
      <c r="JUO47" s="139"/>
      <c r="JUP47" s="139"/>
      <c r="JUQ47" s="139"/>
      <c r="JUR47" s="139"/>
      <c r="JUS47" s="139"/>
      <c r="JUT47" s="139"/>
      <c r="JUU47" s="139"/>
      <c r="JUV47" s="139"/>
      <c r="JUW47" s="139"/>
      <c r="JUX47" s="139"/>
      <c r="JUY47" s="139"/>
      <c r="JUZ47" s="139"/>
      <c r="JVA47" s="139"/>
      <c r="JVB47" s="139"/>
      <c r="JVC47" s="139"/>
      <c r="JVD47" s="139"/>
      <c r="JVE47" s="139"/>
      <c r="JVF47" s="139"/>
      <c r="JVG47" s="139"/>
      <c r="JVH47" s="139"/>
      <c r="JVI47" s="139"/>
      <c r="JVJ47" s="139"/>
      <c r="JVK47" s="139"/>
      <c r="JVL47" s="139"/>
      <c r="JVM47" s="139"/>
      <c r="JVN47" s="139"/>
      <c r="JVO47" s="139"/>
      <c r="JVP47" s="139"/>
      <c r="JVQ47" s="139"/>
      <c r="JVR47" s="139"/>
      <c r="JVS47" s="139"/>
      <c r="JVT47" s="139"/>
      <c r="JVU47" s="139"/>
      <c r="JVV47" s="139"/>
      <c r="JVW47" s="139"/>
      <c r="JVX47" s="139"/>
      <c r="JVY47" s="139"/>
      <c r="JVZ47" s="139"/>
      <c r="JWA47" s="139"/>
      <c r="JWB47" s="139"/>
      <c r="JWC47" s="139"/>
      <c r="JWD47" s="139"/>
      <c r="JWE47" s="139"/>
      <c r="JWF47" s="139"/>
      <c r="JWG47" s="139"/>
      <c r="JWH47" s="139"/>
      <c r="JWI47" s="139"/>
      <c r="JWJ47" s="139"/>
      <c r="JWK47" s="139"/>
      <c r="JWL47" s="139"/>
      <c r="JWM47" s="139"/>
      <c r="JWN47" s="139"/>
      <c r="JWO47" s="139"/>
      <c r="JWP47" s="139"/>
      <c r="JWQ47" s="139"/>
      <c r="JWR47" s="139"/>
      <c r="JWS47" s="139"/>
      <c r="JWT47" s="139"/>
      <c r="JWU47" s="139"/>
      <c r="JWV47" s="139"/>
      <c r="JWW47" s="139"/>
      <c r="JWX47" s="139"/>
      <c r="JWY47" s="139"/>
      <c r="JWZ47" s="139"/>
      <c r="JXA47" s="139"/>
      <c r="JXB47" s="139"/>
      <c r="JXC47" s="139"/>
      <c r="JXD47" s="139"/>
      <c r="JXE47" s="139"/>
      <c r="JXF47" s="139"/>
      <c r="JXG47" s="139"/>
      <c r="JXH47" s="139"/>
      <c r="JXI47" s="139"/>
      <c r="JXJ47" s="139"/>
      <c r="JXK47" s="139"/>
      <c r="JXL47" s="139"/>
      <c r="JXM47" s="139"/>
      <c r="JXN47" s="139"/>
      <c r="JXO47" s="139"/>
      <c r="JXP47" s="139"/>
      <c r="JXQ47" s="139"/>
      <c r="JXR47" s="139"/>
      <c r="JXS47" s="139"/>
      <c r="JXT47" s="139"/>
      <c r="JXU47" s="139"/>
      <c r="JXV47" s="139"/>
      <c r="JXW47" s="139"/>
      <c r="JXX47" s="139"/>
      <c r="JXY47" s="139"/>
      <c r="JXZ47" s="139"/>
      <c r="JYA47" s="139"/>
      <c r="JYB47" s="139"/>
      <c r="JYC47" s="139"/>
      <c r="JYD47" s="139"/>
      <c r="JYE47" s="139"/>
      <c r="JYF47" s="139"/>
      <c r="JYG47" s="139"/>
      <c r="JYH47" s="139"/>
      <c r="JYI47" s="139"/>
      <c r="JYJ47" s="139"/>
      <c r="JYK47" s="139"/>
      <c r="JYL47" s="139"/>
      <c r="JYM47" s="139"/>
      <c r="JYN47" s="139"/>
      <c r="JYO47" s="139"/>
      <c r="JYP47" s="139"/>
      <c r="JYQ47" s="139"/>
      <c r="JYR47" s="139"/>
      <c r="JYS47" s="139"/>
      <c r="JYT47" s="139"/>
      <c r="JYU47" s="139"/>
      <c r="JYV47" s="139"/>
      <c r="JYW47" s="139"/>
      <c r="JYX47" s="139"/>
      <c r="JYY47" s="139"/>
      <c r="JYZ47" s="139"/>
      <c r="JZA47" s="139"/>
      <c r="JZB47" s="139"/>
      <c r="JZC47" s="139"/>
      <c r="JZD47" s="139"/>
      <c r="JZE47" s="139"/>
      <c r="JZF47" s="139"/>
      <c r="JZG47" s="139"/>
      <c r="JZH47" s="139"/>
      <c r="JZI47" s="139"/>
      <c r="JZJ47" s="139"/>
      <c r="JZK47" s="139"/>
      <c r="JZL47" s="139"/>
      <c r="JZM47" s="139"/>
      <c r="JZN47" s="139"/>
      <c r="JZO47" s="139"/>
      <c r="JZP47" s="139"/>
      <c r="JZQ47" s="139"/>
      <c r="JZR47" s="139"/>
      <c r="JZS47" s="139"/>
      <c r="JZT47" s="139"/>
      <c r="JZU47" s="139"/>
      <c r="JZV47" s="139"/>
      <c r="JZW47" s="139"/>
      <c r="JZX47" s="139"/>
      <c r="JZY47" s="139"/>
      <c r="JZZ47" s="139"/>
      <c r="KAA47" s="139"/>
      <c r="KAB47" s="139"/>
      <c r="KAC47" s="139"/>
      <c r="KAD47" s="139"/>
      <c r="KAE47" s="139"/>
      <c r="KAF47" s="139"/>
      <c r="KAG47" s="139"/>
      <c r="KAH47" s="139"/>
      <c r="KAI47" s="139"/>
      <c r="KAJ47" s="139"/>
      <c r="KAK47" s="139"/>
      <c r="KAL47" s="139"/>
      <c r="KAM47" s="139"/>
      <c r="KAN47" s="139"/>
      <c r="KAO47" s="139"/>
      <c r="KAP47" s="139"/>
      <c r="KAQ47" s="139"/>
      <c r="KAR47" s="139"/>
      <c r="KAS47" s="139"/>
      <c r="KAT47" s="139"/>
      <c r="KAU47" s="139"/>
      <c r="KAV47" s="139"/>
      <c r="KAW47" s="139"/>
      <c r="KAX47" s="139"/>
      <c r="KAY47" s="139"/>
      <c r="KAZ47" s="139"/>
      <c r="KBA47" s="139"/>
      <c r="KBB47" s="139"/>
      <c r="KBC47" s="139"/>
      <c r="KBD47" s="139"/>
      <c r="KBE47" s="139"/>
      <c r="KBF47" s="139"/>
      <c r="KBG47" s="139"/>
      <c r="KBH47" s="139"/>
      <c r="KBI47" s="139"/>
      <c r="KBJ47" s="139"/>
      <c r="KBK47" s="139"/>
      <c r="KBL47" s="139"/>
      <c r="KBM47" s="139"/>
      <c r="KBN47" s="139"/>
      <c r="KBO47" s="139"/>
      <c r="KBP47" s="139"/>
      <c r="KBQ47" s="139"/>
      <c r="KBR47" s="139"/>
      <c r="KBS47" s="139"/>
      <c r="KBT47" s="139"/>
      <c r="KBU47" s="139"/>
      <c r="KBV47" s="139"/>
      <c r="KBW47" s="139"/>
      <c r="KBX47" s="139"/>
      <c r="KBY47" s="139"/>
      <c r="KBZ47" s="139"/>
      <c r="KCA47" s="139"/>
      <c r="KCB47" s="139"/>
      <c r="KCC47" s="139"/>
      <c r="KCD47" s="139"/>
      <c r="KCE47" s="139"/>
      <c r="KCF47" s="139"/>
      <c r="KCG47" s="139"/>
      <c r="KCH47" s="139"/>
      <c r="KCI47" s="139"/>
      <c r="KCJ47" s="139"/>
      <c r="KCK47" s="139"/>
      <c r="KCL47" s="139"/>
      <c r="KCM47" s="139"/>
      <c r="KCN47" s="139"/>
      <c r="KCO47" s="139"/>
      <c r="KCP47" s="139"/>
      <c r="KCQ47" s="139"/>
      <c r="KCR47" s="139"/>
      <c r="KCS47" s="139"/>
      <c r="KCT47" s="139"/>
      <c r="KCU47" s="139"/>
      <c r="KCV47" s="139"/>
      <c r="KCW47" s="139"/>
      <c r="KCX47" s="139"/>
      <c r="KCY47" s="139"/>
      <c r="KCZ47" s="139"/>
      <c r="KDA47" s="139"/>
      <c r="KDB47" s="139"/>
      <c r="KDC47" s="139"/>
      <c r="KDD47" s="139"/>
      <c r="KDE47" s="139"/>
      <c r="KDF47" s="139"/>
      <c r="KDG47" s="139"/>
      <c r="KDH47" s="139"/>
      <c r="KDI47" s="139"/>
      <c r="KDJ47" s="139"/>
      <c r="KDK47" s="139"/>
      <c r="KDL47" s="139"/>
      <c r="KDM47" s="139"/>
      <c r="KDN47" s="139"/>
      <c r="KDO47" s="139"/>
      <c r="KDP47" s="139"/>
      <c r="KDQ47" s="139"/>
      <c r="KDR47" s="139"/>
      <c r="KDS47" s="139"/>
      <c r="KDT47" s="139"/>
      <c r="KDU47" s="139"/>
      <c r="KDV47" s="139"/>
      <c r="KDW47" s="139"/>
      <c r="KDX47" s="139"/>
      <c r="KDY47" s="139"/>
      <c r="KDZ47" s="139"/>
      <c r="KEA47" s="139"/>
      <c r="KEB47" s="139"/>
      <c r="KEC47" s="139"/>
      <c r="KED47" s="139"/>
      <c r="KEE47" s="139"/>
      <c r="KEF47" s="139"/>
      <c r="KEG47" s="139"/>
      <c r="KEH47" s="139"/>
      <c r="KEI47" s="139"/>
      <c r="KEJ47" s="139"/>
      <c r="KEK47" s="139"/>
      <c r="KEL47" s="139"/>
      <c r="KEM47" s="139"/>
      <c r="KEN47" s="139"/>
      <c r="KEO47" s="139"/>
      <c r="KEP47" s="139"/>
      <c r="KEQ47" s="139"/>
      <c r="KER47" s="139"/>
      <c r="KES47" s="139"/>
      <c r="KET47" s="139"/>
      <c r="KEU47" s="139"/>
      <c r="KEV47" s="139"/>
      <c r="KEW47" s="139"/>
      <c r="KEX47" s="139"/>
      <c r="KEY47" s="139"/>
      <c r="KEZ47" s="139"/>
      <c r="KFA47" s="139"/>
      <c r="KFB47" s="139"/>
      <c r="KFC47" s="139"/>
      <c r="KFD47" s="139"/>
      <c r="KFE47" s="139"/>
      <c r="KFF47" s="139"/>
      <c r="KFG47" s="139"/>
      <c r="KFH47" s="139"/>
      <c r="KFI47" s="139"/>
      <c r="KFJ47" s="139"/>
      <c r="KFK47" s="139"/>
      <c r="KFL47" s="139"/>
      <c r="KFM47" s="139"/>
      <c r="KFN47" s="139"/>
      <c r="KFO47" s="139"/>
      <c r="KFP47" s="139"/>
      <c r="KFQ47" s="139"/>
      <c r="KFR47" s="139"/>
      <c r="KFS47" s="139"/>
      <c r="KFT47" s="139"/>
      <c r="KFU47" s="139"/>
      <c r="KFV47" s="139"/>
      <c r="KFW47" s="139"/>
      <c r="KFX47" s="139"/>
      <c r="KFY47" s="139"/>
      <c r="KFZ47" s="139"/>
      <c r="KGA47" s="139"/>
      <c r="KGB47" s="139"/>
      <c r="KGC47" s="139"/>
      <c r="KGD47" s="139"/>
      <c r="KGE47" s="139"/>
      <c r="KGF47" s="139"/>
      <c r="KGG47" s="139"/>
      <c r="KGH47" s="139"/>
      <c r="KGI47" s="139"/>
      <c r="KGJ47" s="139"/>
      <c r="KGK47" s="139"/>
      <c r="KGL47" s="139"/>
      <c r="KGM47" s="139"/>
      <c r="KGN47" s="139"/>
      <c r="KGO47" s="139"/>
      <c r="KGP47" s="139"/>
      <c r="KGQ47" s="139"/>
      <c r="KGR47" s="139"/>
      <c r="KGS47" s="139"/>
      <c r="KGT47" s="139"/>
      <c r="KGU47" s="139"/>
      <c r="KGV47" s="139"/>
      <c r="KGW47" s="139"/>
      <c r="KGX47" s="139"/>
      <c r="KGY47" s="139"/>
      <c r="KGZ47" s="139"/>
      <c r="KHA47" s="139"/>
      <c r="KHB47" s="139"/>
      <c r="KHC47" s="139"/>
      <c r="KHD47" s="139"/>
      <c r="KHE47" s="139"/>
      <c r="KHF47" s="139"/>
      <c r="KHG47" s="139"/>
      <c r="KHH47" s="139"/>
      <c r="KHI47" s="139"/>
      <c r="KHJ47" s="139"/>
      <c r="KHK47" s="139"/>
      <c r="KHL47" s="139"/>
      <c r="KHM47" s="139"/>
      <c r="KHN47" s="139"/>
      <c r="KHO47" s="139"/>
      <c r="KHP47" s="139"/>
      <c r="KHQ47" s="139"/>
      <c r="KHR47" s="139"/>
      <c r="KHS47" s="139"/>
      <c r="KHT47" s="139"/>
      <c r="KHU47" s="139"/>
      <c r="KHV47" s="139"/>
      <c r="KHW47" s="139"/>
      <c r="KHX47" s="139"/>
      <c r="KHY47" s="139"/>
      <c r="KHZ47" s="139"/>
      <c r="KIA47" s="139"/>
      <c r="KIB47" s="139"/>
      <c r="KIC47" s="139"/>
      <c r="KID47" s="139"/>
      <c r="KIE47" s="139"/>
      <c r="KIF47" s="139"/>
      <c r="KIG47" s="139"/>
      <c r="KIH47" s="139"/>
      <c r="KII47" s="139"/>
      <c r="KIJ47" s="139"/>
      <c r="KIK47" s="139"/>
      <c r="KIL47" s="139"/>
      <c r="KIM47" s="139"/>
      <c r="KIN47" s="139"/>
      <c r="KIO47" s="139"/>
      <c r="KIP47" s="139"/>
      <c r="KIQ47" s="139"/>
      <c r="KIR47" s="139"/>
      <c r="KIS47" s="139"/>
      <c r="KIT47" s="139"/>
      <c r="KIU47" s="139"/>
      <c r="KIV47" s="139"/>
      <c r="KIW47" s="139"/>
      <c r="KIX47" s="139"/>
      <c r="KIY47" s="139"/>
      <c r="KIZ47" s="139"/>
      <c r="KJA47" s="139"/>
      <c r="KJB47" s="139"/>
      <c r="KJC47" s="139"/>
      <c r="KJD47" s="139"/>
      <c r="KJE47" s="139"/>
      <c r="KJF47" s="139"/>
      <c r="KJG47" s="139"/>
      <c r="KJH47" s="139"/>
      <c r="KJI47" s="139"/>
      <c r="KJJ47" s="139"/>
      <c r="KJK47" s="139"/>
      <c r="KJL47" s="139"/>
      <c r="KJM47" s="139"/>
      <c r="KJN47" s="139"/>
      <c r="KJO47" s="139"/>
      <c r="KJP47" s="139"/>
      <c r="KJQ47" s="139"/>
      <c r="KJR47" s="139"/>
      <c r="KJS47" s="139"/>
      <c r="KJT47" s="139"/>
      <c r="KJU47" s="139"/>
      <c r="KJV47" s="139"/>
      <c r="KJW47" s="139"/>
      <c r="KJX47" s="139"/>
      <c r="KJY47" s="139"/>
      <c r="KJZ47" s="139"/>
      <c r="KKA47" s="139"/>
      <c r="KKB47" s="139"/>
      <c r="KKC47" s="139"/>
      <c r="KKD47" s="139"/>
      <c r="KKE47" s="139"/>
      <c r="KKF47" s="139"/>
      <c r="KKG47" s="139"/>
      <c r="KKH47" s="139"/>
      <c r="KKI47" s="139"/>
      <c r="KKJ47" s="139"/>
      <c r="KKK47" s="139"/>
      <c r="KKL47" s="139"/>
      <c r="KKM47" s="139"/>
      <c r="KKN47" s="139"/>
      <c r="KKO47" s="139"/>
      <c r="KKP47" s="139"/>
      <c r="KKQ47" s="139"/>
      <c r="KKR47" s="139"/>
      <c r="KKS47" s="139"/>
      <c r="KKT47" s="139"/>
      <c r="KKU47" s="139"/>
      <c r="KKV47" s="139"/>
      <c r="KKW47" s="139"/>
      <c r="KKX47" s="139"/>
      <c r="KKY47" s="139"/>
      <c r="KKZ47" s="139"/>
      <c r="KLA47" s="139"/>
      <c r="KLB47" s="139"/>
      <c r="KLC47" s="139"/>
      <c r="KLD47" s="139"/>
      <c r="KLE47" s="139"/>
      <c r="KLF47" s="139"/>
      <c r="KLG47" s="139"/>
      <c r="KLH47" s="139"/>
      <c r="KLI47" s="139"/>
      <c r="KLJ47" s="139"/>
      <c r="KLK47" s="139"/>
      <c r="KLL47" s="139"/>
      <c r="KLM47" s="139"/>
      <c r="KLN47" s="139"/>
      <c r="KLO47" s="139"/>
      <c r="KLP47" s="139"/>
      <c r="KLQ47" s="139"/>
      <c r="KLR47" s="139"/>
      <c r="KLS47" s="139"/>
      <c r="KLT47" s="139"/>
      <c r="KLU47" s="139"/>
      <c r="KLV47" s="139"/>
      <c r="KLW47" s="139"/>
      <c r="KLX47" s="139"/>
      <c r="KLY47" s="139"/>
      <c r="KLZ47" s="139"/>
      <c r="KMA47" s="139"/>
      <c r="KMB47" s="139"/>
      <c r="KMC47" s="139"/>
      <c r="KMD47" s="139"/>
      <c r="KME47" s="139"/>
      <c r="KMF47" s="139"/>
      <c r="KMG47" s="139"/>
      <c r="KMH47" s="139"/>
      <c r="KMI47" s="139"/>
      <c r="KMJ47" s="139"/>
      <c r="KMK47" s="139"/>
      <c r="KML47" s="139"/>
      <c r="KMM47" s="139"/>
      <c r="KMN47" s="139"/>
      <c r="KMO47" s="139"/>
      <c r="KMP47" s="139"/>
      <c r="KMQ47" s="139"/>
      <c r="KMR47" s="139"/>
      <c r="KMS47" s="139"/>
      <c r="KMT47" s="139"/>
      <c r="KMU47" s="139"/>
      <c r="KMV47" s="139"/>
      <c r="KMW47" s="139"/>
      <c r="KMX47" s="139"/>
      <c r="KMY47" s="139"/>
      <c r="KMZ47" s="139"/>
      <c r="KNA47" s="139"/>
      <c r="KNB47" s="139"/>
      <c r="KNC47" s="139"/>
      <c r="KND47" s="139"/>
      <c r="KNE47" s="139"/>
      <c r="KNF47" s="139"/>
      <c r="KNG47" s="139"/>
      <c r="KNH47" s="139"/>
      <c r="KNI47" s="139"/>
      <c r="KNJ47" s="139"/>
      <c r="KNK47" s="139"/>
      <c r="KNL47" s="139"/>
      <c r="KNM47" s="139"/>
      <c r="KNN47" s="139"/>
      <c r="KNO47" s="139"/>
      <c r="KNP47" s="139"/>
      <c r="KNQ47" s="139"/>
      <c r="KNR47" s="139"/>
      <c r="KNS47" s="139"/>
      <c r="KNT47" s="139"/>
      <c r="KNU47" s="139"/>
      <c r="KNV47" s="139"/>
      <c r="KNW47" s="139"/>
      <c r="KNX47" s="139"/>
      <c r="KNY47" s="139"/>
      <c r="KNZ47" s="139"/>
      <c r="KOA47" s="139"/>
      <c r="KOB47" s="139"/>
      <c r="KOC47" s="139"/>
      <c r="KOD47" s="139"/>
      <c r="KOE47" s="139"/>
      <c r="KOF47" s="139"/>
      <c r="KOG47" s="139"/>
      <c r="KOH47" s="139"/>
      <c r="KOI47" s="139"/>
      <c r="KOJ47" s="139"/>
      <c r="KOK47" s="139"/>
      <c r="KOL47" s="139"/>
      <c r="KOM47" s="139"/>
      <c r="KON47" s="139"/>
      <c r="KOO47" s="139"/>
      <c r="KOP47" s="139"/>
      <c r="KOQ47" s="139"/>
      <c r="KOR47" s="139"/>
      <c r="KOS47" s="139"/>
      <c r="KOT47" s="139"/>
      <c r="KOU47" s="139"/>
      <c r="KOV47" s="139"/>
      <c r="KOW47" s="139"/>
      <c r="KOX47" s="139"/>
      <c r="KOY47" s="139"/>
      <c r="KOZ47" s="139"/>
      <c r="KPA47" s="139"/>
      <c r="KPB47" s="139"/>
      <c r="KPC47" s="139"/>
      <c r="KPD47" s="139"/>
      <c r="KPE47" s="139"/>
      <c r="KPF47" s="139"/>
      <c r="KPG47" s="139"/>
      <c r="KPH47" s="139"/>
      <c r="KPI47" s="139"/>
      <c r="KPJ47" s="139"/>
      <c r="KPK47" s="139"/>
      <c r="KPL47" s="139"/>
      <c r="KPM47" s="139"/>
      <c r="KPN47" s="139"/>
      <c r="KPO47" s="139"/>
      <c r="KPP47" s="139"/>
      <c r="KPQ47" s="139"/>
      <c r="KPR47" s="139"/>
      <c r="KPS47" s="139"/>
      <c r="KPT47" s="139"/>
      <c r="KPU47" s="139"/>
      <c r="KPV47" s="139"/>
      <c r="KPW47" s="139"/>
      <c r="KPX47" s="139"/>
      <c r="KPY47" s="139"/>
      <c r="KPZ47" s="139"/>
      <c r="KQA47" s="139"/>
      <c r="KQB47" s="139"/>
      <c r="KQC47" s="139"/>
      <c r="KQD47" s="139"/>
      <c r="KQE47" s="139"/>
      <c r="KQF47" s="139"/>
      <c r="KQG47" s="139"/>
      <c r="KQH47" s="139"/>
      <c r="KQI47" s="139"/>
      <c r="KQJ47" s="139"/>
      <c r="KQK47" s="139"/>
      <c r="KQL47" s="139"/>
      <c r="KQM47" s="139"/>
      <c r="KQN47" s="139"/>
      <c r="KQO47" s="139"/>
      <c r="KQP47" s="139"/>
      <c r="KQQ47" s="139"/>
      <c r="KQR47" s="139"/>
      <c r="KQS47" s="139"/>
      <c r="KQT47" s="139"/>
      <c r="KQU47" s="139"/>
      <c r="KQV47" s="139"/>
      <c r="KQW47" s="139"/>
      <c r="KQX47" s="139"/>
      <c r="KQY47" s="139"/>
      <c r="KQZ47" s="139"/>
      <c r="KRA47" s="139"/>
      <c r="KRB47" s="139"/>
      <c r="KRC47" s="139"/>
      <c r="KRD47" s="139"/>
      <c r="KRE47" s="139"/>
      <c r="KRF47" s="139"/>
      <c r="KRG47" s="139"/>
      <c r="KRH47" s="139"/>
      <c r="KRI47" s="139"/>
      <c r="KRJ47" s="139"/>
      <c r="KRK47" s="139"/>
      <c r="KRL47" s="139"/>
      <c r="KRM47" s="139"/>
      <c r="KRN47" s="139"/>
      <c r="KRO47" s="139"/>
      <c r="KRP47" s="139"/>
      <c r="KRQ47" s="139"/>
      <c r="KRR47" s="139"/>
      <c r="KRS47" s="139"/>
      <c r="KRT47" s="139"/>
      <c r="KRU47" s="139"/>
      <c r="KRV47" s="139"/>
      <c r="KRW47" s="139"/>
      <c r="KRX47" s="139"/>
      <c r="KRY47" s="139"/>
      <c r="KRZ47" s="139"/>
      <c r="KSA47" s="139"/>
      <c r="KSB47" s="139"/>
      <c r="KSC47" s="139"/>
      <c r="KSD47" s="139"/>
      <c r="KSE47" s="139"/>
      <c r="KSF47" s="139"/>
      <c r="KSG47" s="139"/>
      <c r="KSH47" s="139"/>
      <c r="KSI47" s="139"/>
      <c r="KSJ47" s="139"/>
      <c r="KSK47" s="139"/>
      <c r="KSL47" s="139"/>
      <c r="KSM47" s="139"/>
      <c r="KSN47" s="139"/>
      <c r="KSO47" s="139"/>
      <c r="KSP47" s="139"/>
      <c r="KSQ47" s="139"/>
      <c r="KSR47" s="139"/>
      <c r="KSS47" s="139"/>
      <c r="KST47" s="139"/>
      <c r="KSU47" s="139"/>
      <c r="KSV47" s="139"/>
      <c r="KSW47" s="139"/>
      <c r="KSX47" s="139"/>
      <c r="KSY47" s="139"/>
      <c r="KSZ47" s="139"/>
      <c r="KTA47" s="139"/>
      <c r="KTB47" s="139"/>
      <c r="KTC47" s="139"/>
      <c r="KTD47" s="139"/>
      <c r="KTE47" s="139"/>
      <c r="KTF47" s="139"/>
      <c r="KTG47" s="139"/>
      <c r="KTH47" s="139"/>
      <c r="KTI47" s="139"/>
      <c r="KTJ47" s="139"/>
      <c r="KTK47" s="139"/>
      <c r="KTL47" s="139"/>
      <c r="KTM47" s="139"/>
      <c r="KTN47" s="139"/>
      <c r="KTO47" s="139"/>
      <c r="KTP47" s="139"/>
      <c r="KTQ47" s="139"/>
      <c r="KTR47" s="139"/>
      <c r="KTS47" s="139"/>
      <c r="KTT47" s="139"/>
      <c r="KTU47" s="139"/>
      <c r="KTV47" s="139"/>
      <c r="KTW47" s="139"/>
      <c r="KTX47" s="139"/>
      <c r="KTY47" s="139"/>
      <c r="KTZ47" s="139"/>
      <c r="KUA47" s="139"/>
      <c r="KUB47" s="139"/>
      <c r="KUC47" s="139"/>
      <c r="KUD47" s="139"/>
      <c r="KUE47" s="139"/>
      <c r="KUF47" s="139"/>
      <c r="KUG47" s="139"/>
      <c r="KUH47" s="139"/>
      <c r="KUI47" s="139"/>
      <c r="KUJ47" s="139"/>
      <c r="KUK47" s="139"/>
      <c r="KUL47" s="139"/>
      <c r="KUM47" s="139"/>
      <c r="KUN47" s="139"/>
      <c r="KUO47" s="139"/>
      <c r="KUP47" s="139"/>
      <c r="KUQ47" s="139"/>
      <c r="KUR47" s="139"/>
      <c r="KUS47" s="139"/>
      <c r="KUT47" s="139"/>
      <c r="KUU47" s="139"/>
      <c r="KUV47" s="139"/>
      <c r="KUW47" s="139"/>
      <c r="KUX47" s="139"/>
      <c r="KUY47" s="139"/>
      <c r="KUZ47" s="139"/>
      <c r="KVA47" s="139"/>
      <c r="KVB47" s="139"/>
      <c r="KVC47" s="139"/>
      <c r="KVD47" s="139"/>
      <c r="KVE47" s="139"/>
      <c r="KVF47" s="139"/>
      <c r="KVG47" s="139"/>
      <c r="KVH47" s="139"/>
      <c r="KVI47" s="139"/>
      <c r="KVJ47" s="139"/>
      <c r="KVK47" s="139"/>
      <c r="KVL47" s="139"/>
      <c r="KVM47" s="139"/>
      <c r="KVN47" s="139"/>
      <c r="KVO47" s="139"/>
      <c r="KVP47" s="139"/>
      <c r="KVQ47" s="139"/>
      <c r="KVR47" s="139"/>
      <c r="KVS47" s="139"/>
      <c r="KVT47" s="139"/>
      <c r="KVU47" s="139"/>
      <c r="KVV47" s="139"/>
      <c r="KVW47" s="139"/>
      <c r="KVX47" s="139"/>
      <c r="KVY47" s="139"/>
      <c r="KVZ47" s="139"/>
      <c r="KWA47" s="139"/>
      <c r="KWB47" s="139"/>
      <c r="KWC47" s="139"/>
      <c r="KWD47" s="139"/>
      <c r="KWE47" s="139"/>
      <c r="KWF47" s="139"/>
      <c r="KWG47" s="139"/>
      <c r="KWH47" s="139"/>
      <c r="KWI47" s="139"/>
      <c r="KWJ47" s="139"/>
      <c r="KWK47" s="139"/>
      <c r="KWL47" s="139"/>
      <c r="KWM47" s="139"/>
      <c r="KWN47" s="139"/>
      <c r="KWO47" s="139"/>
      <c r="KWP47" s="139"/>
      <c r="KWQ47" s="139"/>
      <c r="KWR47" s="139"/>
      <c r="KWS47" s="139"/>
      <c r="KWT47" s="139"/>
      <c r="KWU47" s="139"/>
      <c r="KWV47" s="139"/>
      <c r="KWW47" s="139"/>
      <c r="KWX47" s="139"/>
      <c r="KWY47" s="139"/>
      <c r="KWZ47" s="139"/>
      <c r="KXA47" s="139"/>
      <c r="KXB47" s="139"/>
      <c r="KXC47" s="139"/>
      <c r="KXD47" s="139"/>
      <c r="KXE47" s="139"/>
      <c r="KXF47" s="139"/>
      <c r="KXG47" s="139"/>
      <c r="KXH47" s="139"/>
      <c r="KXI47" s="139"/>
      <c r="KXJ47" s="139"/>
      <c r="KXK47" s="139"/>
      <c r="KXL47" s="139"/>
      <c r="KXM47" s="139"/>
      <c r="KXN47" s="139"/>
      <c r="KXO47" s="139"/>
      <c r="KXP47" s="139"/>
      <c r="KXQ47" s="139"/>
      <c r="KXR47" s="139"/>
      <c r="KXS47" s="139"/>
      <c r="KXT47" s="139"/>
      <c r="KXU47" s="139"/>
      <c r="KXV47" s="139"/>
      <c r="KXW47" s="139"/>
      <c r="KXX47" s="139"/>
      <c r="KXY47" s="139"/>
      <c r="KXZ47" s="139"/>
      <c r="KYA47" s="139"/>
      <c r="KYB47" s="139"/>
      <c r="KYC47" s="139"/>
      <c r="KYD47" s="139"/>
      <c r="KYE47" s="139"/>
      <c r="KYF47" s="139"/>
      <c r="KYG47" s="139"/>
      <c r="KYH47" s="139"/>
      <c r="KYI47" s="139"/>
      <c r="KYJ47" s="139"/>
      <c r="KYK47" s="139"/>
      <c r="KYL47" s="139"/>
      <c r="KYM47" s="139"/>
      <c r="KYN47" s="139"/>
      <c r="KYO47" s="139"/>
      <c r="KYP47" s="139"/>
      <c r="KYQ47" s="139"/>
      <c r="KYR47" s="139"/>
      <c r="KYS47" s="139"/>
      <c r="KYT47" s="139"/>
      <c r="KYU47" s="139"/>
      <c r="KYV47" s="139"/>
      <c r="KYW47" s="139"/>
      <c r="KYX47" s="139"/>
      <c r="KYY47" s="139"/>
      <c r="KYZ47" s="139"/>
      <c r="KZA47" s="139"/>
      <c r="KZB47" s="139"/>
      <c r="KZC47" s="139"/>
      <c r="KZD47" s="139"/>
      <c r="KZE47" s="139"/>
      <c r="KZF47" s="139"/>
      <c r="KZG47" s="139"/>
      <c r="KZH47" s="139"/>
      <c r="KZI47" s="139"/>
      <c r="KZJ47" s="139"/>
      <c r="KZK47" s="139"/>
      <c r="KZL47" s="139"/>
      <c r="KZM47" s="139"/>
      <c r="KZN47" s="139"/>
      <c r="KZO47" s="139"/>
      <c r="KZP47" s="139"/>
      <c r="KZQ47" s="139"/>
      <c r="KZR47" s="139"/>
      <c r="KZS47" s="139"/>
      <c r="KZT47" s="139"/>
      <c r="KZU47" s="139"/>
      <c r="KZV47" s="139"/>
      <c r="KZW47" s="139"/>
      <c r="KZX47" s="139"/>
      <c r="KZY47" s="139"/>
      <c r="KZZ47" s="139"/>
      <c r="LAA47" s="139"/>
      <c r="LAB47" s="139"/>
      <c r="LAC47" s="139"/>
      <c r="LAD47" s="139"/>
      <c r="LAE47" s="139"/>
      <c r="LAF47" s="139"/>
      <c r="LAG47" s="139"/>
      <c r="LAH47" s="139"/>
      <c r="LAI47" s="139"/>
      <c r="LAJ47" s="139"/>
      <c r="LAK47" s="139"/>
      <c r="LAL47" s="139"/>
      <c r="LAM47" s="139"/>
      <c r="LAN47" s="139"/>
      <c r="LAO47" s="139"/>
      <c r="LAP47" s="139"/>
      <c r="LAQ47" s="139"/>
      <c r="LAR47" s="139"/>
      <c r="LAS47" s="139"/>
      <c r="LAT47" s="139"/>
      <c r="LAU47" s="139"/>
      <c r="LAV47" s="139"/>
      <c r="LAW47" s="139"/>
      <c r="LAX47" s="139"/>
      <c r="LAY47" s="139"/>
      <c r="LAZ47" s="139"/>
      <c r="LBA47" s="139"/>
      <c r="LBB47" s="139"/>
      <c r="LBC47" s="139"/>
      <c r="LBD47" s="139"/>
      <c r="LBE47" s="139"/>
      <c r="LBF47" s="139"/>
      <c r="LBG47" s="139"/>
      <c r="LBH47" s="139"/>
      <c r="LBI47" s="139"/>
      <c r="LBJ47" s="139"/>
      <c r="LBK47" s="139"/>
      <c r="LBL47" s="139"/>
      <c r="LBM47" s="139"/>
      <c r="LBN47" s="139"/>
      <c r="LBO47" s="139"/>
      <c r="LBP47" s="139"/>
      <c r="LBQ47" s="139"/>
      <c r="LBR47" s="139"/>
      <c r="LBS47" s="139"/>
      <c r="LBT47" s="139"/>
      <c r="LBU47" s="139"/>
      <c r="LBV47" s="139"/>
      <c r="LBW47" s="139"/>
      <c r="LBX47" s="139"/>
      <c r="LBY47" s="139"/>
      <c r="LBZ47" s="139"/>
      <c r="LCA47" s="139"/>
      <c r="LCB47" s="139"/>
      <c r="LCC47" s="139"/>
      <c r="LCD47" s="139"/>
      <c r="LCE47" s="139"/>
      <c r="LCF47" s="139"/>
      <c r="LCG47" s="139"/>
      <c r="LCH47" s="139"/>
      <c r="LCI47" s="139"/>
      <c r="LCJ47" s="139"/>
      <c r="LCK47" s="139"/>
      <c r="LCL47" s="139"/>
      <c r="LCM47" s="139"/>
      <c r="LCN47" s="139"/>
      <c r="LCO47" s="139"/>
      <c r="LCP47" s="139"/>
      <c r="LCQ47" s="139"/>
      <c r="LCR47" s="139"/>
      <c r="LCS47" s="139"/>
      <c r="LCT47" s="139"/>
      <c r="LCU47" s="139"/>
      <c r="LCV47" s="139"/>
      <c r="LCW47" s="139"/>
      <c r="LCX47" s="139"/>
      <c r="LCY47" s="139"/>
      <c r="LCZ47" s="139"/>
      <c r="LDA47" s="139"/>
      <c r="LDB47" s="139"/>
      <c r="LDC47" s="139"/>
      <c r="LDD47" s="139"/>
      <c r="LDE47" s="139"/>
      <c r="LDF47" s="139"/>
      <c r="LDG47" s="139"/>
      <c r="LDH47" s="139"/>
      <c r="LDI47" s="139"/>
      <c r="LDJ47" s="139"/>
      <c r="LDK47" s="139"/>
      <c r="LDL47" s="139"/>
      <c r="LDM47" s="139"/>
      <c r="LDN47" s="139"/>
      <c r="LDO47" s="139"/>
      <c r="LDP47" s="139"/>
      <c r="LDQ47" s="139"/>
      <c r="LDR47" s="139"/>
      <c r="LDS47" s="139"/>
      <c r="LDT47" s="139"/>
      <c r="LDU47" s="139"/>
      <c r="LDV47" s="139"/>
      <c r="LDW47" s="139"/>
      <c r="LDX47" s="139"/>
      <c r="LDY47" s="139"/>
      <c r="LDZ47" s="139"/>
      <c r="LEA47" s="139"/>
      <c r="LEB47" s="139"/>
      <c r="LEC47" s="139"/>
      <c r="LED47" s="139"/>
      <c r="LEE47" s="139"/>
      <c r="LEF47" s="139"/>
      <c r="LEG47" s="139"/>
      <c r="LEH47" s="139"/>
      <c r="LEI47" s="139"/>
      <c r="LEJ47" s="139"/>
      <c r="LEK47" s="139"/>
      <c r="LEL47" s="139"/>
      <c r="LEM47" s="139"/>
      <c r="LEN47" s="139"/>
      <c r="LEO47" s="139"/>
      <c r="LEP47" s="139"/>
      <c r="LEQ47" s="139"/>
      <c r="LER47" s="139"/>
      <c r="LES47" s="139"/>
      <c r="LET47" s="139"/>
      <c r="LEU47" s="139"/>
      <c r="LEV47" s="139"/>
      <c r="LEW47" s="139"/>
      <c r="LEX47" s="139"/>
      <c r="LEY47" s="139"/>
      <c r="LEZ47" s="139"/>
      <c r="LFA47" s="139"/>
      <c r="LFB47" s="139"/>
      <c r="LFC47" s="139"/>
      <c r="LFD47" s="139"/>
      <c r="LFE47" s="139"/>
      <c r="LFF47" s="139"/>
      <c r="LFG47" s="139"/>
      <c r="LFH47" s="139"/>
      <c r="LFI47" s="139"/>
      <c r="LFJ47" s="139"/>
      <c r="LFK47" s="139"/>
      <c r="LFL47" s="139"/>
      <c r="LFM47" s="139"/>
      <c r="LFN47" s="139"/>
      <c r="LFO47" s="139"/>
      <c r="LFP47" s="139"/>
      <c r="LFQ47" s="139"/>
      <c r="LFR47" s="139"/>
      <c r="LFS47" s="139"/>
      <c r="LFT47" s="139"/>
      <c r="LFU47" s="139"/>
      <c r="LFV47" s="139"/>
      <c r="LFW47" s="139"/>
      <c r="LFX47" s="139"/>
      <c r="LFY47" s="139"/>
      <c r="LFZ47" s="139"/>
      <c r="LGA47" s="139"/>
      <c r="LGB47" s="139"/>
      <c r="LGC47" s="139"/>
      <c r="LGD47" s="139"/>
      <c r="LGE47" s="139"/>
      <c r="LGF47" s="139"/>
      <c r="LGG47" s="139"/>
      <c r="LGH47" s="139"/>
      <c r="LGI47" s="139"/>
      <c r="LGJ47" s="139"/>
      <c r="LGK47" s="139"/>
      <c r="LGL47" s="139"/>
      <c r="LGM47" s="139"/>
      <c r="LGN47" s="139"/>
      <c r="LGO47" s="139"/>
      <c r="LGP47" s="139"/>
      <c r="LGQ47" s="139"/>
      <c r="LGR47" s="139"/>
      <c r="LGS47" s="139"/>
      <c r="LGT47" s="139"/>
      <c r="LGU47" s="139"/>
      <c r="LGV47" s="139"/>
      <c r="LGW47" s="139"/>
      <c r="LGX47" s="139"/>
      <c r="LGY47" s="139"/>
      <c r="LGZ47" s="139"/>
      <c r="LHA47" s="139"/>
      <c r="LHB47" s="139"/>
      <c r="LHC47" s="139"/>
      <c r="LHD47" s="139"/>
      <c r="LHE47" s="139"/>
      <c r="LHF47" s="139"/>
      <c r="LHG47" s="139"/>
      <c r="LHH47" s="139"/>
      <c r="LHI47" s="139"/>
      <c r="LHJ47" s="139"/>
      <c r="LHK47" s="139"/>
      <c r="LHL47" s="139"/>
      <c r="LHM47" s="139"/>
      <c r="LHN47" s="139"/>
      <c r="LHO47" s="139"/>
      <c r="LHP47" s="139"/>
      <c r="LHQ47" s="139"/>
      <c r="LHR47" s="139"/>
      <c r="LHS47" s="139"/>
      <c r="LHT47" s="139"/>
      <c r="LHU47" s="139"/>
      <c r="LHV47" s="139"/>
      <c r="LHW47" s="139"/>
      <c r="LHX47" s="139"/>
      <c r="LHY47" s="139"/>
      <c r="LHZ47" s="139"/>
      <c r="LIA47" s="139"/>
      <c r="LIB47" s="139"/>
      <c r="LIC47" s="139"/>
      <c r="LID47" s="139"/>
      <c r="LIE47" s="139"/>
      <c r="LIF47" s="139"/>
      <c r="LIG47" s="139"/>
      <c r="LIH47" s="139"/>
      <c r="LII47" s="139"/>
      <c r="LIJ47" s="139"/>
      <c r="LIK47" s="139"/>
      <c r="LIL47" s="139"/>
      <c r="LIM47" s="139"/>
      <c r="LIN47" s="139"/>
      <c r="LIO47" s="139"/>
      <c r="LIP47" s="139"/>
      <c r="LIQ47" s="139"/>
      <c r="LIR47" s="139"/>
      <c r="LIS47" s="139"/>
      <c r="LIT47" s="139"/>
      <c r="LIU47" s="139"/>
      <c r="LIV47" s="139"/>
      <c r="LIW47" s="139"/>
      <c r="LIX47" s="139"/>
      <c r="LIY47" s="139"/>
      <c r="LIZ47" s="139"/>
      <c r="LJA47" s="139"/>
      <c r="LJB47" s="139"/>
      <c r="LJC47" s="139"/>
      <c r="LJD47" s="139"/>
      <c r="LJE47" s="139"/>
      <c r="LJF47" s="139"/>
      <c r="LJG47" s="139"/>
      <c r="LJH47" s="139"/>
      <c r="LJI47" s="139"/>
      <c r="LJJ47" s="139"/>
      <c r="LJK47" s="139"/>
      <c r="LJL47" s="139"/>
      <c r="LJM47" s="139"/>
      <c r="LJN47" s="139"/>
      <c r="LJO47" s="139"/>
      <c r="LJP47" s="139"/>
      <c r="LJQ47" s="139"/>
      <c r="LJR47" s="139"/>
      <c r="LJS47" s="139"/>
      <c r="LJT47" s="139"/>
      <c r="LJU47" s="139"/>
      <c r="LJV47" s="139"/>
      <c r="LJW47" s="139"/>
      <c r="LJX47" s="139"/>
      <c r="LJY47" s="139"/>
      <c r="LJZ47" s="139"/>
      <c r="LKA47" s="139"/>
      <c r="LKB47" s="139"/>
      <c r="LKC47" s="139"/>
      <c r="LKD47" s="139"/>
      <c r="LKE47" s="139"/>
      <c r="LKF47" s="139"/>
      <c r="LKG47" s="139"/>
      <c r="LKH47" s="139"/>
      <c r="LKI47" s="139"/>
      <c r="LKJ47" s="139"/>
      <c r="LKK47" s="139"/>
      <c r="LKL47" s="139"/>
      <c r="LKM47" s="139"/>
      <c r="LKN47" s="139"/>
      <c r="LKO47" s="139"/>
      <c r="LKP47" s="139"/>
      <c r="LKQ47" s="139"/>
      <c r="LKR47" s="139"/>
      <c r="LKS47" s="139"/>
      <c r="LKT47" s="139"/>
      <c r="LKU47" s="139"/>
      <c r="LKV47" s="139"/>
      <c r="LKW47" s="139"/>
      <c r="LKX47" s="139"/>
      <c r="LKY47" s="139"/>
      <c r="LKZ47" s="139"/>
      <c r="LLA47" s="139"/>
      <c r="LLB47" s="139"/>
      <c r="LLC47" s="139"/>
      <c r="LLD47" s="139"/>
      <c r="LLE47" s="139"/>
      <c r="LLF47" s="139"/>
      <c r="LLG47" s="139"/>
      <c r="LLH47" s="139"/>
      <c r="LLI47" s="139"/>
      <c r="LLJ47" s="139"/>
      <c r="LLK47" s="139"/>
      <c r="LLL47" s="139"/>
      <c r="LLM47" s="139"/>
      <c r="LLN47" s="139"/>
      <c r="LLO47" s="139"/>
      <c r="LLP47" s="139"/>
      <c r="LLQ47" s="139"/>
      <c r="LLR47" s="139"/>
      <c r="LLS47" s="139"/>
      <c r="LLT47" s="139"/>
      <c r="LLU47" s="139"/>
      <c r="LLV47" s="139"/>
      <c r="LLW47" s="139"/>
      <c r="LLX47" s="139"/>
      <c r="LLY47" s="139"/>
      <c r="LLZ47" s="139"/>
      <c r="LMA47" s="139"/>
      <c r="LMB47" s="139"/>
      <c r="LMC47" s="139"/>
      <c r="LMD47" s="139"/>
      <c r="LME47" s="139"/>
      <c r="LMF47" s="139"/>
      <c r="LMG47" s="139"/>
      <c r="LMH47" s="139"/>
      <c r="LMI47" s="139"/>
      <c r="LMJ47" s="139"/>
      <c r="LMK47" s="139"/>
      <c r="LML47" s="139"/>
      <c r="LMM47" s="139"/>
      <c r="LMN47" s="139"/>
      <c r="LMO47" s="139"/>
      <c r="LMP47" s="139"/>
      <c r="LMQ47" s="139"/>
      <c r="LMR47" s="139"/>
      <c r="LMS47" s="139"/>
      <c r="LMT47" s="139"/>
      <c r="LMU47" s="139"/>
      <c r="LMV47" s="139"/>
      <c r="LMW47" s="139"/>
      <c r="LMX47" s="139"/>
      <c r="LMY47" s="139"/>
      <c r="LMZ47" s="139"/>
      <c r="LNA47" s="139"/>
      <c r="LNB47" s="139"/>
      <c r="LNC47" s="139"/>
      <c r="LND47" s="139"/>
      <c r="LNE47" s="139"/>
      <c r="LNF47" s="139"/>
      <c r="LNG47" s="139"/>
      <c r="LNH47" s="139"/>
      <c r="LNI47" s="139"/>
      <c r="LNJ47" s="139"/>
      <c r="LNK47" s="139"/>
      <c r="LNL47" s="139"/>
      <c r="LNM47" s="139"/>
      <c r="LNN47" s="139"/>
      <c r="LNO47" s="139"/>
      <c r="LNP47" s="139"/>
      <c r="LNQ47" s="139"/>
      <c r="LNR47" s="139"/>
      <c r="LNS47" s="139"/>
      <c r="LNT47" s="139"/>
      <c r="LNU47" s="139"/>
      <c r="LNV47" s="139"/>
      <c r="LNW47" s="139"/>
      <c r="LNX47" s="139"/>
      <c r="LNY47" s="139"/>
      <c r="LNZ47" s="139"/>
      <c r="LOA47" s="139"/>
      <c r="LOB47" s="139"/>
      <c r="LOC47" s="139"/>
      <c r="LOD47" s="139"/>
      <c r="LOE47" s="139"/>
      <c r="LOF47" s="139"/>
      <c r="LOG47" s="139"/>
      <c r="LOH47" s="139"/>
      <c r="LOI47" s="139"/>
      <c r="LOJ47" s="139"/>
      <c r="LOK47" s="139"/>
      <c r="LOL47" s="139"/>
      <c r="LOM47" s="139"/>
      <c r="LON47" s="139"/>
      <c r="LOO47" s="139"/>
      <c r="LOP47" s="139"/>
      <c r="LOQ47" s="139"/>
      <c r="LOR47" s="139"/>
      <c r="LOS47" s="139"/>
      <c r="LOT47" s="139"/>
      <c r="LOU47" s="139"/>
      <c r="LOV47" s="139"/>
      <c r="LOW47" s="139"/>
      <c r="LOX47" s="139"/>
      <c r="LOY47" s="139"/>
      <c r="LOZ47" s="139"/>
      <c r="LPA47" s="139"/>
      <c r="LPB47" s="139"/>
      <c r="LPC47" s="139"/>
      <c r="LPD47" s="139"/>
      <c r="LPE47" s="139"/>
      <c r="LPF47" s="139"/>
      <c r="LPG47" s="139"/>
      <c r="LPH47" s="139"/>
      <c r="LPI47" s="139"/>
      <c r="LPJ47" s="139"/>
      <c r="LPK47" s="139"/>
      <c r="LPL47" s="139"/>
      <c r="LPM47" s="139"/>
      <c r="LPN47" s="139"/>
      <c r="LPO47" s="139"/>
      <c r="LPP47" s="139"/>
      <c r="LPQ47" s="139"/>
      <c r="LPR47" s="139"/>
      <c r="LPS47" s="139"/>
      <c r="LPT47" s="139"/>
      <c r="LPU47" s="139"/>
      <c r="LPV47" s="139"/>
      <c r="LPW47" s="139"/>
      <c r="LPX47" s="139"/>
      <c r="LPY47" s="139"/>
      <c r="LPZ47" s="139"/>
      <c r="LQA47" s="139"/>
      <c r="LQB47" s="139"/>
      <c r="LQC47" s="139"/>
      <c r="LQD47" s="139"/>
      <c r="LQE47" s="139"/>
      <c r="LQF47" s="139"/>
      <c r="LQG47" s="139"/>
      <c r="LQH47" s="139"/>
      <c r="LQI47" s="139"/>
      <c r="LQJ47" s="139"/>
      <c r="LQK47" s="139"/>
      <c r="LQL47" s="139"/>
      <c r="LQM47" s="139"/>
      <c r="LQN47" s="139"/>
      <c r="LQO47" s="139"/>
      <c r="LQP47" s="139"/>
      <c r="LQQ47" s="139"/>
      <c r="LQR47" s="139"/>
      <c r="LQS47" s="139"/>
      <c r="LQT47" s="139"/>
      <c r="LQU47" s="139"/>
      <c r="LQV47" s="139"/>
      <c r="LQW47" s="139"/>
      <c r="LQX47" s="139"/>
      <c r="LQY47" s="139"/>
      <c r="LQZ47" s="139"/>
      <c r="LRA47" s="139"/>
      <c r="LRB47" s="139"/>
      <c r="LRC47" s="139"/>
      <c r="LRD47" s="139"/>
      <c r="LRE47" s="139"/>
      <c r="LRF47" s="139"/>
      <c r="LRG47" s="139"/>
      <c r="LRH47" s="139"/>
      <c r="LRI47" s="139"/>
      <c r="LRJ47" s="139"/>
      <c r="LRK47" s="139"/>
      <c r="LRL47" s="139"/>
      <c r="LRM47" s="139"/>
      <c r="LRN47" s="139"/>
      <c r="LRO47" s="139"/>
      <c r="LRP47" s="139"/>
      <c r="LRQ47" s="139"/>
      <c r="LRR47" s="139"/>
      <c r="LRS47" s="139"/>
      <c r="LRT47" s="139"/>
      <c r="LRU47" s="139"/>
      <c r="LRV47" s="139"/>
      <c r="LRW47" s="139"/>
      <c r="LRX47" s="139"/>
      <c r="LRY47" s="139"/>
      <c r="LRZ47" s="139"/>
      <c r="LSA47" s="139"/>
      <c r="LSB47" s="139"/>
      <c r="LSC47" s="139"/>
      <c r="LSD47" s="139"/>
      <c r="LSE47" s="139"/>
      <c r="LSF47" s="139"/>
      <c r="LSG47" s="139"/>
      <c r="LSH47" s="139"/>
      <c r="LSI47" s="139"/>
      <c r="LSJ47" s="139"/>
      <c r="LSK47" s="139"/>
      <c r="LSL47" s="139"/>
      <c r="LSM47" s="139"/>
      <c r="LSN47" s="139"/>
      <c r="LSO47" s="139"/>
      <c r="LSP47" s="139"/>
      <c r="LSQ47" s="139"/>
      <c r="LSR47" s="139"/>
      <c r="LSS47" s="139"/>
      <c r="LST47" s="139"/>
      <c r="LSU47" s="139"/>
      <c r="LSV47" s="139"/>
      <c r="LSW47" s="139"/>
      <c r="LSX47" s="139"/>
      <c r="LSY47" s="139"/>
      <c r="LSZ47" s="139"/>
      <c r="LTA47" s="139"/>
      <c r="LTB47" s="139"/>
      <c r="LTC47" s="139"/>
      <c r="LTD47" s="139"/>
      <c r="LTE47" s="139"/>
      <c r="LTF47" s="139"/>
      <c r="LTG47" s="139"/>
      <c r="LTH47" s="139"/>
      <c r="LTI47" s="139"/>
      <c r="LTJ47" s="139"/>
      <c r="LTK47" s="139"/>
      <c r="LTL47" s="139"/>
      <c r="LTM47" s="139"/>
      <c r="LTN47" s="139"/>
      <c r="LTO47" s="139"/>
      <c r="LTP47" s="139"/>
      <c r="LTQ47" s="139"/>
      <c r="LTR47" s="139"/>
      <c r="LTS47" s="139"/>
      <c r="LTT47" s="139"/>
      <c r="LTU47" s="139"/>
      <c r="LTV47" s="139"/>
      <c r="LTW47" s="139"/>
      <c r="LTX47" s="139"/>
      <c r="LTY47" s="139"/>
      <c r="LTZ47" s="139"/>
      <c r="LUA47" s="139"/>
      <c r="LUB47" s="139"/>
      <c r="LUC47" s="139"/>
      <c r="LUD47" s="139"/>
      <c r="LUE47" s="139"/>
      <c r="LUF47" s="139"/>
      <c r="LUG47" s="139"/>
      <c r="LUH47" s="139"/>
      <c r="LUI47" s="139"/>
      <c r="LUJ47" s="139"/>
      <c r="LUK47" s="139"/>
      <c r="LUL47" s="139"/>
      <c r="LUM47" s="139"/>
      <c r="LUN47" s="139"/>
      <c r="LUO47" s="139"/>
      <c r="LUP47" s="139"/>
      <c r="LUQ47" s="139"/>
      <c r="LUR47" s="139"/>
      <c r="LUS47" s="139"/>
      <c r="LUT47" s="139"/>
      <c r="LUU47" s="139"/>
      <c r="LUV47" s="139"/>
      <c r="LUW47" s="139"/>
      <c r="LUX47" s="139"/>
      <c r="LUY47" s="139"/>
      <c r="LUZ47" s="139"/>
      <c r="LVA47" s="139"/>
      <c r="LVB47" s="139"/>
      <c r="LVC47" s="139"/>
      <c r="LVD47" s="139"/>
      <c r="LVE47" s="139"/>
      <c r="LVF47" s="139"/>
      <c r="LVG47" s="139"/>
      <c r="LVH47" s="139"/>
      <c r="LVI47" s="139"/>
      <c r="LVJ47" s="139"/>
      <c r="LVK47" s="139"/>
      <c r="LVL47" s="139"/>
      <c r="LVM47" s="139"/>
      <c r="LVN47" s="139"/>
      <c r="LVO47" s="139"/>
      <c r="LVP47" s="139"/>
      <c r="LVQ47" s="139"/>
      <c r="LVR47" s="139"/>
      <c r="LVS47" s="139"/>
      <c r="LVT47" s="139"/>
      <c r="LVU47" s="139"/>
      <c r="LVV47" s="139"/>
      <c r="LVW47" s="139"/>
      <c r="LVX47" s="139"/>
      <c r="LVY47" s="139"/>
      <c r="LVZ47" s="139"/>
      <c r="LWA47" s="139"/>
      <c r="LWB47" s="139"/>
      <c r="LWC47" s="139"/>
      <c r="LWD47" s="139"/>
      <c r="LWE47" s="139"/>
      <c r="LWF47" s="139"/>
      <c r="LWG47" s="139"/>
      <c r="LWH47" s="139"/>
      <c r="LWI47" s="139"/>
      <c r="LWJ47" s="139"/>
      <c r="LWK47" s="139"/>
      <c r="LWL47" s="139"/>
      <c r="LWM47" s="139"/>
      <c r="LWN47" s="139"/>
      <c r="LWO47" s="139"/>
      <c r="LWP47" s="139"/>
      <c r="LWQ47" s="139"/>
      <c r="LWR47" s="139"/>
      <c r="LWS47" s="139"/>
      <c r="LWT47" s="139"/>
      <c r="LWU47" s="139"/>
      <c r="LWV47" s="139"/>
      <c r="LWW47" s="139"/>
      <c r="LWX47" s="139"/>
      <c r="LWY47" s="139"/>
      <c r="LWZ47" s="139"/>
      <c r="LXA47" s="139"/>
      <c r="LXB47" s="139"/>
      <c r="LXC47" s="139"/>
      <c r="LXD47" s="139"/>
      <c r="LXE47" s="139"/>
      <c r="LXF47" s="139"/>
      <c r="LXG47" s="139"/>
      <c r="LXH47" s="139"/>
      <c r="LXI47" s="139"/>
      <c r="LXJ47" s="139"/>
      <c r="LXK47" s="139"/>
      <c r="LXL47" s="139"/>
      <c r="LXM47" s="139"/>
      <c r="LXN47" s="139"/>
      <c r="LXO47" s="139"/>
      <c r="LXP47" s="139"/>
      <c r="LXQ47" s="139"/>
      <c r="LXR47" s="139"/>
      <c r="LXS47" s="139"/>
      <c r="LXT47" s="139"/>
      <c r="LXU47" s="139"/>
      <c r="LXV47" s="139"/>
      <c r="LXW47" s="139"/>
      <c r="LXX47" s="139"/>
      <c r="LXY47" s="139"/>
      <c r="LXZ47" s="139"/>
      <c r="LYA47" s="139"/>
      <c r="LYB47" s="139"/>
      <c r="LYC47" s="139"/>
      <c r="LYD47" s="139"/>
      <c r="LYE47" s="139"/>
      <c r="LYF47" s="139"/>
      <c r="LYG47" s="139"/>
      <c r="LYH47" s="139"/>
      <c r="LYI47" s="139"/>
      <c r="LYJ47" s="139"/>
      <c r="LYK47" s="139"/>
      <c r="LYL47" s="139"/>
      <c r="LYM47" s="139"/>
      <c r="LYN47" s="139"/>
      <c r="LYO47" s="139"/>
      <c r="LYP47" s="139"/>
      <c r="LYQ47" s="139"/>
      <c r="LYR47" s="139"/>
      <c r="LYS47" s="139"/>
      <c r="LYT47" s="139"/>
      <c r="LYU47" s="139"/>
      <c r="LYV47" s="139"/>
      <c r="LYW47" s="139"/>
      <c r="LYX47" s="139"/>
      <c r="LYY47" s="139"/>
      <c r="LYZ47" s="139"/>
      <c r="LZA47" s="139"/>
      <c r="LZB47" s="139"/>
      <c r="LZC47" s="139"/>
      <c r="LZD47" s="139"/>
      <c r="LZE47" s="139"/>
      <c r="LZF47" s="139"/>
      <c r="LZG47" s="139"/>
      <c r="LZH47" s="139"/>
      <c r="LZI47" s="139"/>
      <c r="LZJ47" s="139"/>
      <c r="LZK47" s="139"/>
      <c r="LZL47" s="139"/>
      <c r="LZM47" s="139"/>
      <c r="LZN47" s="139"/>
      <c r="LZO47" s="139"/>
      <c r="LZP47" s="139"/>
      <c r="LZQ47" s="139"/>
      <c r="LZR47" s="139"/>
      <c r="LZS47" s="139"/>
      <c r="LZT47" s="139"/>
      <c r="LZU47" s="139"/>
      <c r="LZV47" s="139"/>
      <c r="LZW47" s="139"/>
      <c r="LZX47" s="139"/>
      <c r="LZY47" s="139"/>
      <c r="LZZ47" s="139"/>
      <c r="MAA47" s="139"/>
      <c r="MAB47" s="139"/>
      <c r="MAC47" s="139"/>
      <c r="MAD47" s="139"/>
      <c r="MAE47" s="139"/>
      <c r="MAF47" s="139"/>
      <c r="MAG47" s="139"/>
      <c r="MAH47" s="139"/>
      <c r="MAI47" s="139"/>
      <c r="MAJ47" s="139"/>
      <c r="MAK47" s="139"/>
      <c r="MAL47" s="139"/>
      <c r="MAM47" s="139"/>
      <c r="MAN47" s="139"/>
      <c r="MAO47" s="139"/>
      <c r="MAP47" s="139"/>
      <c r="MAQ47" s="139"/>
      <c r="MAR47" s="139"/>
      <c r="MAS47" s="139"/>
      <c r="MAT47" s="139"/>
      <c r="MAU47" s="139"/>
      <c r="MAV47" s="139"/>
      <c r="MAW47" s="139"/>
      <c r="MAX47" s="139"/>
      <c r="MAY47" s="139"/>
      <c r="MAZ47" s="139"/>
      <c r="MBA47" s="139"/>
      <c r="MBB47" s="139"/>
      <c r="MBC47" s="139"/>
      <c r="MBD47" s="139"/>
      <c r="MBE47" s="139"/>
      <c r="MBF47" s="139"/>
      <c r="MBG47" s="139"/>
      <c r="MBH47" s="139"/>
      <c r="MBI47" s="139"/>
      <c r="MBJ47" s="139"/>
      <c r="MBK47" s="139"/>
      <c r="MBL47" s="139"/>
      <c r="MBM47" s="139"/>
      <c r="MBN47" s="139"/>
      <c r="MBO47" s="139"/>
      <c r="MBP47" s="139"/>
      <c r="MBQ47" s="139"/>
      <c r="MBR47" s="139"/>
      <c r="MBS47" s="139"/>
      <c r="MBT47" s="139"/>
      <c r="MBU47" s="139"/>
      <c r="MBV47" s="139"/>
      <c r="MBW47" s="139"/>
      <c r="MBX47" s="139"/>
      <c r="MBY47" s="139"/>
      <c r="MBZ47" s="139"/>
      <c r="MCA47" s="139"/>
      <c r="MCB47" s="139"/>
      <c r="MCC47" s="139"/>
      <c r="MCD47" s="139"/>
      <c r="MCE47" s="139"/>
      <c r="MCF47" s="139"/>
      <c r="MCG47" s="139"/>
      <c r="MCH47" s="139"/>
      <c r="MCI47" s="139"/>
      <c r="MCJ47" s="139"/>
      <c r="MCK47" s="139"/>
      <c r="MCL47" s="139"/>
      <c r="MCM47" s="139"/>
      <c r="MCN47" s="139"/>
      <c r="MCO47" s="139"/>
      <c r="MCP47" s="139"/>
      <c r="MCQ47" s="139"/>
      <c r="MCR47" s="139"/>
      <c r="MCS47" s="139"/>
      <c r="MCT47" s="139"/>
      <c r="MCU47" s="139"/>
      <c r="MCV47" s="139"/>
      <c r="MCW47" s="139"/>
      <c r="MCX47" s="139"/>
      <c r="MCY47" s="139"/>
      <c r="MCZ47" s="139"/>
      <c r="MDA47" s="139"/>
      <c r="MDB47" s="139"/>
      <c r="MDC47" s="139"/>
      <c r="MDD47" s="139"/>
      <c r="MDE47" s="139"/>
      <c r="MDF47" s="139"/>
      <c r="MDG47" s="139"/>
      <c r="MDH47" s="139"/>
      <c r="MDI47" s="139"/>
      <c r="MDJ47" s="139"/>
      <c r="MDK47" s="139"/>
      <c r="MDL47" s="139"/>
      <c r="MDM47" s="139"/>
      <c r="MDN47" s="139"/>
      <c r="MDO47" s="139"/>
      <c r="MDP47" s="139"/>
      <c r="MDQ47" s="139"/>
      <c r="MDR47" s="139"/>
      <c r="MDS47" s="139"/>
      <c r="MDT47" s="139"/>
      <c r="MDU47" s="139"/>
      <c r="MDV47" s="139"/>
      <c r="MDW47" s="139"/>
      <c r="MDX47" s="139"/>
      <c r="MDY47" s="139"/>
      <c r="MDZ47" s="139"/>
      <c r="MEA47" s="139"/>
      <c r="MEB47" s="139"/>
      <c r="MEC47" s="139"/>
      <c r="MED47" s="139"/>
      <c r="MEE47" s="139"/>
      <c r="MEF47" s="139"/>
      <c r="MEG47" s="139"/>
      <c r="MEH47" s="139"/>
      <c r="MEI47" s="139"/>
      <c r="MEJ47" s="139"/>
      <c r="MEK47" s="139"/>
      <c r="MEL47" s="139"/>
      <c r="MEM47" s="139"/>
      <c r="MEN47" s="139"/>
      <c r="MEO47" s="139"/>
      <c r="MEP47" s="139"/>
      <c r="MEQ47" s="139"/>
      <c r="MER47" s="139"/>
      <c r="MES47" s="139"/>
      <c r="MET47" s="139"/>
      <c r="MEU47" s="139"/>
      <c r="MEV47" s="139"/>
      <c r="MEW47" s="139"/>
      <c r="MEX47" s="139"/>
      <c r="MEY47" s="139"/>
      <c r="MEZ47" s="139"/>
      <c r="MFA47" s="139"/>
      <c r="MFB47" s="139"/>
      <c r="MFC47" s="139"/>
      <c r="MFD47" s="139"/>
      <c r="MFE47" s="139"/>
      <c r="MFF47" s="139"/>
      <c r="MFG47" s="139"/>
      <c r="MFH47" s="139"/>
      <c r="MFI47" s="139"/>
      <c r="MFJ47" s="139"/>
      <c r="MFK47" s="139"/>
      <c r="MFL47" s="139"/>
      <c r="MFM47" s="139"/>
      <c r="MFN47" s="139"/>
      <c r="MFO47" s="139"/>
      <c r="MFP47" s="139"/>
      <c r="MFQ47" s="139"/>
      <c r="MFR47" s="139"/>
      <c r="MFS47" s="139"/>
      <c r="MFT47" s="139"/>
      <c r="MFU47" s="139"/>
      <c r="MFV47" s="139"/>
      <c r="MFW47" s="139"/>
      <c r="MFX47" s="139"/>
      <c r="MFY47" s="139"/>
      <c r="MFZ47" s="139"/>
      <c r="MGA47" s="139"/>
      <c r="MGB47" s="139"/>
      <c r="MGC47" s="139"/>
      <c r="MGD47" s="139"/>
      <c r="MGE47" s="139"/>
      <c r="MGF47" s="139"/>
      <c r="MGG47" s="139"/>
      <c r="MGH47" s="139"/>
      <c r="MGI47" s="139"/>
      <c r="MGJ47" s="139"/>
      <c r="MGK47" s="139"/>
      <c r="MGL47" s="139"/>
      <c r="MGM47" s="139"/>
      <c r="MGN47" s="139"/>
      <c r="MGO47" s="139"/>
      <c r="MGP47" s="139"/>
      <c r="MGQ47" s="139"/>
      <c r="MGR47" s="139"/>
      <c r="MGS47" s="139"/>
      <c r="MGT47" s="139"/>
      <c r="MGU47" s="139"/>
      <c r="MGV47" s="139"/>
      <c r="MGW47" s="139"/>
      <c r="MGX47" s="139"/>
      <c r="MGY47" s="139"/>
      <c r="MGZ47" s="139"/>
      <c r="MHA47" s="139"/>
      <c r="MHB47" s="139"/>
      <c r="MHC47" s="139"/>
      <c r="MHD47" s="139"/>
      <c r="MHE47" s="139"/>
      <c r="MHF47" s="139"/>
      <c r="MHG47" s="139"/>
      <c r="MHH47" s="139"/>
      <c r="MHI47" s="139"/>
      <c r="MHJ47" s="139"/>
      <c r="MHK47" s="139"/>
      <c r="MHL47" s="139"/>
      <c r="MHM47" s="139"/>
      <c r="MHN47" s="139"/>
      <c r="MHO47" s="139"/>
      <c r="MHP47" s="139"/>
      <c r="MHQ47" s="139"/>
      <c r="MHR47" s="139"/>
      <c r="MHS47" s="139"/>
      <c r="MHT47" s="139"/>
      <c r="MHU47" s="139"/>
      <c r="MHV47" s="139"/>
      <c r="MHW47" s="139"/>
      <c r="MHX47" s="139"/>
      <c r="MHY47" s="139"/>
      <c r="MHZ47" s="139"/>
      <c r="MIA47" s="139"/>
      <c r="MIB47" s="139"/>
      <c r="MIC47" s="139"/>
      <c r="MID47" s="139"/>
      <c r="MIE47" s="139"/>
      <c r="MIF47" s="139"/>
      <c r="MIG47" s="139"/>
      <c r="MIH47" s="139"/>
      <c r="MII47" s="139"/>
      <c r="MIJ47" s="139"/>
      <c r="MIK47" s="139"/>
      <c r="MIL47" s="139"/>
      <c r="MIM47" s="139"/>
      <c r="MIN47" s="139"/>
      <c r="MIO47" s="139"/>
      <c r="MIP47" s="139"/>
      <c r="MIQ47" s="139"/>
      <c r="MIR47" s="139"/>
      <c r="MIS47" s="139"/>
      <c r="MIT47" s="139"/>
      <c r="MIU47" s="139"/>
      <c r="MIV47" s="139"/>
      <c r="MIW47" s="139"/>
      <c r="MIX47" s="139"/>
      <c r="MIY47" s="139"/>
      <c r="MIZ47" s="139"/>
      <c r="MJA47" s="139"/>
      <c r="MJB47" s="139"/>
      <c r="MJC47" s="139"/>
      <c r="MJD47" s="139"/>
      <c r="MJE47" s="139"/>
      <c r="MJF47" s="139"/>
      <c r="MJG47" s="139"/>
      <c r="MJH47" s="139"/>
      <c r="MJI47" s="139"/>
      <c r="MJJ47" s="139"/>
      <c r="MJK47" s="139"/>
      <c r="MJL47" s="139"/>
      <c r="MJM47" s="139"/>
      <c r="MJN47" s="139"/>
      <c r="MJO47" s="139"/>
      <c r="MJP47" s="139"/>
      <c r="MJQ47" s="139"/>
      <c r="MJR47" s="139"/>
      <c r="MJS47" s="139"/>
      <c r="MJT47" s="139"/>
      <c r="MJU47" s="139"/>
      <c r="MJV47" s="139"/>
      <c r="MJW47" s="139"/>
      <c r="MJX47" s="139"/>
      <c r="MJY47" s="139"/>
      <c r="MJZ47" s="139"/>
      <c r="MKA47" s="139"/>
      <c r="MKB47" s="139"/>
      <c r="MKC47" s="139"/>
      <c r="MKD47" s="139"/>
      <c r="MKE47" s="139"/>
      <c r="MKF47" s="139"/>
      <c r="MKG47" s="139"/>
      <c r="MKH47" s="139"/>
      <c r="MKI47" s="139"/>
      <c r="MKJ47" s="139"/>
      <c r="MKK47" s="139"/>
      <c r="MKL47" s="139"/>
      <c r="MKM47" s="139"/>
      <c r="MKN47" s="139"/>
      <c r="MKO47" s="139"/>
      <c r="MKP47" s="139"/>
      <c r="MKQ47" s="139"/>
      <c r="MKR47" s="139"/>
      <c r="MKS47" s="139"/>
      <c r="MKT47" s="139"/>
      <c r="MKU47" s="139"/>
      <c r="MKV47" s="139"/>
      <c r="MKW47" s="139"/>
      <c r="MKX47" s="139"/>
      <c r="MKY47" s="139"/>
      <c r="MKZ47" s="139"/>
      <c r="MLA47" s="139"/>
      <c r="MLB47" s="139"/>
      <c r="MLC47" s="139"/>
      <c r="MLD47" s="139"/>
      <c r="MLE47" s="139"/>
      <c r="MLF47" s="139"/>
      <c r="MLG47" s="139"/>
      <c r="MLH47" s="139"/>
      <c r="MLI47" s="139"/>
      <c r="MLJ47" s="139"/>
      <c r="MLK47" s="139"/>
      <c r="MLL47" s="139"/>
      <c r="MLM47" s="139"/>
      <c r="MLN47" s="139"/>
      <c r="MLO47" s="139"/>
      <c r="MLP47" s="139"/>
      <c r="MLQ47" s="139"/>
      <c r="MLR47" s="139"/>
      <c r="MLS47" s="139"/>
      <c r="MLT47" s="139"/>
      <c r="MLU47" s="139"/>
      <c r="MLV47" s="139"/>
      <c r="MLW47" s="139"/>
      <c r="MLX47" s="139"/>
      <c r="MLY47" s="139"/>
      <c r="MLZ47" s="139"/>
      <c r="MMA47" s="139"/>
      <c r="MMB47" s="139"/>
      <c r="MMC47" s="139"/>
      <c r="MMD47" s="139"/>
      <c r="MME47" s="139"/>
      <c r="MMF47" s="139"/>
      <c r="MMG47" s="139"/>
      <c r="MMH47" s="139"/>
      <c r="MMI47" s="139"/>
      <c r="MMJ47" s="139"/>
      <c r="MMK47" s="139"/>
      <c r="MML47" s="139"/>
      <c r="MMM47" s="139"/>
      <c r="MMN47" s="139"/>
      <c r="MMO47" s="139"/>
      <c r="MMP47" s="139"/>
      <c r="MMQ47" s="139"/>
      <c r="MMR47" s="139"/>
      <c r="MMS47" s="139"/>
      <c r="MMT47" s="139"/>
      <c r="MMU47" s="139"/>
      <c r="MMV47" s="139"/>
      <c r="MMW47" s="139"/>
      <c r="MMX47" s="139"/>
      <c r="MMY47" s="139"/>
      <c r="MMZ47" s="139"/>
      <c r="MNA47" s="139"/>
      <c r="MNB47" s="139"/>
      <c r="MNC47" s="139"/>
      <c r="MND47" s="139"/>
      <c r="MNE47" s="139"/>
      <c r="MNF47" s="139"/>
      <c r="MNG47" s="139"/>
      <c r="MNH47" s="139"/>
      <c r="MNI47" s="139"/>
      <c r="MNJ47" s="139"/>
      <c r="MNK47" s="139"/>
      <c r="MNL47" s="139"/>
      <c r="MNM47" s="139"/>
      <c r="MNN47" s="139"/>
      <c r="MNO47" s="139"/>
      <c r="MNP47" s="139"/>
      <c r="MNQ47" s="139"/>
      <c r="MNR47" s="139"/>
      <c r="MNS47" s="139"/>
      <c r="MNT47" s="139"/>
      <c r="MNU47" s="139"/>
      <c r="MNV47" s="139"/>
      <c r="MNW47" s="139"/>
      <c r="MNX47" s="139"/>
      <c r="MNY47" s="139"/>
      <c r="MNZ47" s="139"/>
      <c r="MOA47" s="139"/>
      <c r="MOB47" s="139"/>
      <c r="MOC47" s="139"/>
      <c r="MOD47" s="139"/>
      <c r="MOE47" s="139"/>
      <c r="MOF47" s="139"/>
      <c r="MOG47" s="139"/>
      <c r="MOH47" s="139"/>
      <c r="MOI47" s="139"/>
      <c r="MOJ47" s="139"/>
      <c r="MOK47" s="139"/>
      <c r="MOL47" s="139"/>
      <c r="MOM47" s="139"/>
      <c r="MON47" s="139"/>
      <c r="MOO47" s="139"/>
      <c r="MOP47" s="139"/>
      <c r="MOQ47" s="139"/>
      <c r="MOR47" s="139"/>
      <c r="MOS47" s="139"/>
      <c r="MOT47" s="139"/>
      <c r="MOU47" s="139"/>
      <c r="MOV47" s="139"/>
      <c r="MOW47" s="139"/>
      <c r="MOX47" s="139"/>
      <c r="MOY47" s="139"/>
      <c r="MOZ47" s="139"/>
      <c r="MPA47" s="139"/>
      <c r="MPB47" s="139"/>
      <c r="MPC47" s="139"/>
      <c r="MPD47" s="139"/>
      <c r="MPE47" s="139"/>
      <c r="MPF47" s="139"/>
      <c r="MPG47" s="139"/>
      <c r="MPH47" s="139"/>
      <c r="MPI47" s="139"/>
      <c r="MPJ47" s="139"/>
      <c r="MPK47" s="139"/>
      <c r="MPL47" s="139"/>
      <c r="MPM47" s="139"/>
      <c r="MPN47" s="139"/>
      <c r="MPO47" s="139"/>
      <c r="MPP47" s="139"/>
      <c r="MPQ47" s="139"/>
      <c r="MPR47" s="139"/>
      <c r="MPS47" s="139"/>
      <c r="MPT47" s="139"/>
      <c r="MPU47" s="139"/>
      <c r="MPV47" s="139"/>
      <c r="MPW47" s="139"/>
      <c r="MPX47" s="139"/>
      <c r="MPY47" s="139"/>
      <c r="MPZ47" s="139"/>
      <c r="MQA47" s="139"/>
      <c r="MQB47" s="139"/>
      <c r="MQC47" s="139"/>
      <c r="MQD47" s="139"/>
      <c r="MQE47" s="139"/>
      <c r="MQF47" s="139"/>
      <c r="MQG47" s="139"/>
      <c r="MQH47" s="139"/>
      <c r="MQI47" s="139"/>
      <c r="MQJ47" s="139"/>
      <c r="MQK47" s="139"/>
      <c r="MQL47" s="139"/>
      <c r="MQM47" s="139"/>
      <c r="MQN47" s="139"/>
      <c r="MQO47" s="139"/>
      <c r="MQP47" s="139"/>
      <c r="MQQ47" s="139"/>
      <c r="MQR47" s="139"/>
      <c r="MQS47" s="139"/>
      <c r="MQT47" s="139"/>
      <c r="MQU47" s="139"/>
      <c r="MQV47" s="139"/>
      <c r="MQW47" s="139"/>
      <c r="MQX47" s="139"/>
      <c r="MQY47" s="139"/>
      <c r="MQZ47" s="139"/>
      <c r="MRA47" s="139"/>
      <c r="MRB47" s="139"/>
      <c r="MRC47" s="139"/>
      <c r="MRD47" s="139"/>
      <c r="MRE47" s="139"/>
      <c r="MRF47" s="139"/>
      <c r="MRG47" s="139"/>
      <c r="MRH47" s="139"/>
      <c r="MRI47" s="139"/>
      <c r="MRJ47" s="139"/>
      <c r="MRK47" s="139"/>
      <c r="MRL47" s="139"/>
      <c r="MRM47" s="139"/>
      <c r="MRN47" s="139"/>
      <c r="MRO47" s="139"/>
      <c r="MRP47" s="139"/>
      <c r="MRQ47" s="139"/>
      <c r="MRR47" s="139"/>
      <c r="MRS47" s="139"/>
      <c r="MRT47" s="139"/>
      <c r="MRU47" s="139"/>
      <c r="MRV47" s="139"/>
      <c r="MRW47" s="139"/>
      <c r="MRX47" s="139"/>
      <c r="MRY47" s="139"/>
      <c r="MRZ47" s="139"/>
      <c r="MSA47" s="139"/>
      <c r="MSB47" s="139"/>
      <c r="MSC47" s="139"/>
      <c r="MSD47" s="139"/>
      <c r="MSE47" s="139"/>
      <c r="MSF47" s="139"/>
      <c r="MSG47" s="139"/>
      <c r="MSH47" s="139"/>
      <c r="MSI47" s="139"/>
      <c r="MSJ47" s="139"/>
      <c r="MSK47" s="139"/>
      <c r="MSL47" s="139"/>
      <c r="MSM47" s="139"/>
      <c r="MSN47" s="139"/>
      <c r="MSO47" s="139"/>
      <c r="MSP47" s="139"/>
      <c r="MSQ47" s="139"/>
      <c r="MSR47" s="139"/>
      <c r="MSS47" s="139"/>
      <c r="MST47" s="139"/>
      <c r="MSU47" s="139"/>
      <c r="MSV47" s="139"/>
      <c r="MSW47" s="139"/>
      <c r="MSX47" s="139"/>
      <c r="MSY47" s="139"/>
      <c r="MSZ47" s="139"/>
      <c r="MTA47" s="139"/>
      <c r="MTB47" s="139"/>
      <c r="MTC47" s="139"/>
      <c r="MTD47" s="139"/>
      <c r="MTE47" s="139"/>
      <c r="MTF47" s="139"/>
      <c r="MTG47" s="139"/>
      <c r="MTH47" s="139"/>
      <c r="MTI47" s="139"/>
      <c r="MTJ47" s="139"/>
      <c r="MTK47" s="139"/>
      <c r="MTL47" s="139"/>
      <c r="MTM47" s="139"/>
      <c r="MTN47" s="139"/>
      <c r="MTO47" s="139"/>
      <c r="MTP47" s="139"/>
      <c r="MTQ47" s="139"/>
      <c r="MTR47" s="139"/>
      <c r="MTS47" s="139"/>
      <c r="MTT47" s="139"/>
      <c r="MTU47" s="139"/>
      <c r="MTV47" s="139"/>
      <c r="MTW47" s="139"/>
      <c r="MTX47" s="139"/>
      <c r="MTY47" s="139"/>
      <c r="MTZ47" s="139"/>
      <c r="MUA47" s="139"/>
      <c r="MUB47" s="139"/>
      <c r="MUC47" s="139"/>
      <c r="MUD47" s="139"/>
      <c r="MUE47" s="139"/>
      <c r="MUF47" s="139"/>
      <c r="MUG47" s="139"/>
      <c r="MUH47" s="139"/>
      <c r="MUI47" s="139"/>
      <c r="MUJ47" s="139"/>
      <c r="MUK47" s="139"/>
      <c r="MUL47" s="139"/>
      <c r="MUM47" s="139"/>
      <c r="MUN47" s="139"/>
      <c r="MUO47" s="139"/>
      <c r="MUP47" s="139"/>
      <c r="MUQ47" s="139"/>
      <c r="MUR47" s="139"/>
      <c r="MUS47" s="139"/>
      <c r="MUT47" s="139"/>
      <c r="MUU47" s="139"/>
      <c r="MUV47" s="139"/>
      <c r="MUW47" s="139"/>
      <c r="MUX47" s="139"/>
      <c r="MUY47" s="139"/>
      <c r="MUZ47" s="139"/>
      <c r="MVA47" s="139"/>
      <c r="MVB47" s="139"/>
      <c r="MVC47" s="139"/>
      <c r="MVD47" s="139"/>
      <c r="MVE47" s="139"/>
      <c r="MVF47" s="139"/>
      <c r="MVG47" s="139"/>
      <c r="MVH47" s="139"/>
      <c r="MVI47" s="139"/>
      <c r="MVJ47" s="139"/>
      <c r="MVK47" s="139"/>
      <c r="MVL47" s="139"/>
      <c r="MVM47" s="139"/>
      <c r="MVN47" s="139"/>
      <c r="MVO47" s="139"/>
      <c r="MVP47" s="139"/>
      <c r="MVQ47" s="139"/>
      <c r="MVR47" s="139"/>
      <c r="MVS47" s="139"/>
      <c r="MVT47" s="139"/>
      <c r="MVU47" s="139"/>
      <c r="MVV47" s="139"/>
      <c r="MVW47" s="139"/>
      <c r="MVX47" s="139"/>
      <c r="MVY47" s="139"/>
      <c r="MVZ47" s="139"/>
      <c r="MWA47" s="139"/>
      <c r="MWB47" s="139"/>
      <c r="MWC47" s="139"/>
      <c r="MWD47" s="139"/>
      <c r="MWE47" s="139"/>
      <c r="MWF47" s="139"/>
      <c r="MWG47" s="139"/>
      <c r="MWH47" s="139"/>
      <c r="MWI47" s="139"/>
      <c r="MWJ47" s="139"/>
      <c r="MWK47" s="139"/>
      <c r="MWL47" s="139"/>
      <c r="MWM47" s="139"/>
      <c r="MWN47" s="139"/>
      <c r="MWO47" s="139"/>
      <c r="MWP47" s="139"/>
      <c r="MWQ47" s="139"/>
      <c r="MWR47" s="139"/>
      <c r="MWS47" s="139"/>
      <c r="MWT47" s="139"/>
      <c r="MWU47" s="139"/>
      <c r="MWV47" s="139"/>
      <c r="MWW47" s="139"/>
      <c r="MWX47" s="139"/>
      <c r="MWY47" s="139"/>
      <c r="MWZ47" s="139"/>
      <c r="MXA47" s="139"/>
      <c r="MXB47" s="139"/>
      <c r="MXC47" s="139"/>
      <c r="MXD47" s="139"/>
      <c r="MXE47" s="139"/>
      <c r="MXF47" s="139"/>
      <c r="MXG47" s="139"/>
      <c r="MXH47" s="139"/>
      <c r="MXI47" s="139"/>
      <c r="MXJ47" s="139"/>
      <c r="MXK47" s="139"/>
      <c r="MXL47" s="139"/>
      <c r="MXM47" s="139"/>
      <c r="MXN47" s="139"/>
      <c r="MXO47" s="139"/>
      <c r="MXP47" s="139"/>
      <c r="MXQ47" s="139"/>
      <c r="MXR47" s="139"/>
      <c r="MXS47" s="139"/>
      <c r="MXT47" s="139"/>
      <c r="MXU47" s="139"/>
      <c r="MXV47" s="139"/>
      <c r="MXW47" s="139"/>
      <c r="MXX47" s="139"/>
      <c r="MXY47" s="139"/>
      <c r="MXZ47" s="139"/>
      <c r="MYA47" s="139"/>
      <c r="MYB47" s="139"/>
      <c r="MYC47" s="139"/>
      <c r="MYD47" s="139"/>
      <c r="MYE47" s="139"/>
      <c r="MYF47" s="139"/>
      <c r="MYG47" s="139"/>
      <c r="MYH47" s="139"/>
      <c r="MYI47" s="139"/>
      <c r="MYJ47" s="139"/>
      <c r="MYK47" s="139"/>
      <c r="MYL47" s="139"/>
      <c r="MYM47" s="139"/>
      <c r="MYN47" s="139"/>
      <c r="MYO47" s="139"/>
      <c r="MYP47" s="139"/>
      <c r="MYQ47" s="139"/>
      <c r="MYR47" s="139"/>
      <c r="MYS47" s="139"/>
      <c r="MYT47" s="139"/>
      <c r="MYU47" s="139"/>
      <c r="MYV47" s="139"/>
      <c r="MYW47" s="139"/>
      <c r="MYX47" s="139"/>
      <c r="MYY47" s="139"/>
      <c r="MYZ47" s="139"/>
      <c r="MZA47" s="139"/>
      <c r="MZB47" s="139"/>
      <c r="MZC47" s="139"/>
      <c r="MZD47" s="139"/>
      <c r="MZE47" s="139"/>
      <c r="MZF47" s="139"/>
      <c r="MZG47" s="139"/>
      <c r="MZH47" s="139"/>
      <c r="MZI47" s="139"/>
      <c r="MZJ47" s="139"/>
      <c r="MZK47" s="139"/>
      <c r="MZL47" s="139"/>
      <c r="MZM47" s="139"/>
      <c r="MZN47" s="139"/>
      <c r="MZO47" s="139"/>
      <c r="MZP47" s="139"/>
      <c r="MZQ47" s="139"/>
      <c r="MZR47" s="139"/>
      <c r="MZS47" s="139"/>
      <c r="MZT47" s="139"/>
      <c r="MZU47" s="139"/>
      <c r="MZV47" s="139"/>
      <c r="MZW47" s="139"/>
      <c r="MZX47" s="139"/>
      <c r="MZY47" s="139"/>
      <c r="MZZ47" s="139"/>
      <c r="NAA47" s="139"/>
      <c r="NAB47" s="139"/>
      <c r="NAC47" s="139"/>
      <c r="NAD47" s="139"/>
      <c r="NAE47" s="139"/>
      <c r="NAF47" s="139"/>
      <c r="NAG47" s="139"/>
      <c r="NAH47" s="139"/>
      <c r="NAI47" s="139"/>
      <c r="NAJ47" s="139"/>
      <c r="NAK47" s="139"/>
      <c r="NAL47" s="139"/>
      <c r="NAM47" s="139"/>
      <c r="NAN47" s="139"/>
      <c r="NAO47" s="139"/>
      <c r="NAP47" s="139"/>
      <c r="NAQ47" s="139"/>
      <c r="NAR47" s="139"/>
      <c r="NAS47" s="139"/>
      <c r="NAT47" s="139"/>
      <c r="NAU47" s="139"/>
      <c r="NAV47" s="139"/>
      <c r="NAW47" s="139"/>
      <c r="NAX47" s="139"/>
      <c r="NAY47" s="139"/>
      <c r="NAZ47" s="139"/>
      <c r="NBA47" s="139"/>
      <c r="NBB47" s="139"/>
      <c r="NBC47" s="139"/>
      <c r="NBD47" s="139"/>
      <c r="NBE47" s="139"/>
      <c r="NBF47" s="139"/>
      <c r="NBG47" s="139"/>
      <c r="NBH47" s="139"/>
      <c r="NBI47" s="139"/>
      <c r="NBJ47" s="139"/>
      <c r="NBK47" s="139"/>
      <c r="NBL47" s="139"/>
      <c r="NBM47" s="139"/>
      <c r="NBN47" s="139"/>
      <c r="NBO47" s="139"/>
      <c r="NBP47" s="139"/>
      <c r="NBQ47" s="139"/>
      <c r="NBR47" s="139"/>
      <c r="NBS47" s="139"/>
      <c r="NBT47" s="139"/>
      <c r="NBU47" s="139"/>
      <c r="NBV47" s="139"/>
      <c r="NBW47" s="139"/>
      <c r="NBX47" s="139"/>
      <c r="NBY47" s="139"/>
      <c r="NBZ47" s="139"/>
      <c r="NCA47" s="139"/>
      <c r="NCB47" s="139"/>
      <c r="NCC47" s="139"/>
      <c r="NCD47" s="139"/>
      <c r="NCE47" s="139"/>
      <c r="NCF47" s="139"/>
      <c r="NCG47" s="139"/>
      <c r="NCH47" s="139"/>
      <c r="NCI47" s="139"/>
      <c r="NCJ47" s="139"/>
      <c r="NCK47" s="139"/>
      <c r="NCL47" s="139"/>
      <c r="NCM47" s="139"/>
      <c r="NCN47" s="139"/>
      <c r="NCO47" s="139"/>
      <c r="NCP47" s="139"/>
      <c r="NCQ47" s="139"/>
      <c r="NCR47" s="139"/>
      <c r="NCS47" s="139"/>
      <c r="NCT47" s="139"/>
      <c r="NCU47" s="139"/>
      <c r="NCV47" s="139"/>
      <c r="NCW47" s="139"/>
      <c r="NCX47" s="139"/>
      <c r="NCY47" s="139"/>
      <c r="NCZ47" s="139"/>
      <c r="NDA47" s="139"/>
      <c r="NDB47" s="139"/>
      <c r="NDC47" s="139"/>
      <c r="NDD47" s="139"/>
      <c r="NDE47" s="139"/>
      <c r="NDF47" s="139"/>
      <c r="NDG47" s="139"/>
      <c r="NDH47" s="139"/>
      <c r="NDI47" s="139"/>
      <c r="NDJ47" s="139"/>
      <c r="NDK47" s="139"/>
      <c r="NDL47" s="139"/>
      <c r="NDM47" s="139"/>
      <c r="NDN47" s="139"/>
      <c r="NDO47" s="139"/>
      <c r="NDP47" s="139"/>
      <c r="NDQ47" s="139"/>
      <c r="NDR47" s="139"/>
      <c r="NDS47" s="139"/>
      <c r="NDT47" s="139"/>
      <c r="NDU47" s="139"/>
      <c r="NDV47" s="139"/>
      <c r="NDW47" s="139"/>
      <c r="NDX47" s="139"/>
      <c r="NDY47" s="139"/>
      <c r="NDZ47" s="139"/>
      <c r="NEA47" s="139"/>
      <c r="NEB47" s="139"/>
      <c r="NEC47" s="139"/>
      <c r="NED47" s="139"/>
      <c r="NEE47" s="139"/>
      <c r="NEF47" s="139"/>
      <c r="NEG47" s="139"/>
      <c r="NEH47" s="139"/>
      <c r="NEI47" s="139"/>
      <c r="NEJ47" s="139"/>
      <c r="NEK47" s="139"/>
      <c r="NEL47" s="139"/>
      <c r="NEM47" s="139"/>
      <c r="NEN47" s="139"/>
      <c r="NEO47" s="139"/>
      <c r="NEP47" s="139"/>
      <c r="NEQ47" s="139"/>
      <c r="NER47" s="139"/>
      <c r="NES47" s="139"/>
      <c r="NET47" s="139"/>
      <c r="NEU47" s="139"/>
      <c r="NEV47" s="139"/>
      <c r="NEW47" s="139"/>
      <c r="NEX47" s="139"/>
      <c r="NEY47" s="139"/>
      <c r="NEZ47" s="139"/>
      <c r="NFA47" s="139"/>
      <c r="NFB47" s="139"/>
      <c r="NFC47" s="139"/>
      <c r="NFD47" s="139"/>
      <c r="NFE47" s="139"/>
      <c r="NFF47" s="139"/>
      <c r="NFG47" s="139"/>
      <c r="NFH47" s="139"/>
      <c r="NFI47" s="139"/>
      <c r="NFJ47" s="139"/>
      <c r="NFK47" s="139"/>
      <c r="NFL47" s="139"/>
      <c r="NFM47" s="139"/>
      <c r="NFN47" s="139"/>
      <c r="NFO47" s="139"/>
      <c r="NFP47" s="139"/>
      <c r="NFQ47" s="139"/>
      <c r="NFR47" s="139"/>
      <c r="NFS47" s="139"/>
      <c r="NFT47" s="139"/>
      <c r="NFU47" s="139"/>
      <c r="NFV47" s="139"/>
      <c r="NFW47" s="139"/>
      <c r="NFX47" s="139"/>
      <c r="NFY47" s="139"/>
      <c r="NFZ47" s="139"/>
      <c r="NGA47" s="139"/>
      <c r="NGB47" s="139"/>
      <c r="NGC47" s="139"/>
      <c r="NGD47" s="139"/>
      <c r="NGE47" s="139"/>
      <c r="NGF47" s="139"/>
      <c r="NGG47" s="139"/>
      <c r="NGH47" s="139"/>
      <c r="NGI47" s="139"/>
      <c r="NGJ47" s="139"/>
      <c r="NGK47" s="139"/>
      <c r="NGL47" s="139"/>
      <c r="NGM47" s="139"/>
      <c r="NGN47" s="139"/>
      <c r="NGO47" s="139"/>
      <c r="NGP47" s="139"/>
      <c r="NGQ47" s="139"/>
      <c r="NGR47" s="139"/>
      <c r="NGS47" s="139"/>
      <c r="NGT47" s="139"/>
      <c r="NGU47" s="139"/>
      <c r="NGV47" s="139"/>
      <c r="NGW47" s="139"/>
      <c r="NGX47" s="139"/>
      <c r="NGY47" s="139"/>
      <c r="NGZ47" s="139"/>
      <c r="NHA47" s="139"/>
      <c r="NHB47" s="139"/>
      <c r="NHC47" s="139"/>
      <c r="NHD47" s="139"/>
      <c r="NHE47" s="139"/>
      <c r="NHF47" s="139"/>
      <c r="NHG47" s="139"/>
      <c r="NHH47" s="139"/>
      <c r="NHI47" s="139"/>
      <c r="NHJ47" s="139"/>
      <c r="NHK47" s="139"/>
      <c r="NHL47" s="139"/>
      <c r="NHM47" s="139"/>
      <c r="NHN47" s="139"/>
      <c r="NHO47" s="139"/>
      <c r="NHP47" s="139"/>
      <c r="NHQ47" s="139"/>
      <c r="NHR47" s="139"/>
      <c r="NHS47" s="139"/>
      <c r="NHT47" s="139"/>
      <c r="NHU47" s="139"/>
      <c r="NHV47" s="139"/>
      <c r="NHW47" s="139"/>
      <c r="NHX47" s="139"/>
      <c r="NHY47" s="139"/>
      <c r="NHZ47" s="139"/>
      <c r="NIA47" s="139"/>
      <c r="NIB47" s="139"/>
      <c r="NIC47" s="139"/>
      <c r="NID47" s="139"/>
      <c r="NIE47" s="139"/>
      <c r="NIF47" s="139"/>
      <c r="NIG47" s="139"/>
      <c r="NIH47" s="139"/>
      <c r="NII47" s="139"/>
      <c r="NIJ47" s="139"/>
      <c r="NIK47" s="139"/>
      <c r="NIL47" s="139"/>
      <c r="NIM47" s="139"/>
      <c r="NIN47" s="139"/>
      <c r="NIO47" s="139"/>
      <c r="NIP47" s="139"/>
      <c r="NIQ47" s="139"/>
      <c r="NIR47" s="139"/>
      <c r="NIS47" s="139"/>
      <c r="NIT47" s="139"/>
      <c r="NIU47" s="139"/>
      <c r="NIV47" s="139"/>
      <c r="NIW47" s="139"/>
      <c r="NIX47" s="139"/>
      <c r="NIY47" s="139"/>
      <c r="NIZ47" s="139"/>
      <c r="NJA47" s="139"/>
      <c r="NJB47" s="139"/>
      <c r="NJC47" s="139"/>
      <c r="NJD47" s="139"/>
      <c r="NJE47" s="139"/>
      <c r="NJF47" s="139"/>
      <c r="NJG47" s="139"/>
      <c r="NJH47" s="139"/>
      <c r="NJI47" s="139"/>
      <c r="NJJ47" s="139"/>
      <c r="NJK47" s="139"/>
      <c r="NJL47" s="139"/>
      <c r="NJM47" s="139"/>
      <c r="NJN47" s="139"/>
      <c r="NJO47" s="139"/>
      <c r="NJP47" s="139"/>
      <c r="NJQ47" s="139"/>
      <c r="NJR47" s="139"/>
      <c r="NJS47" s="139"/>
      <c r="NJT47" s="139"/>
      <c r="NJU47" s="139"/>
      <c r="NJV47" s="139"/>
      <c r="NJW47" s="139"/>
      <c r="NJX47" s="139"/>
      <c r="NJY47" s="139"/>
      <c r="NJZ47" s="139"/>
      <c r="NKA47" s="139"/>
      <c r="NKB47" s="139"/>
      <c r="NKC47" s="139"/>
      <c r="NKD47" s="139"/>
      <c r="NKE47" s="139"/>
      <c r="NKF47" s="139"/>
      <c r="NKG47" s="139"/>
      <c r="NKH47" s="139"/>
      <c r="NKI47" s="139"/>
      <c r="NKJ47" s="139"/>
      <c r="NKK47" s="139"/>
      <c r="NKL47" s="139"/>
      <c r="NKM47" s="139"/>
      <c r="NKN47" s="139"/>
      <c r="NKO47" s="139"/>
      <c r="NKP47" s="139"/>
      <c r="NKQ47" s="139"/>
      <c r="NKR47" s="139"/>
      <c r="NKS47" s="139"/>
      <c r="NKT47" s="139"/>
      <c r="NKU47" s="139"/>
      <c r="NKV47" s="139"/>
      <c r="NKW47" s="139"/>
      <c r="NKX47" s="139"/>
      <c r="NKY47" s="139"/>
      <c r="NKZ47" s="139"/>
      <c r="NLA47" s="139"/>
      <c r="NLB47" s="139"/>
      <c r="NLC47" s="139"/>
      <c r="NLD47" s="139"/>
      <c r="NLE47" s="139"/>
      <c r="NLF47" s="139"/>
      <c r="NLG47" s="139"/>
      <c r="NLH47" s="139"/>
      <c r="NLI47" s="139"/>
      <c r="NLJ47" s="139"/>
      <c r="NLK47" s="139"/>
      <c r="NLL47" s="139"/>
      <c r="NLM47" s="139"/>
      <c r="NLN47" s="139"/>
      <c r="NLO47" s="139"/>
      <c r="NLP47" s="139"/>
      <c r="NLQ47" s="139"/>
      <c r="NLR47" s="139"/>
      <c r="NLS47" s="139"/>
      <c r="NLT47" s="139"/>
      <c r="NLU47" s="139"/>
      <c r="NLV47" s="139"/>
      <c r="NLW47" s="139"/>
      <c r="NLX47" s="139"/>
      <c r="NLY47" s="139"/>
      <c r="NLZ47" s="139"/>
      <c r="NMA47" s="139"/>
      <c r="NMB47" s="139"/>
      <c r="NMC47" s="139"/>
      <c r="NMD47" s="139"/>
      <c r="NME47" s="139"/>
      <c r="NMF47" s="139"/>
      <c r="NMG47" s="139"/>
      <c r="NMH47" s="139"/>
      <c r="NMI47" s="139"/>
      <c r="NMJ47" s="139"/>
      <c r="NMK47" s="139"/>
      <c r="NML47" s="139"/>
      <c r="NMM47" s="139"/>
      <c r="NMN47" s="139"/>
      <c r="NMO47" s="139"/>
      <c r="NMP47" s="139"/>
      <c r="NMQ47" s="139"/>
      <c r="NMR47" s="139"/>
      <c r="NMS47" s="139"/>
      <c r="NMT47" s="139"/>
      <c r="NMU47" s="139"/>
      <c r="NMV47" s="139"/>
      <c r="NMW47" s="139"/>
      <c r="NMX47" s="139"/>
      <c r="NMY47" s="139"/>
      <c r="NMZ47" s="139"/>
      <c r="NNA47" s="139"/>
      <c r="NNB47" s="139"/>
      <c r="NNC47" s="139"/>
      <c r="NND47" s="139"/>
      <c r="NNE47" s="139"/>
      <c r="NNF47" s="139"/>
      <c r="NNG47" s="139"/>
      <c r="NNH47" s="139"/>
      <c r="NNI47" s="139"/>
      <c r="NNJ47" s="139"/>
      <c r="NNK47" s="139"/>
      <c r="NNL47" s="139"/>
      <c r="NNM47" s="139"/>
      <c r="NNN47" s="139"/>
      <c r="NNO47" s="139"/>
      <c r="NNP47" s="139"/>
      <c r="NNQ47" s="139"/>
      <c r="NNR47" s="139"/>
      <c r="NNS47" s="139"/>
      <c r="NNT47" s="139"/>
      <c r="NNU47" s="139"/>
      <c r="NNV47" s="139"/>
      <c r="NNW47" s="139"/>
      <c r="NNX47" s="139"/>
      <c r="NNY47" s="139"/>
      <c r="NNZ47" s="139"/>
      <c r="NOA47" s="139"/>
      <c r="NOB47" s="139"/>
      <c r="NOC47" s="139"/>
      <c r="NOD47" s="139"/>
      <c r="NOE47" s="139"/>
      <c r="NOF47" s="139"/>
      <c r="NOG47" s="139"/>
      <c r="NOH47" s="139"/>
      <c r="NOI47" s="139"/>
      <c r="NOJ47" s="139"/>
      <c r="NOK47" s="139"/>
      <c r="NOL47" s="139"/>
      <c r="NOM47" s="139"/>
      <c r="NON47" s="139"/>
      <c r="NOO47" s="139"/>
      <c r="NOP47" s="139"/>
      <c r="NOQ47" s="139"/>
      <c r="NOR47" s="139"/>
      <c r="NOS47" s="139"/>
      <c r="NOT47" s="139"/>
      <c r="NOU47" s="139"/>
      <c r="NOV47" s="139"/>
      <c r="NOW47" s="139"/>
      <c r="NOX47" s="139"/>
      <c r="NOY47" s="139"/>
      <c r="NOZ47" s="139"/>
      <c r="NPA47" s="139"/>
      <c r="NPB47" s="139"/>
      <c r="NPC47" s="139"/>
      <c r="NPD47" s="139"/>
      <c r="NPE47" s="139"/>
      <c r="NPF47" s="139"/>
      <c r="NPG47" s="139"/>
      <c r="NPH47" s="139"/>
      <c r="NPI47" s="139"/>
      <c r="NPJ47" s="139"/>
      <c r="NPK47" s="139"/>
      <c r="NPL47" s="139"/>
      <c r="NPM47" s="139"/>
      <c r="NPN47" s="139"/>
      <c r="NPO47" s="139"/>
      <c r="NPP47" s="139"/>
      <c r="NPQ47" s="139"/>
      <c r="NPR47" s="139"/>
      <c r="NPS47" s="139"/>
      <c r="NPT47" s="139"/>
      <c r="NPU47" s="139"/>
      <c r="NPV47" s="139"/>
      <c r="NPW47" s="139"/>
      <c r="NPX47" s="139"/>
      <c r="NPY47" s="139"/>
      <c r="NPZ47" s="139"/>
      <c r="NQA47" s="139"/>
      <c r="NQB47" s="139"/>
      <c r="NQC47" s="139"/>
      <c r="NQD47" s="139"/>
      <c r="NQE47" s="139"/>
      <c r="NQF47" s="139"/>
      <c r="NQG47" s="139"/>
      <c r="NQH47" s="139"/>
      <c r="NQI47" s="139"/>
      <c r="NQJ47" s="139"/>
      <c r="NQK47" s="139"/>
      <c r="NQL47" s="139"/>
      <c r="NQM47" s="139"/>
      <c r="NQN47" s="139"/>
      <c r="NQO47" s="139"/>
      <c r="NQP47" s="139"/>
      <c r="NQQ47" s="139"/>
      <c r="NQR47" s="139"/>
      <c r="NQS47" s="139"/>
      <c r="NQT47" s="139"/>
      <c r="NQU47" s="139"/>
      <c r="NQV47" s="139"/>
      <c r="NQW47" s="139"/>
      <c r="NQX47" s="139"/>
      <c r="NQY47" s="139"/>
      <c r="NQZ47" s="139"/>
      <c r="NRA47" s="139"/>
      <c r="NRB47" s="139"/>
      <c r="NRC47" s="139"/>
      <c r="NRD47" s="139"/>
      <c r="NRE47" s="139"/>
      <c r="NRF47" s="139"/>
      <c r="NRG47" s="139"/>
      <c r="NRH47" s="139"/>
      <c r="NRI47" s="139"/>
      <c r="NRJ47" s="139"/>
      <c r="NRK47" s="139"/>
      <c r="NRL47" s="139"/>
      <c r="NRM47" s="139"/>
      <c r="NRN47" s="139"/>
      <c r="NRO47" s="139"/>
      <c r="NRP47" s="139"/>
      <c r="NRQ47" s="139"/>
      <c r="NRR47" s="139"/>
      <c r="NRS47" s="139"/>
      <c r="NRT47" s="139"/>
      <c r="NRU47" s="139"/>
      <c r="NRV47" s="139"/>
      <c r="NRW47" s="139"/>
      <c r="NRX47" s="139"/>
      <c r="NRY47" s="139"/>
      <c r="NRZ47" s="139"/>
      <c r="NSA47" s="139"/>
      <c r="NSB47" s="139"/>
      <c r="NSC47" s="139"/>
      <c r="NSD47" s="139"/>
      <c r="NSE47" s="139"/>
      <c r="NSF47" s="139"/>
      <c r="NSG47" s="139"/>
      <c r="NSH47" s="139"/>
      <c r="NSI47" s="139"/>
      <c r="NSJ47" s="139"/>
      <c r="NSK47" s="139"/>
      <c r="NSL47" s="139"/>
      <c r="NSM47" s="139"/>
      <c r="NSN47" s="139"/>
      <c r="NSO47" s="139"/>
      <c r="NSP47" s="139"/>
      <c r="NSQ47" s="139"/>
      <c r="NSR47" s="139"/>
      <c r="NSS47" s="139"/>
      <c r="NST47" s="139"/>
      <c r="NSU47" s="139"/>
      <c r="NSV47" s="139"/>
      <c r="NSW47" s="139"/>
      <c r="NSX47" s="139"/>
      <c r="NSY47" s="139"/>
      <c r="NSZ47" s="139"/>
      <c r="NTA47" s="139"/>
      <c r="NTB47" s="139"/>
      <c r="NTC47" s="139"/>
      <c r="NTD47" s="139"/>
      <c r="NTE47" s="139"/>
      <c r="NTF47" s="139"/>
      <c r="NTG47" s="139"/>
      <c r="NTH47" s="139"/>
      <c r="NTI47" s="139"/>
      <c r="NTJ47" s="139"/>
      <c r="NTK47" s="139"/>
      <c r="NTL47" s="139"/>
      <c r="NTM47" s="139"/>
      <c r="NTN47" s="139"/>
      <c r="NTO47" s="139"/>
      <c r="NTP47" s="139"/>
      <c r="NTQ47" s="139"/>
      <c r="NTR47" s="139"/>
      <c r="NTS47" s="139"/>
      <c r="NTT47" s="139"/>
      <c r="NTU47" s="139"/>
      <c r="NTV47" s="139"/>
      <c r="NTW47" s="139"/>
      <c r="NTX47" s="139"/>
      <c r="NTY47" s="139"/>
      <c r="NTZ47" s="139"/>
      <c r="NUA47" s="139"/>
      <c r="NUB47" s="139"/>
      <c r="NUC47" s="139"/>
      <c r="NUD47" s="139"/>
      <c r="NUE47" s="139"/>
      <c r="NUF47" s="139"/>
      <c r="NUG47" s="139"/>
      <c r="NUH47" s="139"/>
      <c r="NUI47" s="139"/>
      <c r="NUJ47" s="139"/>
      <c r="NUK47" s="139"/>
      <c r="NUL47" s="139"/>
      <c r="NUM47" s="139"/>
      <c r="NUN47" s="139"/>
      <c r="NUO47" s="139"/>
      <c r="NUP47" s="139"/>
      <c r="NUQ47" s="139"/>
      <c r="NUR47" s="139"/>
      <c r="NUS47" s="139"/>
      <c r="NUT47" s="139"/>
      <c r="NUU47" s="139"/>
      <c r="NUV47" s="139"/>
      <c r="NUW47" s="139"/>
      <c r="NUX47" s="139"/>
      <c r="NUY47" s="139"/>
      <c r="NUZ47" s="139"/>
      <c r="NVA47" s="139"/>
      <c r="NVB47" s="139"/>
      <c r="NVC47" s="139"/>
      <c r="NVD47" s="139"/>
      <c r="NVE47" s="139"/>
      <c r="NVF47" s="139"/>
      <c r="NVG47" s="139"/>
      <c r="NVH47" s="139"/>
      <c r="NVI47" s="139"/>
      <c r="NVJ47" s="139"/>
      <c r="NVK47" s="139"/>
      <c r="NVL47" s="139"/>
      <c r="NVM47" s="139"/>
      <c r="NVN47" s="139"/>
      <c r="NVO47" s="139"/>
      <c r="NVP47" s="139"/>
      <c r="NVQ47" s="139"/>
      <c r="NVR47" s="139"/>
      <c r="NVS47" s="139"/>
      <c r="NVT47" s="139"/>
      <c r="NVU47" s="139"/>
      <c r="NVV47" s="139"/>
      <c r="NVW47" s="139"/>
      <c r="NVX47" s="139"/>
      <c r="NVY47" s="139"/>
      <c r="NVZ47" s="139"/>
      <c r="NWA47" s="139"/>
      <c r="NWB47" s="139"/>
      <c r="NWC47" s="139"/>
      <c r="NWD47" s="139"/>
      <c r="NWE47" s="139"/>
      <c r="NWF47" s="139"/>
      <c r="NWG47" s="139"/>
      <c r="NWH47" s="139"/>
      <c r="NWI47" s="139"/>
      <c r="NWJ47" s="139"/>
      <c r="NWK47" s="139"/>
      <c r="NWL47" s="139"/>
      <c r="NWM47" s="139"/>
      <c r="NWN47" s="139"/>
      <c r="NWO47" s="139"/>
      <c r="NWP47" s="139"/>
      <c r="NWQ47" s="139"/>
      <c r="NWR47" s="139"/>
      <c r="NWS47" s="139"/>
      <c r="NWT47" s="139"/>
      <c r="NWU47" s="139"/>
      <c r="NWV47" s="139"/>
      <c r="NWW47" s="139"/>
      <c r="NWX47" s="139"/>
      <c r="NWY47" s="139"/>
      <c r="NWZ47" s="139"/>
      <c r="NXA47" s="139"/>
      <c r="NXB47" s="139"/>
      <c r="NXC47" s="139"/>
      <c r="NXD47" s="139"/>
      <c r="NXE47" s="139"/>
      <c r="NXF47" s="139"/>
      <c r="NXG47" s="139"/>
      <c r="NXH47" s="139"/>
      <c r="NXI47" s="139"/>
      <c r="NXJ47" s="139"/>
      <c r="NXK47" s="139"/>
      <c r="NXL47" s="139"/>
      <c r="NXM47" s="139"/>
      <c r="NXN47" s="139"/>
      <c r="NXO47" s="139"/>
      <c r="NXP47" s="139"/>
      <c r="NXQ47" s="139"/>
      <c r="NXR47" s="139"/>
      <c r="NXS47" s="139"/>
      <c r="NXT47" s="139"/>
      <c r="NXU47" s="139"/>
      <c r="NXV47" s="139"/>
      <c r="NXW47" s="139"/>
      <c r="NXX47" s="139"/>
      <c r="NXY47" s="139"/>
      <c r="NXZ47" s="139"/>
      <c r="NYA47" s="139"/>
      <c r="NYB47" s="139"/>
      <c r="NYC47" s="139"/>
      <c r="NYD47" s="139"/>
      <c r="NYE47" s="139"/>
      <c r="NYF47" s="139"/>
      <c r="NYG47" s="139"/>
      <c r="NYH47" s="139"/>
      <c r="NYI47" s="139"/>
      <c r="NYJ47" s="139"/>
      <c r="NYK47" s="139"/>
      <c r="NYL47" s="139"/>
      <c r="NYM47" s="139"/>
      <c r="NYN47" s="139"/>
      <c r="NYO47" s="139"/>
      <c r="NYP47" s="139"/>
      <c r="NYQ47" s="139"/>
      <c r="NYR47" s="139"/>
      <c r="NYS47" s="139"/>
      <c r="NYT47" s="139"/>
      <c r="NYU47" s="139"/>
      <c r="NYV47" s="139"/>
      <c r="NYW47" s="139"/>
      <c r="NYX47" s="139"/>
      <c r="NYY47" s="139"/>
      <c r="NYZ47" s="139"/>
      <c r="NZA47" s="139"/>
      <c r="NZB47" s="139"/>
      <c r="NZC47" s="139"/>
      <c r="NZD47" s="139"/>
      <c r="NZE47" s="139"/>
      <c r="NZF47" s="139"/>
      <c r="NZG47" s="139"/>
      <c r="NZH47" s="139"/>
      <c r="NZI47" s="139"/>
      <c r="NZJ47" s="139"/>
      <c r="NZK47" s="139"/>
      <c r="NZL47" s="139"/>
      <c r="NZM47" s="139"/>
      <c r="NZN47" s="139"/>
      <c r="NZO47" s="139"/>
      <c r="NZP47" s="139"/>
      <c r="NZQ47" s="139"/>
      <c r="NZR47" s="139"/>
      <c r="NZS47" s="139"/>
      <c r="NZT47" s="139"/>
      <c r="NZU47" s="139"/>
      <c r="NZV47" s="139"/>
      <c r="NZW47" s="139"/>
      <c r="NZX47" s="139"/>
      <c r="NZY47" s="139"/>
      <c r="NZZ47" s="139"/>
      <c r="OAA47" s="139"/>
      <c r="OAB47" s="139"/>
      <c r="OAC47" s="139"/>
      <c r="OAD47" s="139"/>
      <c r="OAE47" s="139"/>
      <c r="OAF47" s="139"/>
      <c r="OAG47" s="139"/>
      <c r="OAH47" s="139"/>
      <c r="OAI47" s="139"/>
      <c r="OAJ47" s="139"/>
      <c r="OAK47" s="139"/>
      <c r="OAL47" s="139"/>
      <c r="OAM47" s="139"/>
      <c r="OAN47" s="139"/>
      <c r="OAO47" s="139"/>
      <c r="OAP47" s="139"/>
      <c r="OAQ47" s="139"/>
      <c r="OAR47" s="139"/>
      <c r="OAS47" s="139"/>
      <c r="OAT47" s="139"/>
      <c r="OAU47" s="139"/>
      <c r="OAV47" s="139"/>
      <c r="OAW47" s="139"/>
      <c r="OAX47" s="139"/>
      <c r="OAY47" s="139"/>
      <c r="OAZ47" s="139"/>
      <c r="OBA47" s="139"/>
      <c r="OBB47" s="139"/>
      <c r="OBC47" s="139"/>
      <c r="OBD47" s="139"/>
      <c r="OBE47" s="139"/>
      <c r="OBF47" s="139"/>
      <c r="OBG47" s="139"/>
      <c r="OBH47" s="139"/>
      <c r="OBI47" s="139"/>
      <c r="OBJ47" s="139"/>
      <c r="OBK47" s="139"/>
      <c r="OBL47" s="139"/>
      <c r="OBM47" s="139"/>
      <c r="OBN47" s="139"/>
      <c r="OBO47" s="139"/>
      <c r="OBP47" s="139"/>
      <c r="OBQ47" s="139"/>
      <c r="OBR47" s="139"/>
      <c r="OBS47" s="139"/>
      <c r="OBT47" s="139"/>
      <c r="OBU47" s="139"/>
      <c r="OBV47" s="139"/>
      <c r="OBW47" s="139"/>
      <c r="OBX47" s="139"/>
      <c r="OBY47" s="139"/>
      <c r="OBZ47" s="139"/>
      <c r="OCA47" s="139"/>
      <c r="OCB47" s="139"/>
      <c r="OCC47" s="139"/>
      <c r="OCD47" s="139"/>
      <c r="OCE47" s="139"/>
      <c r="OCF47" s="139"/>
      <c r="OCG47" s="139"/>
      <c r="OCH47" s="139"/>
      <c r="OCI47" s="139"/>
      <c r="OCJ47" s="139"/>
      <c r="OCK47" s="139"/>
      <c r="OCL47" s="139"/>
      <c r="OCM47" s="139"/>
      <c r="OCN47" s="139"/>
      <c r="OCO47" s="139"/>
      <c r="OCP47" s="139"/>
      <c r="OCQ47" s="139"/>
      <c r="OCR47" s="139"/>
      <c r="OCS47" s="139"/>
      <c r="OCT47" s="139"/>
      <c r="OCU47" s="139"/>
      <c r="OCV47" s="139"/>
      <c r="OCW47" s="139"/>
      <c r="OCX47" s="139"/>
      <c r="OCY47" s="139"/>
      <c r="OCZ47" s="139"/>
      <c r="ODA47" s="139"/>
      <c r="ODB47" s="139"/>
      <c r="ODC47" s="139"/>
      <c r="ODD47" s="139"/>
      <c r="ODE47" s="139"/>
      <c r="ODF47" s="139"/>
      <c r="ODG47" s="139"/>
      <c r="ODH47" s="139"/>
      <c r="ODI47" s="139"/>
      <c r="ODJ47" s="139"/>
      <c r="ODK47" s="139"/>
      <c r="ODL47" s="139"/>
      <c r="ODM47" s="139"/>
      <c r="ODN47" s="139"/>
      <c r="ODO47" s="139"/>
      <c r="ODP47" s="139"/>
      <c r="ODQ47" s="139"/>
      <c r="ODR47" s="139"/>
      <c r="ODS47" s="139"/>
      <c r="ODT47" s="139"/>
      <c r="ODU47" s="139"/>
      <c r="ODV47" s="139"/>
      <c r="ODW47" s="139"/>
      <c r="ODX47" s="139"/>
      <c r="ODY47" s="139"/>
      <c r="ODZ47" s="139"/>
      <c r="OEA47" s="139"/>
      <c r="OEB47" s="139"/>
      <c r="OEC47" s="139"/>
      <c r="OED47" s="139"/>
      <c r="OEE47" s="139"/>
      <c r="OEF47" s="139"/>
      <c r="OEG47" s="139"/>
      <c r="OEH47" s="139"/>
      <c r="OEI47" s="139"/>
      <c r="OEJ47" s="139"/>
      <c r="OEK47" s="139"/>
      <c r="OEL47" s="139"/>
      <c r="OEM47" s="139"/>
      <c r="OEN47" s="139"/>
      <c r="OEO47" s="139"/>
      <c r="OEP47" s="139"/>
      <c r="OEQ47" s="139"/>
      <c r="OER47" s="139"/>
      <c r="OES47" s="139"/>
      <c r="OET47" s="139"/>
      <c r="OEU47" s="139"/>
      <c r="OEV47" s="139"/>
      <c r="OEW47" s="139"/>
      <c r="OEX47" s="139"/>
      <c r="OEY47" s="139"/>
      <c r="OEZ47" s="139"/>
      <c r="OFA47" s="139"/>
      <c r="OFB47" s="139"/>
      <c r="OFC47" s="139"/>
      <c r="OFD47" s="139"/>
      <c r="OFE47" s="139"/>
      <c r="OFF47" s="139"/>
      <c r="OFG47" s="139"/>
      <c r="OFH47" s="139"/>
      <c r="OFI47" s="139"/>
      <c r="OFJ47" s="139"/>
      <c r="OFK47" s="139"/>
      <c r="OFL47" s="139"/>
      <c r="OFM47" s="139"/>
      <c r="OFN47" s="139"/>
      <c r="OFO47" s="139"/>
      <c r="OFP47" s="139"/>
      <c r="OFQ47" s="139"/>
      <c r="OFR47" s="139"/>
      <c r="OFS47" s="139"/>
      <c r="OFT47" s="139"/>
      <c r="OFU47" s="139"/>
      <c r="OFV47" s="139"/>
      <c r="OFW47" s="139"/>
      <c r="OFX47" s="139"/>
      <c r="OFY47" s="139"/>
      <c r="OFZ47" s="139"/>
      <c r="OGA47" s="139"/>
      <c r="OGB47" s="139"/>
      <c r="OGC47" s="139"/>
      <c r="OGD47" s="139"/>
      <c r="OGE47" s="139"/>
      <c r="OGF47" s="139"/>
      <c r="OGG47" s="139"/>
      <c r="OGH47" s="139"/>
      <c r="OGI47" s="139"/>
      <c r="OGJ47" s="139"/>
      <c r="OGK47" s="139"/>
      <c r="OGL47" s="139"/>
      <c r="OGM47" s="139"/>
      <c r="OGN47" s="139"/>
      <c r="OGO47" s="139"/>
      <c r="OGP47" s="139"/>
      <c r="OGQ47" s="139"/>
      <c r="OGR47" s="139"/>
      <c r="OGS47" s="139"/>
      <c r="OGT47" s="139"/>
      <c r="OGU47" s="139"/>
      <c r="OGV47" s="139"/>
      <c r="OGW47" s="139"/>
      <c r="OGX47" s="139"/>
      <c r="OGY47" s="139"/>
      <c r="OGZ47" s="139"/>
      <c r="OHA47" s="139"/>
      <c r="OHB47" s="139"/>
      <c r="OHC47" s="139"/>
      <c r="OHD47" s="139"/>
      <c r="OHE47" s="139"/>
      <c r="OHF47" s="139"/>
      <c r="OHG47" s="139"/>
      <c r="OHH47" s="139"/>
      <c r="OHI47" s="139"/>
      <c r="OHJ47" s="139"/>
      <c r="OHK47" s="139"/>
      <c r="OHL47" s="139"/>
      <c r="OHM47" s="139"/>
      <c r="OHN47" s="139"/>
      <c r="OHO47" s="139"/>
      <c r="OHP47" s="139"/>
      <c r="OHQ47" s="139"/>
      <c r="OHR47" s="139"/>
      <c r="OHS47" s="139"/>
      <c r="OHT47" s="139"/>
      <c r="OHU47" s="139"/>
      <c r="OHV47" s="139"/>
      <c r="OHW47" s="139"/>
      <c r="OHX47" s="139"/>
      <c r="OHY47" s="139"/>
      <c r="OHZ47" s="139"/>
      <c r="OIA47" s="139"/>
      <c r="OIB47" s="139"/>
      <c r="OIC47" s="139"/>
      <c r="OID47" s="139"/>
      <c r="OIE47" s="139"/>
      <c r="OIF47" s="139"/>
      <c r="OIG47" s="139"/>
      <c r="OIH47" s="139"/>
      <c r="OII47" s="139"/>
      <c r="OIJ47" s="139"/>
      <c r="OIK47" s="139"/>
      <c r="OIL47" s="139"/>
      <c r="OIM47" s="139"/>
      <c r="OIN47" s="139"/>
      <c r="OIO47" s="139"/>
      <c r="OIP47" s="139"/>
      <c r="OIQ47" s="139"/>
      <c r="OIR47" s="139"/>
      <c r="OIS47" s="139"/>
      <c r="OIT47" s="139"/>
      <c r="OIU47" s="139"/>
      <c r="OIV47" s="139"/>
      <c r="OIW47" s="139"/>
      <c r="OIX47" s="139"/>
      <c r="OIY47" s="139"/>
      <c r="OIZ47" s="139"/>
      <c r="OJA47" s="139"/>
      <c r="OJB47" s="139"/>
      <c r="OJC47" s="139"/>
      <c r="OJD47" s="139"/>
      <c r="OJE47" s="139"/>
      <c r="OJF47" s="139"/>
      <c r="OJG47" s="139"/>
      <c r="OJH47" s="139"/>
      <c r="OJI47" s="139"/>
      <c r="OJJ47" s="139"/>
      <c r="OJK47" s="139"/>
      <c r="OJL47" s="139"/>
      <c r="OJM47" s="139"/>
      <c r="OJN47" s="139"/>
      <c r="OJO47" s="139"/>
      <c r="OJP47" s="139"/>
      <c r="OJQ47" s="139"/>
      <c r="OJR47" s="139"/>
      <c r="OJS47" s="139"/>
      <c r="OJT47" s="139"/>
      <c r="OJU47" s="139"/>
      <c r="OJV47" s="139"/>
      <c r="OJW47" s="139"/>
      <c r="OJX47" s="139"/>
      <c r="OJY47" s="139"/>
      <c r="OJZ47" s="139"/>
      <c r="OKA47" s="139"/>
      <c r="OKB47" s="139"/>
      <c r="OKC47" s="139"/>
      <c r="OKD47" s="139"/>
      <c r="OKE47" s="139"/>
      <c r="OKF47" s="139"/>
      <c r="OKG47" s="139"/>
      <c r="OKH47" s="139"/>
      <c r="OKI47" s="139"/>
      <c r="OKJ47" s="139"/>
      <c r="OKK47" s="139"/>
      <c r="OKL47" s="139"/>
      <c r="OKM47" s="139"/>
      <c r="OKN47" s="139"/>
      <c r="OKO47" s="139"/>
      <c r="OKP47" s="139"/>
      <c r="OKQ47" s="139"/>
      <c r="OKR47" s="139"/>
      <c r="OKS47" s="139"/>
      <c r="OKT47" s="139"/>
      <c r="OKU47" s="139"/>
      <c r="OKV47" s="139"/>
      <c r="OKW47" s="139"/>
      <c r="OKX47" s="139"/>
      <c r="OKY47" s="139"/>
      <c r="OKZ47" s="139"/>
      <c r="OLA47" s="139"/>
      <c r="OLB47" s="139"/>
      <c r="OLC47" s="139"/>
      <c r="OLD47" s="139"/>
      <c r="OLE47" s="139"/>
      <c r="OLF47" s="139"/>
      <c r="OLG47" s="139"/>
      <c r="OLH47" s="139"/>
      <c r="OLI47" s="139"/>
      <c r="OLJ47" s="139"/>
      <c r="OLK47" s="139"/>
      <c r="OLL47" s="139"/>
      <c r="OLM47" s="139"/>
      <c r="OLN47" s="139"/>
      <c r="OLO47" s="139"/>
      <c r="OLP47" s="139"/>
      <c r="OLQ47" s="139"/>
      <c r="OLR47" s="139"/>
      <c r="OLS47" s="139"/>
      <c r="OLT47" s="139"/>
      <c r="OLU47" s="139"/>
      <c r="OLV47" s="139"/>
      <c r="OLW47" s="139"/>
      <c r="OLX47" s="139"/>
      <c r="OLY47" s="139"/>
      <c r="OLZ47" s="139"/>
      <c r="OMA47" s="139"/>
      <c r="OMB47" s="139"/>
      <c r="OMC47" s="139"/>
      <c r="OMD47" s="139"/>
      <c r="OME47" s="139"/>
      <c r="OMF47" s="139"/>
      <c r="OMG47" s="139"/>
      <c r="OMH47" s="139"/>
      <c r="OMI47" s="139"/>
      <c r="OMJ47" s="139"/>
      <c r="OMK47" s="139"/>
      <c r="OML47" s="139"/>
      <c r="OMM47" s="139"/>
      <c r="OMN47" s="139"/>
      <c r="OMO47" s="139"/>
      <c r="OMP47" s="139"/>
      <c r="OMQ47" s="139"/>
      <c r="OMR47" s="139"/>
      <c r="OMS47" s="139"/>
      <c r="OMT47" s="139"/>
      <c r="OMU47" s="139"/>
      <c r="OMV47" s="139"/>
      <c r="OMW47" s="139"/>
      <c r="OMX47" s="139"/>
      <c r="OMY47" s="139"/>
      <c r="OMZ47" s="139"/>
      <c r="ONA47" s="139"/>
      <c r="ONB47" s="139"/>
      <c r="ONC47" s="139"/>
      <c r="OND47" s="139"/>
      <c r="ONE47" s="139"/>
      <c r="ONF47" s="139"/>
      <c r="ONG47" s="139"/>
      <c r="ONH47" s="139"/>
      <c r="ONI47" s="139"/>
      <c r="ONJ47" s="139"/>
      <c r="ONK47" s="139"/>
      <c r="ONL47" s="139"/>
      <c r="ONM47" s="139"/>
      <c r="ONN47" s="139"/>
      <c r="ONO47" s="139"/>
      <c r="ONP47" s="139"/>
      <c r="ONQ47" s="139"/>
      <c r="ONR47" s="139"/>
      <c r="ONS47" s="139"/>
      <c r="ONT47" s="139"/>
      <c r="ONU47" s="139"/>
      <c r="ONV47" s="139"/>
      <c r="ONW47" s="139"/>
      <c r="ONX47" s="139"/>
      <c r="ONY47" s="139"/>
      <c r="ONZ47" s="139"/>
      <c r="OOA47" s="139"/>
      <c r="OOB47" s="139"/>
      <c r="OOC47" s="139"/>
      <c r="OOD47" s="139"/>
      <c r="OOE47" s="139"/>
      <c r="OOF47" s="139"/>
      <c r="OOG47" s="139"/>
      <c r="OOH47" s="139"/>
      <c r="OOI47" s="139"/>
      <c r="OOJ47" s="139"/>
      <c r="OOK47" s="139"/>
      <c r="OOL47" s="139"/>
      <c r="OOM47" s="139"/>
      <c r="OON47" s="139"/>
      <c r="OOO47" s="139"/>
      <c r="OOP47" s="139"/>
      <c r="OOQ47" s="139"/>
      <c r="OOR47" s="139"/>
      <c r="OOS47" s="139"/>
      <c r="OOT47" s="139"/>
      <c r="OOU47" s="139"/>
      <c r="OOV47" s="139"/>
      <c r="OOW47" s="139"/>
      <c r="OOX47" s="139"/>
      <c r="OOY47" s="139"/>
      <c r="OOZ47" s="139"/>
      <c r="OPA47" s="139"/>
      <c r="OPB47" s="139"/>
      <c r="OPC47" s="139"/>
      <c r="OPD47" s="139"/>
      <c r="OPE47" s="139"/>
      <c r="OPF47" s="139"/>
      <c r="OPG47" s="139"/>
      <c r="OPH47" s="139"/>
      <c r="OPI47" s="139"/>
      <c r="OPJ47" s="139"/>
      <c r="OPK47" s="139"/>
      <c r="OPL47" s="139"/>
      <c r="OPM47" s="139"/>
      <c r="OPN47" s="139"/>
      <c r="OPO47" s="139"/>
      <c r="OPP47" s="139"/>
      <c r="OPQ47" s="139"/>
      <c r="OPR47" s="139"/>
      <c r="OPS47" s="139"/>
      <c r="OPT47" s="139"/>
      <c r="OPU47" s="139"/>
      <c r="OPV47" s="139"/>
      <c r="OPW47" s="139"/>
      <c r="OPX47" s="139"/>
      <c r="OPY47" s="139"/>
      <c r="OPZ47" s="139"/>
      <c r="OQA47" s="139"/>
      <c r="OQB47" s="139"/>
      <c r="OQC47" s="139"/>
      <c r="OQD47" s="139"/>
      <c r="OQE47" s="139"/>
      <c r="OQF47" s="139"/>
      <c r="OQG47" s="139"/>
      <c r="OQH47" s="139"/>
      <c r="OQI47" s="139"/>
      <c r="OQJ47" s="139"/>
      <c r="OQK47" s="139"/>
      <c r="OQL47" s="139"/>
      <c r="OQM47" s="139"/>
      <c r="OQN47" s="139"/>
      <c r="OQO47" s="139"/>
      <c r="OQP47" s="139"/>
      <c r="OQQ47" s="139"/>
      <c r="OQR47" s="139"/>
      <c r="OQS47" s="139"/>
      <c r="OQT47" s="139"/>
      <c r="OQU47" s="139"/>
      <c r="OQV47" s="139"/>
      <c r="OQW47" s="139"/>
      <c r="OQX47" s="139"/>
      <c r="OQY47" s="139"/>
      <c r="OQZ47" s="139"/>
      <c r="ORA47" s="139"/>
      <c r="ORB47" s="139"/>
      <c r="ORC47" s="139"/>
      <c r="ORD47" s="139"/>
      <c r="ORE47" s="139"/>
      <c r="ORF47" s="139"/>
      <c r="ORG47" s="139"/>
      <c r="ORH47" s="139"/>
      <c r="ORI47" s="139"/>
      <c r="ORJ47" s="139"/>
      <c r="ORK47" s="139"/>
      <c r="ORL47" s="139"/>
      <c r="ORM47" s="139"/>
      <c r="ORN47" s="139"/>
      <c r="ORO47" s="139"/>
      <c r="ORP47" s="139"/>
      <c r="ORQ47" s="139"/>
      <c r="ORR47" s="139"/>
      <c r="ORS47" s="139"/>
      <c r="ORT47" s="139"/>
      <c r="ORU47" s="139"/>
      <c r="ORV47" s="139"/>
      <c r="ORW47" s="139"/>
      <c r="ORX47" s="139"/>
      <c r="ORY47" s="139"/>
      <c r="ORZ47" s="139"/>
      <c r="OSA47" s="139"/>
      <c r="OSB47" s="139"/>
      <c r="OSC47" s="139"/>
      <c r="OSD47" s="139"/>
      <c r="OSE47" s="139"/>
      <c r="OSF47" s="139"/>
      <c r="OSG47" s="139"/>
      <c r="OSH47" s="139"/>
      <c r="OSI47" s="139"/>
      <c r="OSJ47" s="139"/>
      <c r="OSK47" s="139"/>
      <c r="OSL47" s="139"/>
      <c r="OSM47" s="139"/>
      <c r="OSN47" s="139"/>
      <c r="OSO47" s="139"/>
      <c r="OSP47" s="139"/>
      <c r="OSQ47" s="139"/>
      <c r="OSR47" s="139"/>
      <c r="OSS47" s="139"/>
      <c r="OST47" s="139"/>
      <c r="OSU47" s="139"/>
      <c r="OSV47" s="139"/>
      <c r="OSW47" s="139"/>
      <c r="OSX47" s="139"/>
      <c r="OSY47" s="139"/>
      <c r="OSZ47" s="139"/>
      <c r="OTA47" s="139"/>
      <c r="OTB47" s="139"/>
      <c r="OTC47" s="139"/>
      <c r="OTD47" s="139"/>
      <c r="OTE47" s="139"/>
      <c r="OTF47" s="139"/>
      <c r="OTG47" s="139"/>
      <c r="OTH47" s="139"/>
      <c r="OTI47" s="139"/>
      <c r="OTJ47" s="139"/>
      <c r="OTK47" s="139"/>
      <c r="OTL47" s="139"/>
      <c r="OTM47" s="139"/>
      <c r="OTN47" s="139"/>
      <c r="OTO47" s="139"/>
      <c r="OTP47" s="139"/>
      <c r="OTQ47" s="139"/>
      <c r="OTR47" s="139"/>
      <c r="OTS47" s="139"/>
      <c r="OTT47" s="139"/>
      <c r="OTU47" s="139"/>
      <c r="OTV47" s="139"/>
      <c r="OTW47" s="139"/>
      <c r="OTX47" s="139"/>
      <c r="OTY47" s="139"/>
      <c r="OTZ47" s="139"/>
      <c r="OUA47" s="139"/>
      <c r="OUB47" s="139"/>
      <c r="OUC47" s="139"/>
      <c r="OUD47" s="139"/>
      <c r="OUE47" s="139"/>
      <c r="OUF47" s="139"/>
      <c r="OUG47" s="139"/>
      <c r="OUH47" s="139"/>
      <c r="OUI47" s="139"/>
      <c r="OUJ47" s="139"/>
      <c r="OUK47" s="139"/>
      <c r="OUL47" s="139"/>
      <c r="OUM47" s="139"/>
      <c r="OUN47" s="139"/>
      <c r="OUO47" s="139"/>
      <c r="OUP47" s="139"/>
      <c r="OUQ47" s="139"/>
      <c r="OUR47" s="139"/>
      <c r="OUS47" s="139"/>
      <c r="OUT47" s="139"/>
      <c r="OUU47" s="139"/>
      <c r="OUV47" s="139"/>
      <c r="OUW47" s="139"/>
      <c r="OUX47" s="139"/>
      <c r="OUY47" s="139"/>
      <c r="OUZ47" s="139"/>
      <c r="OVA47" s="139"/>
      <c r="OVB47" s="139"/>
      <c r="OVC47" s="139"/>
      <c r="OVD47" s="139"/>
      <c r="OVE47" s="139"/>
      <c r="OVF47" s="139"/>
      <c r="OVG47" s="139"/>
      <c r="OVH47" s="139"/>
      <c r="OVI47" s="139"/>
      <c r="OVJ47" s="139"/>
      <c r="OVK47" s="139"/>
      <c r="OVL47" s="139"/>
      <c r="OVM47" s="139"/>
      <c r="OVN47" s="139"/>
      <c r="OVO47" s="139"/>
      <c r="OVP47" s="139"/>
      <c r="OVQ47" s="139"/>
      <c r="OVR47" s="139"/>
      <c r="OVS47" s="139"/>
      <c r="OVT47" s="139"/>
      <c r="OVU47" s="139"/>
      <c r="OVV47" s="139"/>
      <c r="OVW47" s="139"/>
      <c r="OVX47" s="139"/>
      <c r="OVY47" s="139"/>
      <c r="OVZ47" s="139"/>
      <c r="OWA47" s="139"/>
      <c r="OWB47" s="139"/>
      <c r="OWC47" s="139"/>
      <c r="OWD47" s="139"/>
      <c r="OWE47" s="139"/>
      <c r="OWF47" s="139"/>
      <c r="OWG47" s="139"/>
      <c r="OWH47" s="139"/>
      <c r="OWI47" s="139"/>
      <c r="OWJ47" s="139"/>
      <c r="OWK47" s="139"/>
      <c r="OWL47" s="139"/>
      <c r="OWM47" s="139"/>
      <c r="OWN47" s="139"/>
      <c r="OWO47" s="139"/>
      <c r="OWP47" s="139"/>
      <c r="OWQ47" s="139"/>
      <c r="OWR47" s="139"/>
      <c r="OWS47" s="139"/>
      <c r="OWT47" s="139"/>
      <c r="OWU47" s="139"/>
      <c r="OWV47" s="139"/>
      <c r="OWW47" s="139"/>
      <c r="OWX47" s="139"/>
      <c r="OWY47" s="139"/>
      <c r="OWZ47" s="139"/>
      <c r="OXA47" s="139"/>
      <c r="OXB47" s="139"/>
      <c r="OXC47" s="139"/>
      <c r="OXD47" s="139"/>
      <c r="OXE47" s="139"/>
      <c r="OXF47" s="139"/>
      <c r="OXG47" s="139"/>
      <c r="OXH47" s="139"/>
      <c r="OXI47" s="139"/>
      <c r="OXJ47" s="139"/>
      <c r="OXK47" s="139"/>
      <c r="OXL47" s="139"/>
      <c r="OXM47" s="139"/>
      <c r="OXN47" s="139"/>
      <c r="OXO47" s="139"/>
      <c r="OXP47" s="139"/>
      <c r="OXQ47" s="139"/>
      <c r="OXR47" s="139"/>
      <c r="OXS47" s="139"/>
      <c r="OXT47" s="139"/>
      <c r="OXU47" s="139"/>
      <c r="OXV47" s="139"/>
      <c r="OXW47" s="139"/>
      <c r="OXX47" s="139"/>
      <c r="OXY47" s="139"/>
      <c r="OXZ47" s="139"/>
      <c r="OYA47" s="139"/>
      <c r="OYB47" s="139"/>
      <c r="OYC47" s="139"/>
      <c r="OYD47" s="139"/>
      <c r="OYE47" s="139"/>
      <c r="OYF47" s="139"/>
      <c r="OYG47" s="139"/>
      <c r="OYH47" s="139"/>
      <c r="OYI47" s="139"/>
      <c r="OYJ47" s="139"/>
      <c r="OYK47" s="139"/>
      <c r="OYL47" s="139"/>
      <c r="OYM47" s="139"/>
      <c r="OYN47" s="139"/>
      <c r="OYO47" s="139"/>
      <c r="OYP47" s="139"/>
      <c r="OYQ47" s="139"/>
      <c r="OYR47" s="139"/>
      <c r="OYS47" s="139"/>
      <c r="OYT47" s="139"/>
      <c r="OYU47" s="139"/>
      <c r="OYV47" s="139"/>
      <c r="OYW47" s="139"/>
      <c r="OYX47" s="139"/>
      <c r="OYY47" s="139"/>
      <c r="OYZ47" s="139"/>
      <c r="OZA47" s="139"/>
      <c r="OZB47" s="139"/>
      <c r="OZC47" s="139"/>
      <c r="OZD47" s="139"/>
      <c r="OZE47" s="139"/>
      <c r="OZF47" s="139"/>
      <c r="OZG47" s="139"/>
      <c r="OZH47" s="139"/>
      <c r="OZI47" s="139"/>
      <c r="OZJ47" s="139"/>
      <c r="OZK47" s="139"/>
      <c r="OZL47" s="139"/>
      <c r="OZM47" s="139"/>
      <c r="OZN47" s="139"/>
      <c r="OZO47" s="139"/>
      <c r="OZP47" s="139"/>
      <c r="OZQ47" s="139"/>
      <c r="OZR47" s="139"/>
      <c r="OZS47" s="139"/>
      <c r="OZT47" s="139"/>
      <c r="OZU47" s="139"/>
      <c r="OZV47" s="139"/>
      <c r="OZW47" s="139"/>
      <c r="OZX47" s="139"/>
      <c r="OZY47" s="139"/>
      <c r="OZZ47" s="139"/>
      <c r="PAA47" s="139"/>
      <c r="PAB47" s="139"/>
      <c r="PAC47" s="139"/>
      <c r="PAD47" s="139"/>
      <c r="PAE47" s="139"/>
      <c r="PAF47" s="139"/>
      <c r="PAG47" s="139"/>
      <c r="PAH47" s="139"/>
      <c r="PAI47" s="139"/>
      <c r="PAJ47" s="139"/>
      <c r="PAK47" s="139"/>
      <c r="PAL47" s="139"/>
      <c r="PAM47" s="139"/>
      <c r="PAN47" s="139"/>
      <c r="PAO47" s="139"/>
      <c r="PAP47" s="139"/>
      <c r="PAQ47" s="139"/>
      <c r="PAR47" s="139"/>
      <c r="PAS47" s="139"/>
      <c r="PAT47" s="139"/>
      <c r="PAU47" s="139"/>
      <c r="PAV47" s="139"/>
      <c r="PAW47" s="139"/>
      <c r="PAX47" s="139"/>
      <c r="PAY47" s="139"/>
      <c r="PAZ47" s="139"/>
      <c r="PBA47" s="139"/>
      <c r="PBB47" s="139"/>
      <c r="PBC47" s="139"/>
      <c r="PBD47" s="139"/>
      <c r="PBE47" s="139"/>
      <c r="PBF47" s="139"/>
      <c r="PBG47" s="139"/>
      <c r="PBH47" s="139"/>
      <c r="PBI47" s="139"/>
      <c r="PBJ47" s="139"/>
      <c r="PBK47" s="139"/>
      <c r="PBL47" s="139"/>
      <c r="PBM47" s="139"/>
      <c r="PBN47" s="139"/>
      <c r="PBO47" s="139"/>
      <c r="PBP47" s="139"/>
      <c r="PBQ47" s="139"/>
      <c r="PBR47" s="139"/>
      <c r="PBS47" s="139"/>
      <c r="PBT47" s="139"/>
      <c r="PBU47" s="139"/>
      <c r="PBV47" s="139"/>
      <c r="PBW47" s="139"/>
      <c r="PBX47" s="139"/>
      <c r="PBY47" s="139"/>
      <c r="PBZ47" s="139"/>
      <c r="PCA47" s="139"/>
      <c r="PCB47" s="139"/>
      <c r="PCC47" s="139"/>
      <c r="PCD47" s="139"/>
      <c r="PCE47" s="139"/>
      <c r="PCF47" s="139"/>
      <c r="PCG47" s="139"/>
      <c r="PCH47" s="139"/>
      <c r="PCI47" s="139"/>
      <c r="PCJ47" s="139"/>
      <c r="PCK47" s="139"/>
      <c r="PCL47" s="139"/>
      <c r="PCM47" s="139"/>
      <c r="PCN47" s="139"/>
      <c r="PCO47" s="139"/>
      <c r="PCP47" s="139"/>
      <c r="PCQ47" s="139"/>
      <c r="PCR47" s="139"/>
      <c r="PCS47" s="139"/>
      <c r="PCT47" s="139"/>
      <c r="PCU47" s="139"/>
      <c r="PCV47" s="139"/>
      <c r="PCW47" s="139"/>
      <c r="PCX47" s="139"/>
      <c r="PCY47" s="139"/>
      <c r="PCZ47" s="139"/>
      <c r="PDA47" s="139"/>
      <c r="PDB47" s="139"/>
      <c r="PDC47" s="139"/>
      <c r="PDD47" s="139"/>
      <c r="PDE47" s="139"/>
      <c r="PDF47" s="139"/>
      <c r="PDG47" s="139"/>
      <c r="PDH47" s="139"/>
      <c r="PDI47" s="139"/>
      <c r="PDJ47" s="139"/>
      <c r="PDK47" s="139"/>
      <c r="PDL47" s="139"/>
      <c r="PDM47" s="139"/>
      <c r="PDN47" s="139"/>
      <c r="PDO47" s="139"/>
      <c r="PDP47" s="139"/>
      <c r="PDQ47" s="139"/>
      <c r="PDR47" s="139"/>
      <c r="PDS47" s="139"/>
      <c r="PDT47" s="139"/>
      <c r="PDU47" s="139"/>
      <c r="PDV47" s="139"/>
      <c r="PDW47" s="139"/>
      <c r="PDX47" s="139"/>
      <c r="PDY47" s="139"/>
      <c r="PDZ47" s="139"/>
      <c r="PEA47" s="139"/>
      <c r="PEB47" s="139"/>
      <c r="PEC47" s="139"/>
      <c r="PED47" s="139"/>
      <c r="PEE47" s="139"/>
      <c r="PEF47" s="139"/>
      <c r="PEG47" s="139"/>
      <c r="PEH47" s="139"/>
      <c r="PEI47" s="139"/>
      <c r="PEJ47" s="139"/>
      <c r="PEK47" s="139"/>
      <c r="PEL47" s="139"/>
      <c r="PEM47" s="139"/>
      <c r="PEN47" s="139"/>
      <c r="PEO47" s="139"/>
      <c r="PEP47" s="139"/>
      <c r="PEQ47" s="139"/>
      <c r="PER47" s="139"/>
      <c r="PES47" s="139"/>
      <c r="PET47" s="139"/>
      <c r="PEU47" s="139"/>
      <c r="PEV47" s="139"/>
      <c r="PEW47" s="139"/>
      <c r="PEX47" s="139"/>
      <c r="PEY47" s="139"/>
      <c r="PEZ47" s="139"/>
      <c r="PFA47" s="139"/>
      <c r="PFB47" s="139"/>
      <c r="PFC47" s="139"/>
      <c r="PFD47" s="139"/>
      <c r="PFE47" s="139"/>
      <c r="PFF47" s="139"/>
      <c r="PFG47" s="139"/>
      <c r="PFH47" s="139"/>
      <c r="PFI47" s="139"/>
      <c r="PFJ47" s="139"/>
      <c r="PFK47" s="139"/>
      <c r="PFL47" s="139"/>
      <c r="PFM47" s="139"/>
      <c r="PFN47" s="139"/>
      <c r="PFO47" s="139"/>
      <c r="PFP47" s="139"/>
      <c r="PFQ47" s="139"/>
      <c r="PFR47" s="139"/>
      <c r="PFS47" s="139"/>
      <c r="PFT47" s="139"/>
      <c r="PFU47" s="139"/>
      <c r="PFV47" s="139"/>
      <c r="PFW47" s="139"/>
      <c r="PFX47" s="139"/>
      <c r="PFY47" s="139"/>
      <c r="PFZ47" s="139"/>
      <c r="PGA47" s="139"/>
      <c r="PGB47" s="139"/>
      <c r="PGC47" s="139"/>
      <c r="PGD47" s="139"/>
      <c r="PGE47" s="139"/>
      <c r="PGF47" s="139"/>
      <c r="PGG47" s="139"/>
      <c r="PGH47" s="139"/>
      <c r="PGI47" s="139"/>
      <c r="PGJ47" s="139"/>
      <c r="PGK47" s="139"/>
      <c r="PGL47" s="139"/>
      <c r="PGM47" s="139"/>
      <c r="PGN47" s="139"/>
      <c r="PGO47" s="139"/>
      <c r="PGP47" s="139"/>
      <c r="PGQ47" s="139"/>
      <c r="PGR47" s="139"/>
      <c r="PGS47" s="139"/>
      <c r="PGT47" s="139"/>
      <c r="PGU47" s="139"/>
      <c r="PGV47" s="139"/>
      <c r="PGW47" s="139"/>
      <c r="PGX47" s="139"/>
      <c r="PGY47" s="139"/>
      <c r="PGZ47" s="139"/>
      <c r="PHA47" s="139"/>
      <c r="PHB47" s="139"/>
      <c r="PHC47" s="139"/>
      <c r="PHD47" s="139"/>
      <c r="PHE47" s="139"/>
      <c r="PHF47" s="139"/>
      <c r="PHG47" s="139"/>
      <c r="PHH47" s="139"/>
      <c r="PHI47" s="139"/>
      <c r="PHJ47" s="139"/>
      <c r="PHK47" s="139"/>
      <c r="PHL47" s="139"/>
      <c r="PHM47" s="139"/>
      <c r="PHN47" s="139"/>
      <c r="PHO47" s="139"/>
      <c r="PHP47" s="139"/>
      <c r="PHQ47" s="139"/>
      <c r="PHR47" s="139"/>
      <c r="PHS47" s="139"/>
      <c r="PHT47" s="139"/>
      <c r="PHU47" s="139"/>
      <c r="PHV47" s="139"/>
      <c r="PHW47" s="139"/>
      <c r="PHX47" s="139"/>
      <c r="PHY47" s="139"/>
      <c r="PHZ47" s="139"/>
      <c r="PIA47" s="139"/>
      <c r="PIB47" s="139"/>
      <c r="PIC47" s="139"/>
      <c r="PID47" s="139"/>
      <c r="PIE47" s="139"/>
      <c r="PIF47" s="139"/>
      <c r="PIG47" s="139"/>
      <c r="PIH47" s="139"/>
      <c r="PII47" s="139"/>
      <c r="PIJ47" s="139"/>
      <c r="PIK47" s="139"/>
      <c r="PIL47" s="139"/>
      <c r="PIM47" s="139"/>
      <c r="PIN47" s="139"/>
      <c r="PIO47" s="139"/>
      <c r="PIP47" s="139"/>
      <c r="PIQ47" s="139"/>
      <c r="PIR47" s="139"/>
      <c r="PIS47" s="139"/>
      <c r="PIT47" s="139"/>
      <c r="PIU47" s="139"/>
      <c r="PIV47" s="139"/>
      <c r="PIW47" s="139"/>
      <c r="PIX47" s="139"/>
      <c r="PIY47" s="139"/>
      <c r="PIZ47" s="139"/>
      <c r="PJA47" s="139"/>
      <c r="PJB47" s="139"/>
      <c r="PJC47" s="139"/>
      <c r="PJD47" s="139"/>
      <c r="PJE47" s="139"/>
      <c r="PJF47" s="139"/>
      <c r="PJG47" s="139"/>
      <c r="PJH47" s="139"/>
      <c r="PJI47" s="139"/>
      <c r="PJJ47" s="139"/>
      <c r="PJK47" s="139"/>
      <c r="PJL47" s="139"/>
      <c r="PJM47" s="139"/>
      <c r="PJN47" s="139"/>
      <c r="PJO47" s="139"/>
      <c r="PJP47" s="139"/>
      <c r="PJQ47" s="139"/>
      <c r="PJR47" s="139"/>
      <c r="PJS47" s="139"/>
      <c r="PJT47" s="139"/>
      <c r="PJU47" s="139"/>
      <c r="PJV47" s="139"/>
      <c r="PJW47" s="139"/>
      <c r="PJX47" s="139"/>
      <c r="PJY47" s="139"/>
      <c r="PJZ47" s="139"/>
      <c r="PKA47" s="139"/>
      <c r="PKB47" s="139"/>
      <c r="PKC47" s="139"/>
      <c r="PKD47" s="139"/>
      <c r="PKE47" s="139"/>
      <c r="PKF47" s="139"/>
      <c r="PKG47" s="139"/>
      <c r="PKH47" s="139"/>
      <c r="PKI47" s="139"/>
      <c r="PKJ47" s="139"/>
      <c r="PKK47" s="139"/>
      <c r="PKL47" s="139"/>
      <c r="PKM47" s="139"/>
      <c r="PKN47" s="139"/>
      <c r="PKO47" s="139"/>
      <c r="PKP47" s="139"/>
      <c r="PKQ47" s="139"/>
      <c r="PKR47" s="139"/>
      <c r="PKS47" s="139"/>
      <c r="PKT47" s="139"/>
      <c r="PKU47" s="139"/>
      <c r="PKV47" s="139"/>
      <c r="PKW47" s="139"/>
      <c r="PKX47" s="139"/>
      <c r="PKY47" s="139"/>
      <c r="PKZ47" s="139"/>
      <c r="PLA47" s="139"/>
      <c r="PLB47" s="139"/>
      <c r="PLC47" s="139"/>
      <c r="PLD47" s="139"/>
      <c r="PLE47" s="139"/>
      <c r="PLF47" s="139"/>
      <c r="PLG47" s="139"/>
      <c r="PLH47" s="139"/>
      <c r="PLI47" s="139"/>
      <c r="PLJ47" s="139"/>
      <c r="PLK47" s="139"/>
      <c r="PLL47" s="139"/>
      <c r="PLM47" s="139"/>
      <c r="PLN47" s="139"/>
      <c r="PLO47" s="139"/>
      <c r="PLP47" s="139"/>
      <c r="PLQ47" s="139"/>
      <c r="PLR47" s="139"/>
      <c r="PLS47" s="139"/>
      <c r="PLT47" s="139"/>
      <c r="PLU47" s="139"/>
      <c r="PLV47" s="139"/>
      <c r="PLW47" s="139"/>
      <c r="PLX47" s="139"/>
      <c r="PLY47" s="139"/>
      <c r="PLZ47" s="139"/>
      <c r="PMA47" s="139"/>
      <c r="PMB47" s="139"/>
      <c r="PMC47" s="139"/>
      <c r="PMD47" s="139"/>
      <c r="PME47" s="139"/>
      <c r="PMF47" s="139"/>
      <c r="PMG47" s="139"/>
      <c r="PMH47" s="139"/>
      <c r="PMI47" s="139"/>
      <c r="PMJ47" s="139"/>
      <c r="PMK47" s="139"/>
      <c r="PML47" s="139"/>
      <c r="PMM47" s="139"/>
      <c r="PMN47" s="139"/>
      <c r="PMO47" s="139"/>
      <c r="PMP47" s="139"/>
      <c r="PMQ47" s="139"/>
      <c r="PMR47" s="139"/>
      <c r="PMS47" s="139"/>
      <c r="PMT47" s="139"/>
      <c r="PMU47" s="139"/>
      <c r="PMV47" s="139"/>
      <c r="PMW47" s="139"/>
      <c r="PMX47" s="139"/>
      <c r="PMY47" s="139"/>
      <c r="PMZ47" s="139"/>
      <c r="PNA47" s="139"/>
      <c r="PNB47" s="139"/>
      <c r="PNC47" s="139"/>
      <c r="PND47" s="139"/>
      <c r="PNE47" s="139"/>
      <c r="PNF47" s="139"/>
      <c r="PNG47" s="139"/>
      <c r="PNH47" s="139"/>
      <c r="PNI47" s="139"/>
      <c r="PNJ47" s="139"/>
      <c r="PNK47" s="139"/>
      <c r="PNL47" s="139"/>
      <c r="PNM47" s="139"/>
      <c r="PNN47" s="139"/>
      <c r="PNO47" s="139"/>
      <c r="PNP47" s="139"/>
      <c r="PNQ47" s="139"/>
      <c r="PNR47" s="139"/>
      <c r="PNS47" s="139"/>
      <c r="PNT47" s="139"/>
      <c r="PNU47" s="139"/>
      <c r="PNV47" s="139"/>
      <c r="PNW47" s="139"/>
      <c r="PNX47" s="139"/>
      <c r="PNY47" s="139"/>
      <c r="PNZ47" s="139"/>
      <c r="POA47" s="139"/>
      <c r="POB47" s="139"/>
      <c r="POC47" s="139"/>
      <c r="POD47" s="139"/>
      <c r="POE47" s="139"/>
      <c r="POF47" s="139"/>
      <c r="POG47" s="139"/>
      <c r="POH47" s="139"/>
      <c r="POI47" s="139"/>
      <c r="POJ47" s="139"/>
      <c r="POK47" s="139"/>
      <c r="POL47" s="139"/>
      <c r="POM47" s="139"/>
      <c r="PON47" s="139"/>
      <c r="POO47" s="139"/>
      <c r="POP47" s="139"/>
      <c r="POQ47" s="139"/>
      <c r="POR47" s="139"/>
      <c r="POS47" s="139"/>
      <c r="POT47" s="139"/>
      <c r="POU47" s="139"/>
      <c r="POV47" s="139"/>
      <c r="POW47" s="139"/>
      <c r="POX47" s="139"/>
      <c r="POY47" s="139"/>
      <c r="POZ47" s="139"/>
      <c r="PPA47" s="139"/>
      <c r="PPB47" s="139"/>
      <c r="PPC47" s="139"/>
      <c r="PPD47" s="139"/>
      <c r="PPE47" s="139"/>
      <c r="PPF47" s="139"/>
      <c r="PPG47" s="139"/>
      <c r="PPH47" s="139"/>
      <c r="PPI47" s="139"/>
      <c r="PPJ47" s="139"/>
      <c r="PPK47" s="139"/>
      <c r="PPL47" s="139"/>
      <c r="PPM47" s="139"/>
      <c r="PPN47" s="139"/>
      <c r="PPO47" s="139"/>
      <c r="PPP47" s="139"/>
      <c r="PPQ47" s="139"/>
      <c r="PPR47" s="139"/>
      <c r="PPS47" s="139"/>
      <c r="PPT47" s="139"/>
      <c r="PPU47" s="139"/>
      <c r="PPV47" s="139"/>
      <c r="PPW47" s="139"/>
      <c r="PPX47" s="139"/>
      <c r="PPY47" s="139"/>
      <c r="PPZ47" s="139"/>
      <c r="PQA47" s="139"/>
      <c r="PQB47" s="139"/>
      <c r="PQC47" s="139"/>
      <c r="PQD47" s="139"/>
      <c r="PQE47" s="139"/>
      <c r="PQF47" s="139"/>
      <c r="PQG47" s="139"/>
      <c r="PQH47" s="139"/>
      <c r="PQI47" s="139"/>
      <c r="PQJ47" s="139"/>
      <c r="PQK47" s="139"/>
      <c r="PQL47" s="139"/>
      <c r="PQM47" s="139"/>
      <c r="PQN47" s="139"/>
      <c r="PQO47" s="139"/>
      <c r="PQP47" s="139"/>
      <c r="PQQ47" s="139"/>
      <c r="PQR47" s="139"/>
      <c r="PQS47" s="139"/>
      <c r="PQT47" s="139"/>
      <c r="PQU47" s="139"/>
      <c r="PQV47" s="139"/>
      <c r="PQW47" s="139"/>
      <c r="PQX47" s="139"/>
      <c r="PQY47" s="139"/>
      <c r="PQZ47" s="139"/>
      <c r="PRA47" s="139"/>
      <c r="PRB47" s="139"/>
      <c r="PRC47" s="139"/>
      <c r="PRD47" s="139"/>
      <c r="PRE47" s="139"/>
      <c r="PRF47" s="139"/>
      <c r="PRG47" s="139"/>
      <c r="PRH47" s="139"/>
      <c r="PRI47" s="139"/>
      <c r="PRJ47" s="139"/>
      <c r="PRK47" s="139"/>
      <c r="PRL47" s="139"/>
      <c r="PRM47" s="139"/>
      <c r="PRN47" s="139"/>
      <c r="PRO47" s="139"/>
      <c r="PRP47" s="139"/>
      <c r="PRQ47" s="139"/>
      <c r="PRR47" s="139"/>
      <c r="PRS47" s="139"/>
      <c r="PRT47" s="139"/>
      <c r="PRU47" s="139"/>
      <c r="PRV47" s="139"/>
      <c r="PRW47" s="139"/>
      <c r="PRX47" s="139"/>
      <c r="PRY47" s="139"/>
      <c r="PRZ47" s="139"/>
      <c r="PSA47" s="139"/>
      <c r="PSB47" s="139"/>
      <c r="PSC47" s="139"/>
      <c r="PSD47" s="139"/>
      <c r="PSE47" s="139"/>
      <c r="PSF47" s="139"/>
      <c r="PSG47" s="139"/>
      <c r="PSH47" s="139"/>
      <c r="PSI47" s="139"/>
      <c r="PSJ47" s="139"/>
      <c r="PSK47" s="139"/>
      <c r="PSL47" s="139"/>
      <c r="PSM47" s="139"/>
      <c r="PSN47" s="139"/>
      <c r="PSO47" s="139"/>
      <c r="PSP47" s="139"/>
      <c r="PSQ47" s="139"/>
      <c r="PSR47" s="139"/>
      <c r="PSS47" s="139"/>
      <c r="PST47" s="139"/>
      <c r="PSU47" s="139"/>
      <c r="PSV47" s="139"/>
      <c r="PSW47" s="139"/>
      <c r="PSX47" s="139"/>
      <c r="PSY47" s="139"/>
      <c r="PSZ47" s="139"/>
      <c r="PTA47" s="139"/>
      <c r="PTB47" s="139"/>
      <c r="PTC47" s="139"/>
      <c r="PTD47" s="139"/>
      <c r="PTE47" s="139"/>
      <c r="PTF47" s="139"/>
      <c r="PTG47" s="139"/>
      <c r="PTH47" s="139"/>
      <c r="PTI47" s="139"/>
      <c r="PTJ47" s="139"/>
      <c r="PTK47" s="139"/>
      <c r="PTL47" s="139"/>
      <c r="PTM47" s="139"/>
      <c r="PTN47" s="139"/>
      <c r="PTO47" s="139"/>
      <c r="PTP47" s="139"/>
      <c r="PTQ47" s="139"/>
      <c r="PTR47" s="139"/>
      <c r="PTS47" s="139"/>
      <c r="PTT47" s="139"/>
      <c r="PTU47" s="139"/>
      <c r="PTV47" s="139"/>
      <c r="PTW47" s="139"/>
      <c r="PTX47" s="139"/>
      <c r="PTY47" s="139"/>
      <c r="PTZ47" s="139"/>
      <c r="PUA47" s="139"/>
      <c r="PUB47" s="139"/>
      <c r="PUC47" s="139"/>
      <c r="PUD47" s="139"/>
      <c r="PUE47" s="139"/>
      <c r="PUF47" s="139"/>
      <c r="PUG47" s="139"/>
      <c r="PUH47" s="139"/>
      <c r="PUI47" s="139"/>
      <c r="PUJ47" s="139"/>
      <c r="PUK47" s="139"/>
      <c r="PUL47" s="139"/>
      <c r="PUM47" s="139"/>
      <c r="PUN47" s="139"/>
      <c r="PUO47" s="139"/>
      <c r="PUP47" s="139"/>
      <c r="PUQ47" s="139"/>
      <c r="PUR47" s="139"/>
      <c r="PUS47" s="139"/>
      <c r="PUT47" s="139"/>
      <c r="PUU47" s="139"/>
      <c r="PUV47" s="139"/>
      <c r="PUW47" s="139"/>
      <c r="PUX47" s="139"/>
      <c r="PUY47" s="139"/>
      <c r="PUZ47" s="139"/>
      <c r="PVA47" s="139"/>
      <c r="PVB47" s="139"/>
      <c r="PVC47" s="139"/>
      <c r="PVD47" s="139"/>
      <c r="PVE47" s="139"/>
      <c r="PVF47" s="139"/>
      <c r="PVG47" s="139"/>
      <c r="PVH47" s="139"/>
      <c r="PVI47" s="139"/>
      <c r="PVJ47" s="139"/>
      <c r="PVK47" s="139"/>
      <c r="PVL47" s="139"/>
      <c r="PVM47" s="139"/>
      <c r="PVN47" s="139"/>
      <c r="PVO47" s="139"/>
      <c r="PVP47" s="139"/>
      <c r="PVQ47" s="139"/>
      <c r="PVR47" s="139"/>
      <c r="PVS47" s="139"/>
      <c r="PVT47" s="139"/>
      <c r="PVU47" s="139"/>
      <c r="PVV47" s="139"/>
      <c r="PVW47" s="139"/>
      <c r="PVX47" s="139"/>
      <c r="PVY47" s="139"/>
      <c r="PVZ47" s="139"/>
      <c r="PWA47" s="139"/>
      <c r="PWB47" s="139"/>
      <c r="PWC47" s="139"/>
      <c r="PWD47" s="139"/>
      <c r="PWE47" s="139"/>
      <c r="PWF47" s="139"/>
      <c r="PWG47" s="139"/>
      <c r="PWH47" s="139"/>
      <c r="PWI47" s="139"/>
      <c r="PWJ47" s="139"/>
      <c r="PWK47" s="139"/>
      <c r="PWL47" s="139"/>
      <c r="PWM47" s="139"/>
      <c r="PWN47" s="139"/>
      <c r="PWO47" s="139"/>
      <c r="PWP47" s="139"/>
      <c r="PWQ47" s="139"/>
      <c r="PWR47" s="139"/>
      <c r="PWS47" s="139"/>
      <c r="PWT47" s="139"/>
      <c r="PWU47" s="139"/>
      <c r="PWV47" s="139"/>
      <c r="PWW47" s="139"/>
      <c r="PWX47" s="139"/>
      <c r="PWY47" s="139"/>
      <c r="PWZ47" s="139"/>
      <c r="PXA47" s="139"/>
      <c r="PXB47" s="139"/>
      <c r="PXC47" s="139"/>
      <c r="PXD47" s="139"/>
      <c r="PXE47" s="139"/>
      <c r="PXF47" s="139"/>
      <c r="PXG47" s="139"/>
      <c r="PXH47" s="139"/>
      <c r="PXI47" s="139"/>
      <c r="PXJ47" s="139"/>
      <c r="PXK47" s="139"/>
      <c r="PXL47" s="139"/>
      <c r="PXM47" s="139"/>
      <c r="PXN47" s="139"/>
      <c r="PXO47" s="139"/>
      <c r="PXP47" s="139"/>
      <c r="PXQ47" s="139"/>
      <c r="PXR47" s="139"/>
      <c r="PXS47" s="139"/>
      <c r="PXT47" s="139"/>
      <c r="PXU47" s="139"/>
      <c r="PXV47" s="139"/>
      <c r="PXW47" s="139"/>
      <c r="PXX47" s="139"/>
      <c r="PXY47" s="139"/>
      <c r="PXZ47" s="139"/>
      <c r="PYA47" s="139"/>
      <c r="PYB47" s="139"/>
      <c r="PYC47" s="139"/>
      <c r="PYD47" s="139"/>
      <c r="PYE47" s="139"/>
      <c r="PYF47" s="139"/>
      <c r="PYG47" s="139"/>
      <c r="PYH47" s="139"/>
      <c r="PYI47" s="139"/>
      <c r="PYJ47" s="139"/>
      <c r="PYK47" s="139"/>
      <c r="PYL47" s="139"/>
      <c r="PYM47" s="139"/>
      <c r="PYN47" s="139"/>
      <c r="PYO47" s="139"/>
      <c r="PYP47" s="139"/>
      <c r="PYQ47" s="139"/>
      <c r="PYR47" s="139"/>
      <c r="PYS47" s="139"/>
      <c r="PYT47" s="139"/>
      <c r="PYU47" s="139"/>
      <c r="PYV47" s="139"/>
      <c r="PYW47" s="139"/>
      <c r="PYX47" s="139"/>
      <c r="PYY47" s="139"/>
      <c r="PYZ47" s="139"/>
      <c r="PZA47" s="139"/>
      <c r="PZB47" s="139"/>
      <c r="PZC47" s="139"/>
      <c r="PZD47" s="139"/>
      <c r="PZE47" s="139"/>
      <c r="PZF47" s="139"/>
      <c r="PZG47" s="139"/>
      <c r="PZH47" s="139"/>
      <c r="PZI47" s="139"/>
      <c r="PZJ47" s="139"/>
      <c r="PZK47" s="139"/>
      <c r="PZL47" s="139"/>
      <c r="PZM47" s="139"/>
      <c r="PZN47" s="139"/>
      <c r="PZO47" s="139"/>
      <c r="PZP47" s="139"/>
      <c r="PZQ47" s="139"/>
      <c r="PZR47" s="139"/>
      <c r="PZS47" s="139"/>
      <c r="PZT47" s="139"/>
      <c r="PZU47" s="139"/>
      <c r="PZV47" s="139"/>
      <c r="PZW47" s="139"/>
      <c r="PZX47" s="139"/>
      <c r="PZY47" s="139"/>
      <c r="PZZ47" s="139"/>
      <c r="QAA47" s="139"/>
      <c r="QAB47" s="139"/>
      <c r="QAC47" s="139"/>
      <c r="QAD47" s="139"/>
      <c r="QAE47" s="139"/>
      <c r="QAF47" s="139"/>
      <c r="QAG47" s="139"/>
      <c r="QAH47" s="139"/>
      <c r="QAI47" s="139"/>
      <c r="QAJ47" s="139"/>
      <c r="QAK47" s="139"/>
      <c r="QAL47" s="139"/>
      <c r="QAM47" s="139"/>
      <c r="QAN47" s="139"/>
      <c r="QAO47" s="139"/>
      <c r="QAP47" s="139"/>
      <c r="QAQ47" s="139"/>
      <c r="QAR47" s="139"/>
      <c r="QAS47" s="139"/>
      <c r="QAT47" s="139"/>
      <c r="QAU47" s="139"/>
      <c r="QAV47" s="139"/>
      <c r="QAW47" s="139"/>
      <c r="QAX47" s="139"/>
      <c r="QAY47" s="139"/>
      <c r="QAZ47" s="139"/>
      <c r="QBA47" s="139"/>
      <c r="QBB47" s="139"/>
      <c r="QBC47" s="139"/>
      <c r="QBD47" s="139"/>
      <c r="QBE47" s="139"/>
      <c r="QBF47" s="139"/>
      <c r="QBG47" s="139"/>
      <c r="QBH47" s="139"/>
      <c r="QBI47" s="139"/>
      <c r="QBJ47" s="139"/>
      <c r="QBK47" s="139"/>
      <c r="QBL47" s="139"/>
      <c r="QBM47" s="139"/>
      <c r="QBN47" s="139"/>
      <c r="QBO47" s="139"/>
      <c r="QBP47" s="139"/>
      <c r="QBQ47" s="139"/>
      <c r="QBR47" s="139"/>
      <c r="QBS47" s="139"/>
      <c r="QBT47" s="139"/>
      <c r="QBU47" s="139"/>
      <c r="QBV47" s="139"/>
      <c r="QBW47" s="139"/>
      <c r="QBX47" s="139"/>
      <c r="QBY47" s="139"/>
      <c r="QBZ47" s="139"/>
      <c r="QCA47" s="139"/>
      <c r="QCB47" s="139"/>
      <c r="QCC47" s="139"/>
      <c r="QCD47" s="139"/>
      <c r="QCE47" s="139"/>
      <c r="QCF47" s="139"/>
      <c r="QCG47" s="139"/>
      <c r="QCH47" s="139"/>
      <c r="QCI47" s="139"/>
      <c r="QCJ47" s="139"/>
      <c r="QCK47" s="139"/>
      <c r="QCL47" s="139"/>
      <c r="QCM47" s="139"/>
      <c r="QCN47" s="139"/>
      <c r="QCO47" s="139"/>
      <c r="QCP47" s="139"/>
      <c r="QCQ47" s="139"/>
      <c r="QCR47" s="139"/>
      <c r="QCS47" s="139"/>
      <c r="QCT47" s="139"/>
      <c r="QCU47" s="139"/>
      <c r="QCV47" s="139"/>
      <c r="QCW47" s="139"/>
      <c r="QCX47" s="139"/>
      <c r="QCY47" s="139"/>
      <c r="QCZ47" s="139"/>
      <c r="QDA47" s="139"/>
      <c r="QDB47" s="139"/>
      <c r="QDC47" s="139"/>
      <c r="QDD47" s="139"/>
      <c r="QDE47" s="139"/>
      <c r="QDF47" s="139"/>
      <c r="QDG47" s="139"/>
      <c r="QDH47" s="139"/>
      <c r="QDI47" s="139"/>
      <c r="QDJ47" s="139"/>
      <c r="QDK47" s="139"/>
      <c r="QDL47" s="139"/>
      <c r="QDM47" s="139"/>
      <c r="QDN47" s="139"/>
      <c r="QDO47" s="139"/>
      <c r="QDP47" s="139"/>
      <c r="QDQ47" s="139"/>
      <c r="QDR47" s="139"/>
      <c r="QDS47" s="139"/>
      <c r="QDT47" s="139"/>
      <c r="QDU47" s="139"/>
      <c r="QDV47" s="139"/>
      <c r="QDW47" s="139"/>
      <c r="QDX47" s="139"/>
      <c r="QDY47" s="139"/>
      <c r="QDZ47" s="139"/>
      <c r="QEA47" s="139"/>
      <c r="QEB47" s="139"/>
      <c r="QEC47" s="139"/>
      <c r="QED47" s="139"/>
      <c r="QEE47" s="139"/>
      <c r="QEF47" s="139"/>
      <c r="QEG47" s="139"/>
      <c r="QEH47" s="139"/>
      <c r="QEI47" s="139"/>
      <c r="QEJ47" s="139"/>
      <c r="QEK47" s="139"/>
      <c r="QEL47" s="139"/>
      <c r="QEM47" s="139"/>
      <c r="QEN47" s="139"/>
      <c r="QEO47" s="139"/>
      <c r="QEP47" s="139"/>
      <c r="QEQ47" s="139"/>
      <c r="QER47" s="139"/>
      <c r="QES47" s="139"/>
      <c r="QET47" s="139"/>
      <c r="QEU47" s="139"/>
      <c r="QEV47" s="139"/>
      <c r="QEW47" s="139"/>
      <c r="QEX47" s="139"/>
      <c r="QEY47" s="139"/>
      <c r="QEZ47" s="139"/>
      <c r="QFA47" s="139"/>
      <c r="QFB47" s="139"/>
      <c r="QFC47" s="139"/>
      <c r="QFD47" s="139"/>
      <c r="QFE47" s="139"/>
      <c r="QFF47" s="139"/>
      <c r="QFG47" s="139"/>
      <c r="QFH47" s="139"/>
      <c r="QFI47" s="139"/>
      <c r="QFJ47" s="139"/>
      <c r="QFK47" s="139"/>
      <c r="QFL47" s="139"/>
      <c r="QFM47" s="139"/>
      <c r="QFN47" s="139"/>
      <c r="QFO47" s="139"/>
      <c r="QFP47" s="139"/>
      <c r="QFQ47" s="139"/>
      <c r="QFR47" s="139"/>
      <c r="QFS47" s="139"/>
      <c r="QFT47" s="139"/>
      <c r="QFU47" s="139"/>
      <c r="QFV47" s="139"/>
      <c r="QFW47" s="139"/>
      <c r="QFX47" s="139"/>
      <c r="QFY47" s="139"/>
      <c r="QFZ47" s="139"/>
      <c r="QGA47" s="139"/>
      <c r="QGB47" s="139"/>
      <c r="QGC47" s="139"/>
      <c r="QGD47" s="139"/>
      <c r="QGE47" s="139"/>
      <c r="QGF47" s="139"/>
      <c r="QGG47" s="139"/>
      <c r="QGH47" s="139"/>
      <c r="QGI47" s="139"/>
      <c r="QGJ47" s="139"/>
      <c r="QGK47" s="139"/>
      <c r="QGL47" s="139"/>
      <c r="QGM47" s="139"/>
      <c r="QGN47" s="139"/>
      <c r="QGO47" s="139"/>
      <c r="QGP47" s="139"/>
      <c r="QGQ47" s="139"/>
      <c r="QGR47" s="139"/>
      <c r="QGS47" s="139"/>
      <c r="QGT47" s="139"/>
      <c r="QGU47" s="139"/>
      <c r="QGV47" s="139"/>
      <c r="QGW47" s="139"/>
      <c r="QGX47" s="139"/>
      <c r="QGY47" s="139"/>
      <c r="QGZ47" s="139"/>
      <c r="QHA47" s="139"/>
      <c r="QHB47" s="139"/>
      <c r="QHC47" s="139"/>
      <c r="QHD47" s="139"/>
      <c r="QHE47" s="139"/>
      <c r="QHF47" s="139"/>
      <c r="QHG47" s="139"/>
      <c r="QHH47" s="139"/>
      <c r="QHI47" s="139"/>
      <c r="QHJ47" s="139"/>
      <c r="QHK47" s="139"/>
      <c r="QHL47" s="139"/>
      <c r="QHM47" s="139"/>
      <c r="QHN47" s="139"/>
      <c r="QHO47" s="139"/>
      <c r="QHP47" s="139"/>
      <c r="QHQ47" s="139"/>
      <c r="QHR47" s="139"/>
      <c r="QHS47" s="139"/>
      <c r="QHT47" s="139"/>
      <c r="QHU47" s="139"/>
      <c r="QHV47" s="139"/>
      <c r="QHW47" s="139"/>
      <c r="QHX47" s="139"/>
      <c r="QHY47" s="139"/>
      <c r="QHZ47" s="139"/>
      <c r="QIA47" s="139"/>
      <c r="QIB47" s="139"/>
      <c r="QIC47" s="139"/>
      <c r="QID47" s="139"/>
      <c r="QIE47" s="139"/>
      <c r="QIF47" s="139"/>
      <c r="QIG47" s="139"/>
      <c r="QIH47" s="139"/>
      <c r="QII47" s="139"/>
      <c r="QIJ47" s="139"/>
      <c r="QIK47" s="139"/>
      <c r="QIL47" s="139"/>
      <c r="QIM47" s="139"/>
      <c r="QIN47" s="139"/>
      <c r="QIO47" s="139"/>
      <c r="QIP47" s="139"/>
      <c r="QIQ47" s="139"/>
      <c r="QIR47" s="139"/>
      <c r="QIS47" s="139"/>
      <c r="QIT47" s="139"/>
      <c r="QIU47" s="139"/>
      <c r="QIV47" s="139"/>
      <c r="QIW47" s="139"/>
      <c r="QIX47" s="139"/>
      <c r="QIY47" s="139"/>
      <c r="QIZ47" s="139"/>
      <c r="QJA47" s="139"/>
      <c r="QJB47" s="139"/>
      <c r="QJC47" s="139"/>
      <c r="QJD47" s="139"/>
      <c r="QJE47" s="139"/>
      <c r="QJF47" s="139"/>
      <c r="QJG47" s="139"/>
      <c r="QJH47" s="139"/>
      <c r="QJI47" s="139"/>
      <c r="QJJ47" s="139"/>
      <c r="QJK47" s="139"/>
      <c r="QJL47" s="139"/>
      <c r="QJM47" s="139"/>
      <c r="QJN47" s="139"/>
      <c r="QJO47" s="139"/>
      <c r="QJP47" s="139"/>
      <c r="QJQ47" s="139"/>
      <c r="QJR47" s="139"/>
      <c r="QJS47" s="139"/>
      <c r="QJT47" s="139"/>
      <c r="QJU47" s="139"/>
      <c r="QJV47" s="139"/>
      <c r="QJW47" s="139"/>
      <c r="QJX47" s="139"/>
      <c r="QJY47" s="139"/>
      <c r="QJZ47" s="139"/>
      <c r="QKA47" s="139"/>
      <c r="QKB47" s="139"/>
      <c r="QKC47" s="139"/>
      <c r="QKD47" s="139"/>
      <c r="QKE47" s="139"/>
      <c r="QKF47" s="139"/>
      <c r="QKG47" s="139"/>
      <c r="QKH47" s="139"/>
      <c r="QKI47" s="139"/>
      <c r="QKJ47" s="139"/>
      <c r="QKK47" s="139"/>
      <c r="QKL47" s="139"/>
      <c r="QKM47" s="139"/>
      <c r="QKN47" s="139"/>
      <c r="QKO47" s="139"/>
      <c r="QKP47" s="139"/>
      <c r="QKQ47" s="139"/>
      <c r="QKR47" s="139"/>
      <c r="QKS47" s="139"/>
      <c r="QKT47" s="139"/>
      <c r="QKU47" s="139"/>
      <c r="QKV47" s="139"/>
      <c r="QKW47" s="139"/>
      <c r="QKX47" s="139"/>
      <c r="QKY47" s="139"/>
      <c r="QKZ47" s="139"/>
      <c r="QLA47" s="139"/>
      <c r="QLB47" s="139"/>
      <c r="QLC47" s="139"/>
      <c r="QLD47" s="139"/>
      <c r="QLE47" s="139"/>
      <c r="QLF47" s="139"/>
      <c r="QLG47" s="139"/>
      <c r="QLH47" s="139"/>
      <c r="QLI47" s="139"/>
      <c r="QLJ47" s="139"/>
      <c r="QLK47" s="139"/>
      <c r="QLL47" s="139"/>
      <c r="QLM47" s="139"/>
      <c r="QLN47" s="139"/>
      <c r="QLO47" s="139"/>
      <c r="QLP47" s="139"/>
      <c r="QLQ47" s="139"/>
      <c r="QLR47" s="139"/>
      <c r="QLS47" s="139"/>
      <c r="QLT47" s="139"/>
      <c r="QLU47" s="139"/>
      <c r="QLV47" s="139"/>
      <c r="QLW47" s="139"/>
      <c r="QLX47" s="139"/>
      <c r="QLY47" s="139"/>
      <c r="QLZ47" s="139"/>
      <c r="QMA47" s="139"/>
      <c r="QMB47" s="139"/>
      <c r="QMC47" s="139"/>
      <c r="QMD47" s="139"/>
      <c r="QME47" s="139"/>
      <c r="QMF47" s="139"/>
      <c r="QMG47" s="139"/>
      <c r="QMH47" s="139"/>
      <c r="QMI47" s="139"/>
      <c r="QMJ47" s="139"/>
      <c r="QMK47" s="139"/>
      <c r="QML47" s="139"/>
      <c r="QMM47" s="139"/>
      <c r="QMN47" s="139"/>
      <c r="QMO47" s="139"/>
      <c r="QMP47" s="139"/>
      <c r="QMQ47" s="139"/>
      <c r="QMR47" s="139"/>
      <c r="QMS47" s="139"/>
      <c r="QMT47" s="139"/>
      <c r="QMU47" s="139"/>
      <c r="QMV47" s="139"/>
      <c r="QMW47" s="139"/>
      <c r="QMX47" s="139"/>
      <c r="QMY47" s="139"/>
      <c r="QMZ47" s="139"/>
      <c r="QNA47" s="139"/>
      <c r="QNB47" s="139"/>
      <c r="QNC47" s="139"/>
      <c r="QND47" s="139"/>
      <c r="QNE47" s="139"/>
      <c r="QNF47" s="139"/>
      <c r="QNG47" s="139"/>
      <c r="QNH47" s="139"/>
      <c r="QNI47" s="139"/>
      <c r="QNJ47" s="139"/>
      <c r="QNK47" s="139"/>
      <c r="QNL47" s="139"/>
      <c r="QNM47" s="139"/>
      <c r="QNN47" s="139"/>
      <c r="QNO47" s="139"/>
      <c r="QNP47" s="139"/>
      <c r="QNQ47" s="139"/>
      <c r="QNR47" s="139"/>
      <c r="QNS47" s="139"/>
      <c r="QNT47" s="139"/>
      <c r="QNU47" s="139"/>
      <c r="QNV47" s="139"/>
      <c r="QNW47" s="139"/>
      <c r="QNX47" s="139"/>
      <c r="QNY47" s="139"/>
      <c r="QNZ47" s="139"/>
      <c r="QOA47" s="139"/>
      <c r="QOB47" s="139"/>
      <c r="QOC47" s="139"/>
      <c r="QOD47" s="139"/>
      <c r="QOE47" s="139"/>
      <c r="QOF47" s="139"/>
      <c r="QOG47" s="139"/>
      <c r="QOH47" s="139"/>
      <c r="QOI47" s="139"/>
      <c r="QOJ47" s="139"/>
      <c r="QOK47" s="139"/>
      <c r="QOL47" s="139"/>
      <c r="QOM47" s="139"/>
      <c r="QON47" s="139"/>
      <c r="QOO47" s="139"/>
      <c r="QOP47" s="139"/>
      <c r="QOQ47" s="139"/>
      <c r="QOR47" s="139"/>
      <c r="QOS47" s="139"/>
      <c r="QOT47" s="139"/>
      <c r="QOU47" s="139"/>
      <c r="QOV47" s="139"/>
      <c r="QOW47" s="139"/>
      <c r="QOX47" s="139"/>
      <c r="QOY47" s="139"/>
      <c r="QOZ47" s="139"/>
      <c r="QPA47" s="139"/>
      <c r="QPB47" s="139"/>
      <c r="QPC47" s="139"/>
      <c r="QPD47" s="139"/>
      <c r="QPE47" s="139"/>
      <c r="QPF47" s="139"/>
      <c r="QPG47" s="139"/>
      <c r="QPH47" s="139"/>
      <c r="QPI47" s="139"/>
      <c r="QPJ47" s="139"/>
      <c r="QPK47" s="139"/>
      <c r="QPL47" s="139"/>
      <c r="QPM47" s="139"/>
      <c r="QPN47" s="139"/>
      <c r="QPO47" s="139"/>
      <c r="QPP47" s="139"/>
      <c r="QPQ47" s="139"/>
      <c r="QPR47" s="139"/>
      <c r="QPS47" s="139"/>
      <c r="QPT47" s="139"/>
      <c r="QPU47" s="139"/>
      <c r="QPV47" s="139"/>
      <c r="QPW47" s="139"/>
      <c r="QPX47" s="139"/>
      <c r="QPY47" s="139"/>
      <c r="QPZ47" s="139"/>
      <c r="QQA47" s="139"/>
      <c r="QQB47" s="139"/>
      <c r="QQC47" s="139"/>
      <c r="QQD47" s="139"/>
      <c r="QQE47" s="139"/>
      <c r="QQF47" s="139"/>
      <c r="QQG47" s="139"/>
      <c r="QQH47" s="139"/>
      <c r="QQI47" s="139"/>
      <c r="QQJ47" s="139"/>
      <c r="QQK47" s="139"/>
      <c r="QQL47" s="139"/>
      <c r="QQM47" s="139"/>
      <c r="QQN47" s="139"/>
      <c r="QQO47" s="139"/>
      <c r="QQP47" s="139"/>
      <c r="QQQ47" s="139"/>
      <c r="QQR47" s="139"/>
      <c r="QQS47" s="139"/>
      <c r="QQT47" s="139"/>
      <c r="QQU47" s="139"/>
      <c r="QQV47" s="139"/>
      <c r="QQW47" s="139"/>
      <c r="QQX47" s="139"/>
      <c r="QQY47" s="139"/>
      <c r="QQZ47" s="139"/>
      <c r="QRA47" s="139"/>
      <c r="QRB47" s="139"/>
      <c r="QRC47" s="139"/>
      <c r="QRD47" s="139"/>
      <c r="QRE47" s="139"/>
      <c r="QRF47" s="139"/>
      <c r="QRG47" s="139"/>
      <c r="QRH47" s="139"/>
      <c r="QRI47" s="139"/>
      <c r="QRJ47" s="139"/>
      <c r="QRK47" s="139"/>
      <c r="QRL47" s="139"/>
      <c r="QRM47" s="139"/>
      <c r="QRN47" s="139"/>
      <c r="QRO47" s="139"/>
      <c r="QRP47" s="139"/>
      <c r="QRQ47" s="139"/>
      <c r="QRR47" s="139"/>
      <c r="QRS47" s="139"/>
      <c r="QRT47" s="139"/>
      <c r="QRU47" s="139"/>
      <c r="QRV47" s="139"/>
      <c r="QRW47" s="139"/>
      <c r="QRX47" s="139"/>
      <c r="QRY47" s="139"/>
      <c r="QRZ47" s="139"/>
      <c r="QSA47" s="139"/>
      <c r="QSB47" s="139"/>
      <c r="QSC47" s="139"/>
      <c r="QSD47" s="139"/>
      <c r="QSE47" s="139"/>
      <c r="QSF47" s="139"/>
      <c r="QSG47" s="139"/>
      <c r="QSH47" s="139"/>
      <c r="QSI47" s="139"/>
      <c r="QSJ47" s="139"/>
      <c r="QSK47" s="139"/>
      <c r="QSL47" s="139"/>
      <c r="QSM47" s="139"/>
      <c r="QSN47" s="139"/>
      <c r="QSO47" s="139"/>
      <c r="QSP47" s="139"/>
      <c r="QSQ47" s="139"/>
      <c r="QSR47" s="139"/>
      <c r="QSS47" s="139"/>
      <c r="QST47" s="139"/>
      <c r="QSU47" s="139"/>
      <c r="QSV47" s="139"/>
      <c r="QSW47" s="139"/>
      <c r="QSX47" s="139"/>
      <c r="QSY47" s="139"/>
      <c r="QSZ47" s="139"/>
      <c r="QTA47" s="139"/>
      <c r="QTB47" s="139"/>
      <c r="QTC47" s="139"/>
      <c r="QTD47" s="139"/>
      <c r="QTE47" s="139"/>
      <c r="QTF47" s="139"/>
      <c r="QTG47" s="139"/>
      <c r="QTH47" s="139"/>
      <c r="QTI47" s="139"/>
      <c r="QTJ47" s="139"/>
      <c r="QTK47" s="139"/>
      <c r="QTL47" s="139"/>
      <c r="QTM47" s="139"/>
      <c r="QTN47" s="139"/>
      <c r="QTO47" s="139"/>
      <c r="QTP47" s="139"/>
      <c r="QTQ47" s="139"/>
      <c r="QTR47" s="139"/>
      <c r="QTS47" s="139"/>
      <c r="QTT47" s="139"/>
      <c r="QTU47" s="139"/>
      <c r="QTV47" s="139"/>
      <c r="QTW47" s="139"/>
      <c r="QTX47" s="139"/>
      <c r="QTY47" s="139"/>
      <c r="QTZ47" s="139"/>
      <c r="QUA47" s="139"/>
      <c r="QUB47" s="139"/>
      <c r="QUC47" s="139"/>
      <c r="QUD47" s="139"/>
      <c r="QUE47" s="139"/>
      <c r="QUF47" s="139"/>
      <c r="QUG47" s="139"/>
      <c r="QUH47" s="139"/>
      <c r="QUI47" s="139"/>
      <c r="QUJ47" s="139"/>
      <c r="QUK47" s="139"/>
      <c r="QUL47" s="139"/>
      <c r="QUM47" s="139"/>
      <c r="QUN47" s="139"/>
      <c r="QUO47" s="139"/>
      <c r="QUP47" s="139"/>
      <c r="QUQ47" s="139"/>
      <c r="QUR47" s="139"/>
      <c r="QUS47" s="139"/>
      <c r="QUT47" s="139"/>
      <c r="QUU47" s="139"/>
      <c r="QUV47" s="139"/>
      <c r="QUW47" s="139"/>
      <c r="QUX47" s="139"/>
      <c r="QUY47" s="139"/>
      <c r="QUZ47" s="139"/>
      <c r="QVA47" s="139"/>
      <c r="QVB47" s="139"/>
      <c r="QVC47" s="139"/>
      <c r="QVD47" s="139"/>
      <c r="QVE47" s="139"/>
      <c r="QVF47" s="139"/>
      <c r="QVG47" s="139"/>
      <c r="QVH47" s="139"/>
      <c r="QVI47" s="139"/>
      <c r="QVJ47" s="139"/>
      <c r="QVK47" s="139"/>
      <c r="QVL47" s="139"/>
      <c r="QVM47" s="139"/>
      <c r="QVN47" s="139"/>
      <c r="QVO47" s="139"/>
      <c r="QVP47" s="139"/>
      <c r="QVQ47" s="139"/>
      <c r="QVR47" s="139"/>
      <c r="QVS47" s="139"/>
      <c r="QVT47" s="139"/>
      <c r="QVU47" s="139"/>
      <c r="QVV47" s="139"/>
      <c r="QVW47" s="139"/>
      <c r="QVX47" s="139"/>
      <c r="QVY47" s="139"/>
      <c r="QVZ47" s="139"/>
      <c r="QWA47" s="139"/>
      <c r="QWB47" s="139"/>
      <c r="QWC47" s="139"/>
      <c r="QWD47" s="139"/>
      <c r="QWE47" s="139"/>
      <c r="QWF47" s="139"/>
      <c r="QWG47" s="139"/>
      <c r="QWH47" s="139"/>
      <c r="QWI47" s="139"/>
      <c r="QWJ47" s="139"/>
      <c r="QWK47" s="139"/>
      <c r="QWL47" s="139"/>
      <c r="QWM47" s="139"/>
      <c r="QWN47" s="139"/>
      <c r="QWO47" s="139"/>
      <c r="QWP47" s="139"/>
      <c r="QWQ47" s="139"/>
      <c r="QWR47" s="139"/>
      <c r="QWS47" s="139"/>
      <c r="QWT47" s="139"/>
      <c r="QWU47" s="139"/>
      <c r="QWV47" s="139"/>
      <c r="QWW47" s="139"/>
      <c r="QWX47" s="139"/>
      <c r="QWY47" s="139"/>
      <c r="QWZ47" s="139"/>
      <c r="QXA47" s="139"/>
      <c r="QXB47" s="139"/>
      <c r="QXC47" s="139"/>
      <c r="QXD47" s="139"/>
      <c r="QXE47" s="139"/>
      <c r="QXF47" s="139"/>
      <c r="QXG47" s="139"/>
      <c r="QXH47" s="139"/>
      <c r="QXI47" s="139"/>
      <c r="QXJ47" s="139"/>
      <c r="QXK47" s="139"/>
      <c r="QXL47" s="139"/>
      <c r="QXM47" s="139"/>
      <c r="QXN47" s="139"/>
      <c r="QXO47" s="139"/>
      <c r="QXP47" s="139"/>
      <c r="QXQ47" s="139"/>
      <c r="QXR47" s="139"/>
      <c r="QXS47" s="139"/>
      <c r="QXT47" s="139"/>
      <c r="QXU47" s="139"/>
      <c r="QXV47" s="139"/>
      <c r="QXW47" s="139"/>
      <c r="QXX47" s="139"/>
      <c r="QXY47" s="139"/>
      <c r="QXZ47" s="139"/>
      <c r="QYA47" s="139"/>
      <c r="QYB47" s="139"/>
      <c r="QYC47" s="139"/>
      <c r="QYD47" s="139"/>
      <c r="QYE47" s="139"/>
      <c r="QYF47" s="139"/>
      <c r="QYG47" s="139"/>
      <c r="QYH47" s="139"/>
      <c r="QYI47" s="139"/>
      <c r="QYJ47" s="139"/>
      <c r="QYK47" s="139"/>
      <c r="QYL47" s="139"/>
      <c r="QYM47" s="139"/>
      <c r="QYN47" s="139"/>
      <c r="QYO47" s="139"/>
      <c r="QYP47" s="139"/>
      <c r="QYQ47" s="139"/>
      <c r="QYR47" s="139"/>
      <c r="QYS47" s="139"/>
      <c r="QYT47" s="139"/>
      <c r="QYU47" s="139"/>
      <c r="QYV47" s="139"/>
      <c r="QYW47" s="139"/>
      <c r="QYX47" s="139"/>
      <c r="QYY47" s="139"/>
      <c r="QYZ47" s="139"/>
      <c r="QZA47" s="139"/>
      <c r="QZB47" s="139"/>
      <c r="QZC47" s="139"/>
      <c r="QZD47" s="139"/>
      <c r="QZE47" s="139"/>
      <c r="QZF47" s="139"/>
      <c r="QZG47" s="139"/>
      <c r="QZH47" s="139"/>
      <c r="QZI47" s="139"/>
      <c r="QZJ47" s="139"/>
      <c r="QZK47" s="139"/>
      <c r="QZL47" s="139"/>
      <c r="QZM47" s="139"/>
      <c r="QZN47" s="139"/>
      <c r="QZO47" s="139"/>
      <c r="QZP47" s="139"/>
      <c r="QZQ47" s="139"/>
      <c r="QZR47" s="139"/>
      <c r="QZS47" s="139"/>
      <c r="QZT47" s="139"/>
      <c r="QZU47" s="139"/>
      <c r="QZV47" s="139"/>
      <c r="QZW47" s="139"/>
      <c r="QZX47" s="139"/>
      <c r="QZY47" s="139"/>
      <c r="QZZ47" s="139"/>
      <c r="RAA47" s="139"/>
      <c r="RAB47" s="139"/>
      <c r="RAC47" s="139"/>
      <c r="RAD47" s="139"/>
      <c r="RAE47" s="139"/>
      <c r="RAF47" s="139"/>
      <c r="RAG47" s="139"/>
      <c r="RAH47" s="139"/>
      <c r="RAI47" s="139"/>
      <c r="RAJ47" s="139"/>
      <c r="RAK47" s="139"/>
      <c r="RAL47" s="139"/>
      <c r="RAM47" s="139"/>
      <c r="RAN47" s="139"/>
      <c r="RAO47" s="139"/>
      <c r="RAP47" s="139"/>
      <c r="RAQ47" s="139"/>
      <c r="RAR47" s="139"/>
      <c r="RAS47" s="139"/>
      <c r="RAT47" s="139"/>
      <c r="RAU47" s="139"/>
      <c r="RAV47" s="139"/>
      <c r="RAW47" s="139"/>
      <c r="RAX47" s="139"/>
      <c r="RAY47" s="139"/>
      <c r="RAZ47" s="139"/>
      <c r="RBA47" s="139"/>
      <c r="RBB47" s="139"/>
      <c r="RBC47" s="139"/>
      <c r="RBD47" s="139"/>
      <c r="RBE47" s="139"/>
      <c r="RBF47" s="139"/>
      <c r="RBG47" s="139"/>
      <c r="RBH47" s="139"/>
      <c r="RBI47" s="139"/>
      <c r="RBJ47" s="139"/>
      <c r="RBK47" s="139"/>
      <c r="RBL47" s="139"/>
      <c r="RBM47" s="139"/>
      <c r="RBN47" s="139"/>
      <c r="RBO47" s="139"/>
      <c r="RBP47" s="139"/>
      <c r="RBQ47" s="139"/>
      <c r="RBR47" s="139"/>
      <c r="RBS47" s="139"/>
      <c r="RBT47" s="139"/>
      <c r="RBU47" s="139"/>
      <c r="RBV47" s="139"/>
      <c r="RBW47" s="139"/>
      <c r="RBX47" s="139"/>
      <c r="RBY47" s="139"/>
      <c r="RBZ47" s="139"/>
      <c r="RCA47" s="139"/>
      <c r="RCB47" s="139"/>
      <c r="RCC47" s="139"/>
      <c r="RCD47" s="139"/>
      <c r="RCE47" s="139"/>
      <c r="RCF47" s="139"/>
      <c r="RCG47" s="139"/>
      <c r="RCH47" s="139"/>
      <c r="RCI47" s="139"/>
      <c r="RCJ47" s="139"/>
      <c r="RCK47" s="139"/>
      <c r="RCL47" s="139"/>
      <c r="RCM47" s="139"/>
      <c r="RCN47" s="139"/>
      <c r="RCO47" s="139"/>
      <c r="RCP47" s="139"/>
      <c r="RCQ47" s="139"/>
      <c r="RCR47" s="139"/>
      <c r="RCS47" s="139"/>
      <c r="RCT47" s="139"/>
      <c r="RCU47" s="139"/>
      <c r="RCV47" s="139"/>
      <c r="RCW47" s="139"/>
      <c r="RCX47" s="139"/>
      <c r="RCY47" s="139"/>
      <c r="RCZ47" s="139"/>
      <c r="RDA47" s="139"/>
      <c r="RDB47" s="139"/>
      <c r="RDC47" s="139"/>
      <c r="RDD47" s="139"/>
      <c r="RDE47" s="139"/>
      <c r="RDF47" s="139"/>
      <c r="RDG47" s="139"/>
      <c r="RDH47" s="139"/>
      <c r="RDI47" s="139"/>
      <c r="RDJ47" s="139"/>
      <c r="RDK47" s="139"/>
      <c r="RDL47" s="139"/>
      <c r="RDM47" s="139"/>
      <c r="RDN47" s="139"/>
      <c r="RDO47" s="139"/>
      <c r="RDP47" s="139"/>
      <c r="RDQ47" s="139"/>
      <c r="RDR47" s="139"/>
      <c r="RDS47" s="139"/>
      <c r="RDT47" s="139"/>
      <c r="RDU47" s="139"/>
      <c r="RDV47" s="139"/>
      <c r="RDW47" s="139"/>
      <c r="RDX47" s="139"/>
      <c r="RDY47" s="139"/>
      <c r="RDZ47" s="139"/>
      <c r="REA47" s="139"/>
      <c r="REB47" s="139"/>
      <c r="REC47" s="139"/>
      <c r="RED47" s="139"/>
      <c r="REE47" s="139"/>
      <c r="REF47" s="139"/>
      <c r="REG47" s="139"/>
      <c r="REH47" s="139"/>
      <c r="REI47" s="139"/>
      <c r="REJ47" s="139"/>
      <c r="REK47" s="139"/>
      <c r="REL47" s="139"/>
      <c r="REM47" s="139"/>
      <c r="REN47" s="139"/>
      <c r="REO47" s="139"/>
      <c r="REP47" s="139"/>
      <c r="REQ47" s="139"/>
      <c r="RER47" s="139"/>
      <c r="RES47" s="139"/>
      <c r="RET47" s="139"/>
      <c r="REU47" s="139"/>
      <c r="REV47" s="139"/>
      <c r="REW47" s="139"/>
      <c r="REX47" s="139"/>
      <c r="REY47" s="139"/>
      <c r="REZ47" s="139"/>
      <c r="RFA47" s="139"/>
      <c r="RFB47" s="139"/>
      <c r="RFC47" s="139"/>
      <c r="RFD47" s="139"/>
      <c r="RFE47" s="139"/>
      <c r="RFF47" s="139"/>
      <c r="RFG47" s="139"/>
      <c r="RFH47" s="139"/>
      <c r="RFI47" s="139"/>
      <c r="RFJ47" s="139"/>
      <c r="RFK47" s="139"/>
      <c r="RFL47" s="139"/>
      <c r="RFM47" s="139"/>
      <c r="RFN47" s="139"/>
      <c r="RFO47" s="139"/>
      <c r="RFP47" s="139"/>
      <c r="RFQ47" s="139"/>
      <c r="RFR47" s="139"/>
      <c r="RFS47" s="139"/>
      <c r="RFT47" s="139"/>
      <c r="RFU47" s="139"/>
      <c r="RFV47" s="139"/>
      <c r="RFW47" s="139"/>
      <c r="RFX47" s="139"/>
      <c r="RFY47" s="139"/>
      <c r="RFZ47" s="139"/>
      <c r="RGA47" s="139"/>
      <c r="RGB47" s="139"/>
      <c r="RGC47" s="139"/>
      <c r="RGD47" s="139"/>
      <c r="RGE47" s="139"/>
      <c r="RGF47" s="139"/>
      <c r="RGG47" s="139"/>
      <c r="RGH47" s="139"/>
      <c r="RGI47" s="139"/>
      <c r="RGJ47" s="139"/>
      <c r="RGK47" s="139"/>
      <c r="RGL47" s="139"/>
      <c r="RGM47" s="139"/>
      <c r="RGN47" s="139"/>
      <c r="RGO47" s="139"/>
      <c r="RGP47" s="139"/>
      <c r="RGQ47" s="139"/>
      <c r="RGR47" s="139"/>
      <c r="RGS47" s="139"/>
      <c r="RGT47" s="139"/>
      <c r="RGU47" s="139"/>
      <c r="RGV47" s="139"/>
      <c r="RGW47" s="139"/>
      <c r="RGX47" s="139"/>
      <c r="RGY47" s="139"/>
      <c r="RGZ47" s="139"/>
      <c r="RHA47" s="139"/>
      <c r="RHB47" s="139"/>
      <c r="RHC47" s="139"/>
      <c r="RHD47" s="139"/>
      <c r="RHE47" s="139"/>
      <c r="RHF47" s="139"/>
      <c r="RHG47" s="139"/>
      <c r="RHH47" s="139"/>
      <c r="RHI47" s="139"/>
      <c r="RHJ47" s="139"/>
      <c r="RHK47" s="139"/>
      <c r="RHL47" s="139"/>
      <c r="RHM47" s="139"/>
      <c r="RHN47" s="139"/>
      <c r="RHO47" s="139"/>
      <c r="RHP47" s="139"/>
      <c r="RHQ47" s="139"/>
      <c r="RHR47" s="139"/>
      <c r="RHS47" s="139"/>
      <c r="RHT47" s="139"/>
      <c r="RHU47" s="139"/>
      <c r="RHV47" s="139"/>
      <c r="RHW47" s="139"/>
      <c r="RHX47" s="139"/>
      <c r="RHY47" s="139"/>
      <c r="RHZ47" s="139"/>
      <c r="RIA47" s="139"/>
      <c r="RIB47" s="139"/>
      <c r="RIC47" s="139"/>
      <c r="RID47" s="139"/>
      <c r="RIE47" s="139"/>
      <c r="RIF47" s="139"/>
      <c r="RIG47" s="139"/>
      <c r="RIH47" s="139"/>
      <c r="RII47" s="139"/>
      <c r="RIJ47" s="139"/>
      <c r="RIK47" s="139"/>
      <c r="RIL47" s="139"/>
      <c r="RIM47" s="139"/>
      <c r="RIN47" s="139"/>
      <c r="RIO47" s="139"/>
      <c r="RIP47" s="139"/>
      <c r="RIQ47" s="139"/>
      <c r="RIR47" s="139"/>
      <c r="RIS47" s="139"/>
      <c r="RIT47" s="139"/>
      <c r="RIU47" s="139"/>
      <c r="RIV47" s="139"/>
      <c r="RIW47" s="139"/>
      <c r="RIX47" s="139"/>
      <c r="RIY47" s="139"/>
      <c r="RIZ47" s="139"/>
      <c r="RJA47" s="139"/>
      <c r="RJB47" s="139"/>
      <c r="RJC47" s="139"/>
      <c r="RJD47" s="139"/>
      <c r="RJE47" s="139"/>
      <c r="RJF47" s="139"/>
      <c r="RJG47" s="139"/>
      <c r="RJH47" s="139"/>
      <c r="RJI47" s="139"/>
      <c r="RJJ47" s="139"/>
      <c r="RJK47" s="139"/>
      <c r="RJL47" s="139"/>
      <c r="RJM47" s="139"/>
      <c r="RJN47" s="139"/>
      <c r="RJO47" s="139"/>
      <c r="RJP47" s="139"/>
      <c r="RJQ47" s="139"/>
      <c r="RJR47" s="139"/>
      <c r="RJS47" s="139"/>
      <c r="RJT47" s="139"/>
      <c r="RJU47" s="139"/>
      <c r="RJV47" s="139"/>
      <c r="RJW47" s="139"/>
      <c r="RJX47" s="139"/>
      <c r="RJY47" s="139"/>
      <c r="RJZ47" s="139"/>
      <c r="RKA47" s="139"/>
      <c r="RKB47" s="139"/>
      <c r="RKC47" s="139"/>
      <c r="RKD47" s="139"/>
      <c r="RKE47" s="139"/>
      <c r="RKF47" s="139"/>
      <c r="RKG47" s="139"/>
      <c r="RKH47" s="139"/>
      <c r="RKI47" s="139"/>
      <c r="RKJ47" s="139"/>
      <c r="RKK47" s="139"/>
      <c r="RKL47" s="139"/>
      <c r="RKM47" s="139"/>
      <c r="RKN47" s="139"/>
      <c r="RKO47" s="139"/>
      <c r="RKP47" s="139"/>
      <c r="RKQ47" s="139"/>
      <c r="RKR47" s="139"/>
      <c r="RKS47" s="139"/>
      <c r="RKT47" s="139"/>
      <c r="RKU47" s="139"/>
      <c r="RKV47" s="139"/>
      <c r="RKW47" s="139"/>
      <c r="RKX47" s="139"/>
      <c r="RKY47" s="139"/>
      <c r="RKZ47" s="139"/>
      <c r="RLA47" s="139"/>
      <c r="RLB47" s="139"/>
      <c r="RLC47" s="139"/>
      <c r="RLD47" s="139"/>
      <c r="RLE47" s="139"/>
      <c r="RLF47" s="139"/>
      <c r="RLG47" s="139"/>
      <c r="RLH47" s="139"/>
      <c r="RLI47" s="139"/>
      <c r="RLJ47" s="139"/>
      <c r="RLK47" s="139"/>
      <c r="RLL47" s="139"/>
      <c r="RLM47" s="139"/>
      <c r="RLN47" s="139"/>
      <c r="RLO47" s="139"/>
      <c r="RLP47" s="139"/>
      <c r="RLQ47" s="139"/>
      <c r="RLR47" s="139"/>
      <c r="RLS47" s="139"/>
      <c r="RLT47" s="139"/>
      <c r="RLU47" s="139"/>
      <c r="RLV47" s="139"/>
      <c r="RLW47" s="139"/>
      <c r="RLX47" s="139"/>
      <c r="RLY47" s="139"/>
      <c r="RLZ47" s="139"/>
      <c r="RMA47" s="139"/>
      <c r="RMB47" s="139"/>
      <c r="RMC47" s="139"/>
      <c r="RMD47" s="139"/>
      <c r="RME47" s="139"/>
      <c r="RMF47" s="139"/>
      <c r="RMG47" s="139"/>
      <c r="RMH47" s="139"/>
      <c r="RMI47" s="139"/>
      <c r="RMJ47" s="139"/>
      <c r="RMK47" s="139"/>
      <c r="RML47" s="139"/>
      <c r="RMM47" s="139"/>
      <c r="RMN47" s="139"/>
      <c r="RMO47" s="139"/>
      <c r="RMP47" s="139"/>
      <c r="RMQ47" s="139"/>
      <c r="RMR47" s="139"/>
      <c r="RMS47" s="139"/>
      <c r="RMT47" s="139"/>
      <c r="RMU47" s="139"/>
      <c r="RMV47" s="139"/>
      <c r="RMW47" s="139"/>
      <c r="RMX47" s="139"/>
      <c r="RMY47" s="139"/>
      <c r="RMZ47" s="139"/>
      <c r="RNA47" s="139"/>
      <c r="RNB47" s="139"/>
      <c r="RNC47" s="139"/>
      <c r="RND47" s="139"/>
      <c r="RNE47" s="139"/>
      <c r="RNF47" s="139"/>
      <c r="RNG47" s="139"/>
      <c r="RNH47" s="139"/>
      <c r="RNI47" s="139"/>
      <c r="RNJ47" s="139"/>
      <c r="RNK47" s="139"/>
      <c r="RNL47" s="139"/>
      <c r="RNM47" s="139"/>
      <c r="RNN47" s="139"/>
      <c r="RNO47" s="139"/>
      <c r="RNP47" s="139"/>
      <c r="RNQ47" s="139"/>
      <c r="RNR47" s="139"/>
      <c r="RNS47" s="139"/>
      <c r="RNT47" s="139"/>
      <c r="RNU47" s="139"/>
      <c r="RNV47" s="139"/>
      <c r="RNW47" s="139"/>
      <c r="RNX47" s="139"/>
      <c r="RNY47" s="139"/>
      <c r="RNZ47" s="139"/>
      <c r="ROA47" s="139"/>
      <c r="ROB47" s="139"/>
      <c r="ROC47" s="139"/>
      <c r="ROD47" s="139"/>
      <c r="ROE47" s="139"/>
      <c r="ROF47" s="139"/>
      <c r="ROG47" s="139"/>
      <c r="ROH47" s="139"/>
      <c r="ROI47" s="139"/>
      <c r="ROJ47" s="139"/>
      <c r="ROK47" s="139"/>
      <c r="ROL47" s="139"/>
      <c r="ROM47" s="139"/>
      <c r="RON47" s="139"/>
      <c r="ROO47" s="139"/>
      <c r="ROP47" s="139"/>
      <c r="ROQ47" s="139"/>
      <c r="ROR47" s="139"/>
      <c r="ROS47" s="139"/>
      <c r="ROT47" s="139"/>
      <c r="ROU47" s="139"/>
      <c r="ROV47" s="139"/>
      <c r="ROW47" s="139"/>
      <c r="ROX47" s="139"/>
      <c r="ROY47" s="139"/>
      <c r="ROZ47" s="139"/>
      <c r="RPA47" s="139"/>
      <c r="RPB47" s="139"/>
      <c r="RPC47" s="139"/>
      <c r="RPD47" s="139"/>
      <c r="RPE47" s="139"/>
      <c r="RPF47" s="139"/>
      <c r="RPG47" s="139"/>
      <c r="RPH47" s="139"/>
      <c r="RPI47" s="139"/>
      <c r="RPJ47" s="139"/>
      <c r="RPK47" s="139"/>
      <c r="RPL47" s="139"/>
      <c r="RPM47" s="139"/>
      <c r="RPN47" s="139"/>
      <c r="RPO47" s="139"/>
      <c r="RPP47" s="139"/>
      <c r="RPQ47" s="139"/>
      <c r="RPR47" s="139"/>
      <c r="RPS47" s="139"/>
      <c r="RPT47" s="139"/>
      <c r="RPU47" s="139"/>
      <c r="RPV47" s="139"/>
      <c r="RPW47" s="139"/>
      <c r="RPX47" s="139"/>
      <c r="RPY47" s="139"/>
      <c r="RPZ47" s="139"/>
      <c r="RQA47" s="139"/>
      <c r="RQB47" s="139"/>
      <c r="RQC47" s="139"/>
      <c r="RQD47" s="139"/>
      <c r="RQE47" s="139"/>
      <c r="RQF47" s="139"/>
      <c r="RQG47" s="139"/>
      <c r="RQH47" s="139"/>
      <c r="RQI47" s="139"/>
      <c r="RQJ47" s="139"/>
      <c r="RQK47" s="139"/>
      <c r="RQL47" s="139"/>
      <c r="RQM47" s="139"/>
      <c r="RQN47" s="139"/>
      <c r="RQO47" s="139"/>
      <c r="RQP47" s="139"/>
      <c r="RQQ47" s="139"/>
      <c r="RQR47" s="139"/>
      <c r="RQS47" s="139"/>
      <c r="RQT47" s="139"/>
      <c r="RQU47" s="139"/>
      <c r="RQV47" s="139"/>
      <c r="RQW47" s="139"/>
      <c r="RQX47" s="139"/>
      <c r="RQY47" s="139"/>
      <c r="RQZ47" s="139"/>
      <c r="RRA47" s="139"/>
      <c r="RRB47" s="139"/>
      <c r="RRC47" s="139"/>
      <c r="RRD47" s="139"/>
      <c r="RRE47" s="139"/>
      <c r="RRF47" s="139"/>
      <c r="RRG47" s="139"/>
      <c r="RRH47" s="139"/>
      <c r="RRI47" s="139"/>
      <c r="RRJ47" s="139"/>
      <c r="RRK47" s="139"/>
      <c r="RRL47" s="139"/>
      <c r="RRM47" s="139"/>
      <c r="RRN47" s="139"/>
      <c r="RRO47" s="139"/>
      <c r="RRP47" s="139"/>
      <c r="RRQ47" s="139"/>
      <c r="RRR47" s="139"/>
      <c r="RRS47" s="139"/>
      <c r="RRT47" s="139"/>
      <c r="RRU47" s="139"/>
      <c r="RRV47" s="139"/>
      <c r="RRW47" s="139"/>
      <c r="RRX47" s="139"/>
      <c r="RRY47" s="139"/>
      <c r="RRZ47" s="139"/>
      <c r="RSA47" s="139"/>
      <c r="RSB47" s="139"/>
      <c r="RSC47" s="139"/>
      <c r="RSD47" s="139"/>
      <c r="RSE47" s="139"/>
      <c r="RSF47" s="139"/>
      <c r="RSG47" s="139"/>
      <c r="RSH47" s="139"/>
      <c r="RSI47" s="139"/>
      <c r="RSJ47" s="139"/>
      <c r="RSK47" s="139"/>
      <c r="RSL47" s="139"/>
      <c r="RSM47" s="139"/>
      <c r="RSN47" s="139"/>
      <c r="RSO47" s="139"/>
      <c r="RSP47" s="139"/>
      <c r="RSQ47" s="139"/>
      <c r="RSR47" s="139"/>
      <c r="RSS47" s="139"/>
      <c r="RST47" s="139"/>
      <c r="RSU47" s="139"/>
      <c r="RSV47" s="139"/>
      <c r="RSW47" s="139"/>
      <c r="RSX47" s="139"/>
      <c r="RSY47" s="139"/>
      <c r="RSZ47" s="139"/>
      <c r="RTA47" s="139"/>
      <c r="RTB47" s="139"/>
      <c r="RTC47" s="139"/>
      <c r="RTD47" s="139"/>
      <c r="RTE47" s="139"/>
      <c r="RTF47" s="139"/>
      <c r="RTG47" s="139"/>
      <c r="RTH47" s="139"/>
      <c r="RTI47" s="139"/>
      <c r="RTJ47" s="139"/>
      <c r="RTK47" s="139"/>
      <c r="RTL47" s="139"/>
      <c r="RTM47" s="139"/>
      <c r="RTN47" s="139"/>
      <c r="RTO47" s="139"/>
      <c r="RTP47" s="139"/>
      <c r="RTQ47" s="139"/>
      <c r="RTR47" s="139"/>
      <c r="RTS47" s="139"/>
      <c r="RTT47" s="139"/>
      <c r="RTU47" s="139"/>
      <c r="RTV47" s="139"/>
      <c r="RTW47" s="139"/>
      <c r="RTX47" s="139"/>
      <c r="RTY47" s="139"/>
      <c r="RTZ47" s="139"/>
      <c r="RUA47" s="139"/>
      <c r="RUB47" s="139"/>
      <c r="RUC47" s="139"/>
      <c r="RUD47" s="139"/>
      <c r="RUE47" s="139"/>
      <c r="RUF47" s="139"/>
      <c r="RUG47" s="139"/>
      <c r="RUH47" s="139"/>
      <c r="RUI47" s="139"/>
      <c r="RUJ47" s="139"/>
      <c r="RUK47" s="139"/>
      <c r="RUL47" s="139"/>
      <c r="RUM47" s="139"/>
      <c r="RUN47" s="139"/>
      <c r="RUO47" s="139"/>
      <c r="RUP47" s="139"/>
      <c r="RUQ47" s="139"/>
      <c r="RUR47" s="139"/>
      <c r="RUS47" s="139"/>
      <c r="RUT47" s="139"/>
      <c r="RUU47" s="139"/>
      <c r="RUV47" s="139"/>
      <c r="RUW47" s="139"/>
      <c r="RUX47" s="139"/>
      <c r="RUY47" s="139"/>
      <c r="RUZ47" s="139"/>
      <c r="RVA47" s="139"/>
      <c r="RVB47" s="139"/>
      <c r="RVC47" s="139"/>
      <c r="RVD47" s="139"/>
      <c r="RVE47" s="139"/>
      <c r="RVF47" s="139"/>
      <c r="RVG47" s="139"/>
      <c r="RVH47" s="139"/>
      <c r="RVI47" s="139"/>
      <c r="RVJ47" s="139"/>
      <c r="RVK47" s="139"/>
      <c r="RVL47" s="139"/>
      <c r="RVM47" s="139"/>
      <c r="RVN47" s="139"/>
      <c r="RVO47" s="139"/>
      <c r="RVP47" s="139"/>
      <c r="RVQ47" s="139"/>
      <c r="RVR47" s="139"/>
      <c r="RVS47" s="139"/>
      <c r="RVT47" s="139"/>
      <c r="RVU47" s="139"/>
      <c r="RVV47" s="139"/>
      <c r="RVW47" s="139"/>
      <c r="RVX47" s="139"/>
      <c r="RVY47" s="139"/>
      <c r="RVZ47" s="139"/>
      <c r="RWA47" s="139"/>
      <c r="RWB47" s="139"/>
      <c r="RWC47" s="139"/>
      <c r="RWD47" s="139"/>
      <c r="RWE47" s="139"/>
      <c r="RWF47" s="139"/>
      <c r="RWG47" s="139"/>
      <c r="RWH47" s="139"/>
      <c r="RWI47" s="139"/>
      <c r="RWJ47" s="139"/>
      <c r="RWK47" s="139"/>
      <c r="RWL47" s="139"/>
      <c r="RWM47" s="139"/>
      <c r="RWN47" s="139"/>
      <c r="RWO47" s="139"/>
      <c r="RWP47" s="139"/>
      <c r="RWQ47" s="139"/>
      <c r="RWR47" s="139"/>
      <c r="RWS47" s="139"/>
      <c r="RWT47" s="139"/>
      <c r="RWU47" s="139"/>
      <c r="RWV47" s="139"/>
      <c r="RWW47" s="139"/>
      <c r="RWX47" s="139"/>
      <c r="RWY47" s="139"/>
      <c r="RWZ47" s="139"/>
      <c r="RXA47" s="139"/>
      <c r="RXB47" s="139"/>
      <c r="RXC47" s="139"/>
      <c r="RXD47" s="139"/>
      <c r="RXE47" s="139"/>
      <c r="RXF47" s="139"/>
      <c r="RXG47" s="139"/>
      <c r="RXH47" s="139"/>
      <c r="RXI47" s="139"/>
      <c r="RXJ47" s="139"/>
      <c r="RXK47" s="139"/>
      <c r="RXL47" s="139"/>
      <c r="RXM47" s="139"/>
      <c r="RXN47" s="139"/>
      <c r="RXO47" s="139"/>
      <c r="RXP47" s="139"/>
      <c r="RXQ47" s="139"/>
      <c r="RXR47" s="139"/>
      <c r="RXS47" s="139"/>
      <c r="RXT47" s="139"/>
      <c r="RXU47" s="139"/>
      <c r="RXV47" s="139"/>
      <c r="RXW47" s="139"/>
      <c r="RXX47" s="139"/>
      <c r="RXY47" s="139"/>
      <c r="RXZ47" s="139"/>
      <c r="RYA47" s="139"/>
      <c r="RYB47" s="139"/>
      <c r="RYC47" s="139"/>
      <c r="RYD47" s="139"/>
      <c r="RYE47" s="139"/>
      <c r="RYF47" s="139"/>
      <c r="RYG47" s="139"/>
      <c r="RYH47" s="139"/>
      <c r="RYI47" s="139"/>
      <c r="RYJ47" s="139"/>
      <c r="RYK47" s="139"/>
      <c r="RYL47" s="139"/>
      <c r="RYM47" s="139"/>
      <c r="RYN47" s="139"/>
      <c r="RYO47" s="139"/>
      <c r="RYP47" s="139"/>
      <c r="RYQ47" s="139"/>
      <c r="RYR47" s="139"/>
      <c r="RYS47" s="139"/>
      <c r="RYT47" s="139"/>
      <c r="RYU47" s="139"/>
      <c r="RYV47" s="139"/>
      <c r="RYW47" s="139"/>
      <c r="RYX47" s="139"/>
      <c r="RYY47" s="139"/>
      <c r="RYZ47" s="139"/>
      <c r="RZA47" s="139"/>
      <c r="RZB47" s="139"/>
      <c r="RZC47" s="139"/>
      <c r="RZD47" s="139"/>
      <c r="RZE47" s="139"/>
      <c r="RZF47" s="139"/>
      <c r="RZG47" s="139"/>
      <c r="RZH47" s="139"/>
      <c r="RZI47" s="139"/>
      <c r="RZJ47" s="139"/>
      <c r="RZK47" s="139"/>
      <c r="RZL47" s="139"/>
      <c r="RZM47" s="139"/>
      <c r="RZN47" s="139"/>
      <c r="RZO47" s="139"/>
      <c r="RZP47" s="139"/>
      <c r="RZQ47" s="139"/>
      <c r="RZR47" s="139"/>
      <c r="RZS47" s="139"/>
      <c r="RZT47" s="139"/>
      <c r="RZU47" s="139"/>
      <c r="RZV47" s="139"/>
      <c r="RZW47" s="139"/>
      <c r="RZX47" s="139"/>
      <c r="RZY47" s="139"/>
      <c r="RZZ47" s="139"/>
      <c r="SAA47" s="139"/>
      <c r="SAB47" s="139"/>
      <c r="SAC47" s="139"/>
      <c r="SAD47" s="139"/>
      <c r="SAE47" s="139"/>
      <c r="SAF47" s="139"/>
      <c r="SAG47" s="139"/>
      <c r="SAH47" s="139"/>
      <c r="SAI47" s="139"/>
      <c r="SAJ47" s="139"/>
      <c r="SAK47" s="139"/>
      <c r="SAL47" s="139"/>
      <c r="SAM47" s="139"/>
      <c r="SAN47" s="139"/>
      <c r="SAO47" s="139"/>
      <c r="SAP47" s="139"/>
      <c r="SAQ47" s="139"/>
      <c r="SAR47" s="139"/>
      <c r="SAS47" s="139"/>
      <c r="SAT47" s="139"/>
      <c r="SAU47" s="139"/>
      <c r="SAV47" s="139"/>
      <c r="SAW47" s="139"/>
      <c r="SAX47" s="139"/>
      <c r="SAY47" s="139"/>
      <c r="SAZ47" s="139"/>
      <c r="SBA47" s="139"/>
      <c r="SBB47" s="139"/>
      <c r="SBC47" s="139"/>
      <c r="SBD47" s="139"/>
      <c r="SBE47" s="139"/>
      <c r="SBF47" s="139"/>
      <c r="SBG47" s="139"/>
      <c r="SBH47" s="139"/>
      <c r="SBI47" s="139"/>
      <c r="SBJ47" s="139"/>
      <c r="SBK47" s="139"/>
      <c r="SBL47" s="139"/>
      <c r="SBM47" s="139"/>
      <c r="SBN47" s="139"/>
      <c r="SBO47" s="139"/>
      <c r="SBP47" s="139"/>
      <c r="SBQ47" s="139"/>
      <c r="SBR47" s="139"/>
      <c r="SBS47" s="139"/>
      <c r="SBT47" s="139"/>
      <c r="SBU47" s="139"/>
      <c r="SBV47" s="139"/>
      <c r="SBW47" s="139"/>
      <c r="SBX47" s="139"/>
      <c r="SBY47" s="139"/>
      <c r="SBZ47" s="139"/>
      <c r="SCA47" s="139"/>
      <c r="SCB47" s="139"/>
      <c r="SCC47" s="139"/>
      <c r="SCD47" s="139"/>
      <c r="SCE47" s="139"/>
      <c r="SCF47" s="139"/>
      <c r="SCG47" s="139"/>
      <c r="SCH47" s="139"/>
      <c r="SCI47" s="139"/>
      <c r="SCJ47" s="139"/>
      <c r="SCK47" s="139"/>
      <c r="SCL47" s="139"/>
      <c r="SCM47" s="139"/>
      <c r="SCN47" s="139"/>
      <c r="SCO47" s="139"/>
      <c r="SCP47" s="139"/>
      <c r="SCQ47" s="139"/>
      <c r="SCR47" s="139"/>
      <c r="SCS47" s="139"/>
      <c r="SCT47" s="139"/>
      <c r="SCU47" s="139"/>
      <c r="SCV47" s="139"/>
      <c r="SCW47" s="139"/>
      <c r="SCX47" s="139"/>
      <c r="SCY47" s="139"/>
      <c r="SCZ47" s="139"/>
      <c r="SDA47" s="139"/>
      <c r="SDB47" s="139"/>
      <c r="SDC47" s="139"/>
      <c r="SDD47" s="139"/>
      <c r="SDE47" s="139"/>
      <c r="SDF47" s="139"/>
      <c r="SDG47" s="139"/>
      <c r="SDH47" s="139"/>
      <c r="SDI47" s="139"/>
      <c r="SDJ47" s="139"/>
      <c r="SDK47" s="139"/>
      <c r="SDL47" s="139"/>
      <c r="SDM47" s="139"/>
      <c r="SDN47" s="139"/>
      <c r="SDO47" s="139"/>
      <c r="SDP47" s="139"/>
      <c r="SDQ47" s="139"/>
      <c r="SDR47" s="139"/>
      <c r="SDS47" s="139"/>
      <c r="SDT47" s="139"/>
      <c r="SDU47" s="139"/>
      <c r="SDV47" s="139"/>
      <c r="SDW47" s="139"/>
      <c r="SDX47" s="139"/>
      <c r="SDY47" s="139"/>
      <c r="SDZ47" s="139"/>
      <c r="SEA47" s="139"/>
      <c r="SEB47" s="139"/>
      <c r="SEC47" s="139"/>
      <c r="SED47" s="139"/>
      <c r="SEE47" s="139"/>
      <c r="SEF47" s="139"/>
      <c r="SEG47" s="139"/>
      <c r="SEH47" s="139"/>
      <c r="SEI47" s="139"/>
      <c r="SEJ47" s="139"/>
      <c r="SEK47" s="139"/>
      <c r="SEL47" s="139"/>
      <c r="SEM47" s="139"/>
      <c r="SEN47" s="139"/>
      <c r="SEO47" s="139"/>
      <c r="SEP47" s="139"/>
      <c r="SEQ47" s="139"/>
      <c r="SER47" s="139"/>
      <c r="SES47" s="139"/>
      <c r="SET47" s="139"/>
      <c r="SEU47" s="139"/>
      <c r="SEV47" s="139"/>
      <c r="SEW47" s="139"/>
      <c r="SEX47" s="139"/>
      <c r="SEY47" s="139"/>
      <c r="SEZ47" s="139"/>
      <c r="SFA47" s="139"/>
      <c r="SFB47" s="139"/>
      <c r="SFC47" s="139"/>
      <c r="SFD47" s="139"/>
      <c r="SFE47" s="139"/>
      <c r="SFF47" s="139"/>
      <c r="SFG47" s="139"/>
      <c r="SFH47" s="139"/>
      <c r="SFI47" s="139"/>
      <c r="SFJ47" s="139"/>
      <c r="SFK47" s="139"/>
      <c r="SFL47" s="139"/>
      <c r="SFM47" s="139"/>
      <c r="SFN47" s="139"/>
      <c r="SFO47" s="139"/>
      <c r="SFP47" s="139"/>
      <c r="SFQ47" s="139"/>
      <c r="SFR47" s="139"/>
      <c r="SFS47" s="139"/>
      <c r="SFT47" s="139"/>
      <c r="SFU47" s="139"/>
      <c r="SFV47" s="139"/>
      <c r="SFW47" s="139"/>
      <c r="SFX47" s="139"/>
      <c r="SFY47" s="139"/>
      <c r="SFZ47" s="139"/>
      <c r="SGA47" s="139"/>
      <c r="SGB47" s="139"/>
      <c r="SGC47" s="139"/>
      <c r="SGD47" s="139"/>
      <c r="SGE47" s="139"/>
      <c r="SGF47" s="139"/>
      <c r="SGG47" s="139"/>
      <c r="SGH47" s="139"/>
      <c r="SGI47" s="139"/>
      <c r="SGJ47" s="139"/>
      <c r="SGK47" s="139"/>
      <c r="SGL47" s="139"/>
      <c r="SGM47" s="139"/>
      <c r="SGN47" s="139"/>
      <c r="SGO47" s="139"/>
      <c r="SGP47" s="139"/>
      <c r="SGQ47" s="139"/>
      <c r="SGR47" s="139"/>
      <c r="SGS47" s="139"/>
      <c r="SGT47" s="139"/>
      <c r="SGU47" s="139"/>
      <c r="SGV47" s="139"/>
      <c r="SGW47" s="139"/>
      <c r="SGX47" s="139"/>
      <c r="SGY47" s="139"/>
      <c r="SGZ47" s="139"/>
      <c r="SHA47" s="139"/>
      <c r="SHB47" s="139"/>
      <c r="SHC47" s="139"/>
      <c r="SHD47" s="139"/>
      <c r="SHE47" s="139"/>
      <c r="SHF47" s="139"/>
      <c r="SHG47" s="139"/>
      <c r="SHH47" s="139"/>
      <c r="SHI47" s="139"/>
      <c r="SHJ47" s="139"/>
      <c r="SHK47" s="139"/>
      <c r="SHL47" s="139"/>
      <c r="SHM47" s="139"/>
      <c r="SHN47" s="139"/>
      <c r="SHO47" s="139"/>
      <c r="SHP47" s="139"/>
      <c r="SHQ47" s="139"/>
      <c r="SHR47" s="139"/>
      <c r="SHS47" s="139"/>
      <c r="SHT47" s="139"/>
      <c r="SHU47" s="139"/>
      <c r="SHV47" s="139"/>
      <c r="SHW47" s="139"/>
      <c r="SHX47" s="139"/>
      <c r="SHY47" s="139"/>
      <c r="SHZ47" s="139"/>
      <c r="SIA47" s="139"/>
      <c r="SIB47" s="139"/>
      <c r="SIC47" s="139"/>
      <c r="SID47" s="139"/>
      <c r="SIE47" s="139"/>
      <c r="SIF47" s="139"/>
      <c r="SIG47" s="139"/>
      <c r="SIH47" s="139"/>
      <c r="SII47" s="139"/>
      <c r="SIJ47" s="139"/>
      <c r="SIK47" s="139"/>
      <c r="SIL47" s="139"/>
      <c r="SIM47" s="139"/>
      <c r="SIN47" s="139"/>
      <c r="SIO47" s="139"/>
      <c r="SIP47" s="139"/>
      <c r="SIQ47" s="139"/>
      <c r="SIR47" s="139"/>
      <c r="SIS47" s="139"/>
      <c r="SIT47" s="139"/>
      <c r="SIU47" s="139"/>
      <c r="SIV47" s="139"/>
      <c r="SIW47" s="139"/>
      <c r="SIX47" s="139"/>
      <c r="SIY47" s="139"/>
      <c r="SIZ47" s="139"/>
      <c r="SJA47" s="139"/>
      <c r="SJB47" s="139"/>
      <c r="SJC47" s="139"/>
      <c r="SJD47" s="139"/>
      <c r="SJE47" s="139"/>
      <c r="SJF47" s="139"/>
      <c r="SJG47" s="139"/>
      <c r="SJH47" s="139"/>
      <c r="SJI47" s="139"/>
      <c r="SJJ47" s="139"/>
      <c r="SJK47" s="139"/>
      <c r="SJL47" s="139"/>
      <c r="SJM47" s="139"/>
      <c r="SJN47" s="139"/>
      <c r="SJO47" s="139"/>
      <c r="SJP47" s="139"/>
      <c r="SJQ47" s="139"/>
      <c r="SJR47" s="139"/>
      <c r="SJS47" s="139"/>
      <c r="SJT47" s="139"/>
      <c r="SJU47" s="139"/>
      <c r="SJV47" s="139"/>
      <c r="SJW47" s="139"/>
      <c r="SJX47" s="139"/>
      <c r="SJY47" s="139"/>
      <c r="SJZ47" s="139"/>
      <c r="SKA47" s="139"/>
      <c r="SKB47" s="139"/>
      <c r="SKC47" s="139"/>
      <c r="SKD47" s="139"/>
      <c r="SKE47" s="139"/>
      <c r="SKF47" s="139"/>
      <c r="SKG47" s="139"/>
      <c r="SKH47" s="139"/>
      <c r="SKI47" s="139"/>
      <c r="SKJ47" s="139"/>
      <c r="SKK47" s="139"/>
      <c r="SKL47" s="139"/>
      <c r="SKM47" s="139"/>
      <c r="SKN47" s="139"/>
      <c r="SKO47" s="139"/>
      <c r="SKP47" s="139"/>
      <c r="SKQ47" s="139"/>
      <c r="SKR47" s="139"/>
      <c r="SKS47" s="139"/>
      <c r="SKT47" s="139"/>
      <c r="SKU47" s="139"/>
      <c r="SKV47" s="139"/>
      <c r="SKW47" s="139"/>
      <c r="SKX47" s="139"/>
      <c r="SKY47" s="139"/>
      <c r="SKZ47" s="139"/>
      <c r="SLA47" s="139"/>
      <c r="SLB47" s="139"/>
      <c r="SLC47" s="139"/>
      <c r="SLD47" s="139"/>
      <c r="SLE47" s="139"/>
      <c r="SLF47" s="139"/>
      <c r="SLG47" s="139"/>
      <c r="SLH47" s="139"/>
      <c r="SLI47" s="139"/>
      <c r="SLJ47" s="139"/>
      <c r="SLK47" s="139"/>
      <c r="SLL47" s="139"/>
      <c r="SLM47" s="139"/>
      <c r="SLN47" s="139"/>
      <c r="SLO47" s="139"/>
      <c r="SLP47" s="139"/>
      <c r="SLQ47" s="139"/>
      <c r="SLR47" s="139"/>
      <c r="SLS47" s="139"/>
      <c r="SLT47" s="139"/>
      <c r="SLU47" s="139"/>
      <c r="SLV47" s="139"/>
      <c r="SLW47" s="139"/>
      <c r="SLX47" s="139"/>
      <c r="SLY47" s="139"/>
      <c r="SLZ47" s="139"/>
      <c r="SMA47" s="139"/>
      <c r="SMB47" s="139"/>
      <c r="SMC47" s="139"/>
      <c r="SMD47" s="139"/>
      <c r="SME47" s="139"/>
      <c r="SMF47" s="139"/>
      <c r="SMG47" s="139"/>
      <c r="SMH47" s="139"/>
      <c r="SMI47" s="139"/>
      <c r="SMJ47" s="139"/>
      <c r="SMK47" s="139"/>
      <c r="SML47" s="139"/>
      <c r="SMM47" s="139"/>
      <c r="SMN47" s="139"/>
      <c r="SMO47" s="139"/>
      <c r="SMP47" s="139"/>
      <c r="SMQ47" s="139"/>
      <c r="SMR47" s="139"/>
      <c r="SMS47" s="139"/>
      <c r="SMT47" s="139"/>
      <c r="SMU47" s="139"/>
      <c r="SMV47" s="139"/>
      <c r="SMW47" s="139"/>
      <c r="SMX47" s="139"/>
      <c r="SMY47" s="139"/>
      <c r="SMZ47" s="139"/>
      <c r="SNA47" s="139"/>
      <c r="SNB47" s="139"/>
      <c r="SNC47" s="139"/>
      <c r="SND47" s="139"/>
      <c r="SNE47" s="139"/>
      <c r="SNF47" s="139"/>
      <c r="SNG47" s="139"/>
      <c r="SNH47" s="139"/>
      <c r="SNI47" s="139"/>
      <c r="SNJ47" s="139"/>
      <c r="SNK47" s="139"/>
      <c r="SNL47" s="139"/>
      <c r="SNM47" s="139"/>
      <c r="SNN47" s="139"/>
      <c r="SNO47" s="139"/>
      <c r="SNP47" s="139"/>
      <c r="SNQ47" s="139"/>
      <c r="SNR47" s="139"/>
      <c r="SNS47" s="139"/>
      <c r="SNT47" s="139"/>
      <c r="SNU47" s="139"/>
      <c r="SNV47" s="139"/>
      <c r="SNW47" s="139"/>
      <c r="SNX47" s="139"/>
      <c r="SNY47" s="139"/>
      <c r="SNZ47" s="139"/>
      <c r="SOA47" s="139"/>
      <c r="SOB47" s="139"/>
      <c r="SOC47" s="139"/>
      <c r="SOD47" s="139"/>
      <c r="SOE47" s="139"/>
      <c r="SOF47" s="139"/>
      <c r="SOG47" s="139"/>
      <c r="SOH47" s="139"/>
      <c r="SOI47" s="139"/>
      <c r="SOJ47" s="139"/>
      <c r="SOK47" s="139"/>
      <c r="SOL47" s="139"/>
      <c r="SOM47" s="139"/>
      <c r="SON47" s="139"/>
      <c r="SOO47" s="139"/>
      <c r="SOP47" s="139"/>
      <c r="SOQ47" s="139"/>
      <c r="SOR47" s="139"/>
      <c r="SOS47" s="139"/>
      <c r="SOT47" s="139"/>
      <c r="SOU47" s="139"/>
      <c r="SOV47" s="139"/>
      <c r="SOW47" s="139"/>
      <c r="SOX47" s="139"/>
      <c r="SOY47" s="139"/>
      <c r="SOZ47" s="139"/>
      <c r="SPA47" s="139"/>
      <c r="SPB47" s="139"/>
      <c r="SPC47" s="139"/>
      <c r="SPD47" s="139"/>
      <c r="SPE47" s="139"/>
      <c r="SPF47" s="139"/>
      <c r="SPG47" s="139"/>
      <c r="SPH47" s="139"/>
      <c r="SPI47" s="139"/>
      <c r="SPJ47" s="139"/>
      <c r="SPK47" s="139"/>
      <c r="SPL47" s="139"/>
      <c r="SPM47" s="139"/>
      <c r="SPN47" s="139"/>
      <c r="SPO47" s="139"/>
      <c r="SPP47" s="139"/>
      <c r="SPQ47" s="139"/>
      <c r="SPR47" s="139"/>
      <c r="SPS47" s="139"/>
      <c r="SPT47" s="139"/>
      <c r="SPU47" s="139"/>
      <c r="SPV47" s="139"/>
      <c r="SPW47" s="139"/>
      <c r="SPX47" s="139"/>
      <c r="SPY47" s="139"/>
      <c r="SPZ47" s="139"/>
      <c r="SQA47" s="139"/>
      <c r="SQB47" s="139"/>
      <c r="SQC47" s="139"/>
      <c r="SQD47" s="139"/>
      <c r="SQE47" s="139"/>
      <c r="SQF47" s="139"/>
      <c r="SQG47" s="139"/>
      <c r="SQH47" s="139"/>
      <c r="SQI47" s="139"/>
      <c r="SQJ47" s="139"/>
      <c r="SQK47" s="139"/>
      <c r="SQL47" s="139"/>
      <c r="SQM47" s="139"/>
      <c r="SQN47" s="139"/>
      <c r="SQO47" s="139"/>
      <c r="SQP47" s="139"/>
      <c r="SQQ47" s="139"/>
      <c r="SQR47" s="139"/>
      <c r="SQS47" s="139"/>
      <c r="SQT47" s="139"/>
      <c r="SQU47" s="139"/>
      <c r="SQV47" s="139"/>
      <c r="SQW47" s="139"/>
      <c r="SQX47" s="139"/>
      <c r="SQY47" s="139"/>
      <c r="SQZ47" s="139"/>
      <c r="SRA47" s="139"/>
      <c r="SRB47" s="139"/>
      <c r="SRC47" s="139"/>
      <c r="SRD47" s="139"/>
      <c r="SRE47" s="139"/>
      <c r="SRF47" s="139"/>
      <c r="SRG47" s="139"/>
      <c r="SRH47" s="139"/>
      <c r="SRI47" s="139"/>
      <c r="SRJ47" s="139"/>
      <c r="SRK47" s="139"/>
      <c r="SRL47" s="139"/>
      <c r="SRM47" s="139"/>
      <c r="SRN47" s="139"/>
      <c r="SRO47" s="139"/>
      <c r="SRP47" s="139"/>
      <c r="SRQ47" s="139"/>
      <c r="SRR47" s="139"/>
      <c r="SRS47" s="139"/>
      <c r="SRT47" s="139"/>
      <c r="SRU47" s="139"/>
      <c r="SRV47" s="139"/>
      <c r="SRW47" s="139"/>
      <c r="SRX47" s="139"/>
      <c r="SRY47" s="139"/>
      <c r="SRZ47" s="139"/>
      <c r="SSA47" s="139"/>
      <c r="SSB47" s="139"/>
      <c r="SSC47" s="139"/>
      <c r="SSD47" s="139"/>
      <c r="SSE47" s="139"/>
      <c r="SSF47" s="139"/>
      <c r="SSG47" s="139"/>
      <c r="SSH47" s="139"/>
      <c r="SSI47" s="139"/>
      <c r="SSJ47" s="139"/>
      <c r="SSK47" s="139"/>
      <c r="SSL47" s="139"/>
      <c r="SSM47" s="139"/>
      <c r="SSN47" s="139"/>
      <c r="SSO47" s="139"/>
      <c r="SSP47" s="139"/>
      <c r="SSQ47" s="139"/>
      <c r="SSR47" s="139"/>
      <c r="SSS47" s="139"/>
      <c r="SST47" s="139"/>
      <c r="SSU47" s="139"/>
      <c r="SSV47" s="139"/>
      <c r="SSW47" s="139"/>
      <c r="SSX47" s="139"/>
      <c r="SSY47" s="139"/>
      <c r="SSZ47" s="139"/>
      <c r="STA47" s="139"/>
      <c r="STB47" s="139"/>
      <c r="STC47" s="139"/>
      <c r="STD47" s="139"/>
      <c r="STE47" s="139"/>
      <c r="STF47" s="139"/>
      <c r="STG47" s="139"/>
      <c r="STH47" s="139"/>
      <c r="STI47" s="139"/>
      <c r="STJ47" s="139"/>
      <c r="STK47" s="139"/>
      <c r="STL47" s="139"/>
      <c r="STM47" s="139"/>
      <c r="STN47" s="139"/>
      <c r="STO47" s="139"/>
      <c r="STP47" s="139"/>
      <c r="STQ47" s="139"/>
      <c r="STR47" s="139"/>
      <c r="STS47" s="139"/>
      <c r="STT47" s="139"/>
      <c r="STU47" s="139"/>
      <c r="STV47" s="139"/>
      <c r="STW47" s="139"/>
      <c r="STX47" s="139"/>
      <c r="STY47" s="139"/>
      <c r="STZ47" s="139"/>
      <c r="SUA47" s="139"/>
      <c r="SUB47" s="139"/>
      <c r="SUC47" s="139"/>
      <c r="SUD47" s="139"/>
      <c r="SUE47" s="139"/>
      <c r="SUF47" s="139"/>
      <c r="SUG47" s="139"/>
      <c r="SUH47" s="139"/>
      <c r="SUI47" s="139"/>
      <c r="SUJ47" s="139"/>
      <c r="SUK47" s="139"/>
      <c r="SUL47" s="139"/>
      <c r="SUM47" s="139"/>
      <c r="SUN47" s="139"/>
      <c r="SUO47" s="139"/>
      <c r="SUP47" s="139"/>
      <c r="SUQ47" s="139"/>
      <c r="SUR47" s="139"/>
      <c r="SUS47" s="139"/>
      <c r="SUT47" s="139"/>
      <c r="SUU47" s="139"/>
      <c r="SUV47" s="139"/>
      <c r="SUW47" s="139"/>
      <c r="SUX47" s="139"/>
      <c r="SUY47" s="139"/>
      <c r="SUZ47" s="139"/>
      <c r="SVA47" s="139"/>
      <c r="SVB47" s="139"/>
      <c r="SVC47" s="139"/>
      <c r="SVD47" s="139"/>
      <c r="SVE47" s="139"/>
      <c r="SVF47" s="139"/>
      <c r="SVG47" s="139"/>
      <c r="SVH47" s="139"/>
      <c r="SVI47" s="139"/>
      <c r="SVJ47" s="139"/>
      <c r="SVK47" s="139"/>
      <c r="SVL47" s="139"/>
      <c r="SVM47" s="139"/>
      <c r="SVN47" s="139"/>
      <c r="SVO47" s="139"/>
      <c r="SVP47" s="139"/>
      <c r="SVQ47" s="139"/>
      <c r="SVR47" s="139"/>
      <c r="SVS47" s="139"/>
      <c r="SVT47" s="139"/>
      <c r="SVU47" s="139"/>
      <c r="SVV47" s="139"/>
      <c r="SVW47" s="139"/>
      <c r="SVX47" s="139"/>
      <c r="SVY47" s="139"/>
      <c r="SVZ47" s="139"/>
      <c r="SWA47" s="139"/>
      <c r="SWB47" s="139"/>
      <c r="SWC47" s="139"/>
      <c r="SWD47" s="139"/>
      <c r="SWE47" s="139"/>
      <c r="SWF47" s="139"/>
      <c r="SWG47" s="139"/>
      <c r="SWH47" s="139"/>
      <c r="SWI47" s="139"/>
      <c r="SWJ47" s="139"/>
      <c r="SWK47" s="139"/>
      <c r="SWL47" s="139"/>
      <c r="SWM47" s="139"/>
      <c r="SWN47" s="139"/>
      <c r="SWO47" s="139"/>
      <c r="SWP47" s="139"/>
      <c r="SWQ47" s="139"/>
      <c r="SWR47" s="139"/>
      <c r="SWS47" s="139"/>
      <c r="SWT47" s="139"/>
      <c r="SWU47" s="139"/>
      <c r="SWV47" s="139"/>
      <c r="SWW47" s="139"/>
      <c r="SWX47" s="139"/>
      <c r="SWY47" s="139"/>
      <c r="SWZ47" s="139"/>
      <c r="SXA47" s="139"/>
      <c r="SXB47" s="139"/>
      <c r="SXC47" s="139"/>
      <c r="SXD47" s="139"/>
      <c r="SXE47" s="139"/>
      <c r="SXF47" s="139"/>
      <c r="SXG47" s="139"/>
      <c r="SXH47" s="139"/>
      <c r="SXI47" s="139"/>
      <c r="SXJ47" s="139"/>
      <c r="SXK47" s="139"/>
      <c r="SXL47" s="139"/>
      <c r="SXM47" s="139"/>
      <c r="SXN47" s="139"/>
      <c r="SXO47" s="139"/>
      <c r="SXP47" s="139"/>
      <c r="SXQ47" s="139"/>
      <c r="SXR47" s="139"/>
      <c r="SXS47" s="139"/>
      <c r="SXT47" s="139"/>
      <c r="SXU47" s="139"/>
      <c r="SXV47" s="139"/>
      <c r="SXW47" s="139"/>
      <c r="SXX47" s="139"/>
      <c r="SXY47" s="139"/>
      <c r="SXZ47" s="139"/>
      <c r="SYA47" s="139"/>
      <c r="SYB47" s="139"/>
      <c r="SYC47" s="139"/>
      <c r="SYD47" s="139"/>
      <c r="SYE47" s="139"/>
      <c r="SYF47" s="139"/>
      <c r="SYG47" s="139"/>
      <c r="SYH47" s="139"/>
      <c r="SYI47" s="139"/>
      <c r="SYJ47" s="139"/>
      <c r="SYK47" s="139"/>
      <c r="SYL47" s="139"/>
      <c r="SYM47" s="139"/>
      <c r="SYN47" s="139"/>
      <c r="SYO47" s="139"/>
      <c r="SYP47" s="139"/>
      <c r="SYQ47" s="139"/>
      <c r="SYR47" s="139"/>
      <c r="SYS47" s="139"/>
      <c r="SYT47" s="139"/>
      <c r="SYU47" s="139"/>
      <c r="SYV47" s="139"/>
      <c r="SYW47" s="139"/>
      <c r="SYX47" s="139"/>
      <c r="SYY47" s="139"/>
      <c r="SYZ47" s="139"/>
      <c r="SZA47" s="139"/>
      <c r="SZB47" s="139"/>
      <c r="SZC47" s="139"/>
      <c r="SZD47" s="139"/>
      <c r="SZE47" s="139"/>
      <c r="SZF47" s="139"/>
      <c r="SZG47" s="139"/>
      <c r="SZH47" s="139"/>
      <c r="SZI47" s="139"/>
      <c r="SZJ47" s="139"/>
      <c r="SZK47" s="139"/>
      <c r="SZL47" s="139"/>
      <c r="SZM47" s="139"/>
      <c r="SZN47" s="139"/>
      <c r="SZO47" s="139"/>
      <c r="SZP47" s="139"/>
      <c r="SZQ47" s="139"/>
      <c r="SZR47" s="139"/>
      <c r="SZS47" s="139"/>
      <c r="SZT47" s="139"/>
      <c r="SZU47" s="139"/>
      <c r="SZV47" s="139"/>
      <c r="SZW47" s="139"/>
      <c r="SZX47" s="139"/>
      <c r="SZY47" s="139"/>
      <c r="SZZ47" s="139"/>
      <c r="TAA47" s="139"/>
      <c r="TAB47" s="139"/>
      <c r="TAC47" s="139"/>
      <c r="TAD47" s="139"/>
      <c r="TAE47" s="139"/>
      <c r="TAF47" s="139"/>
      <c r="TAG47" s="139"/>
      <c r="TAH47" s="139"/>
      <c r="TAI47" s="139"/>
      <c r="TAJ47" s="139"/>
      <c r="TAK47" s="139"/>
      <c r="TAL47" s="139"/>
      <c r="TAM47" s="139"/>
      <c r="TAN47" s="139"/>
      <c r="TAO47" s="139"/>
      <c r="TAP47" s="139"/>
      <c r="TAQ47" s="139"/>
      <c r="TAR47" s="139"/>
      <c r="TAS47" s="139"/>
      <c r="TAT47" s="139"/>
      <c r="TAU47" s="139"/>
      <c r="TAV47" s="139"/>
      <c r="TAW47" s="139"/>
      <c r="TAX47" s="139"/>
      <c r="TAY47" s="139"/>
      <c r="TAZ47" s="139"/>
      <c r="TBA47" s="139"/>
      <c r="TBB47" s="139"/>
      <c r="TBC47" s="139"/>
      <c r="TBD47" s="139"/>
      <c r="TBE47" s="139"/>
      <c r="TBF47" s="139"/>
      <c r="TBG47" s="139"/>
      <c r="TBH47" s="139"/>
      <c r="TBI47" s="139"/>
      <c r="TBJ47" s="139"/>
      <c r="TBK47" s="139"/>
      <c r="TBL47" s="139"/>
      <c r="TBM47" s="139"/>
      <c r="TBN47" s="139"/>
      <c r="TBO47" s="139"/>
      <c r="TBP47" s="139"/>
      <c r="TBQ47" s="139"/>
      <c r="TBR47" s="139"/>
      <c r="TBS47" s="139"/>
      <c r="TBT47" s="139"/>
      <c r="TBU47" s="139"/>
      <c r="TBV47" s="139"/>
      <c r="TBW47" s="139"/>
      <c r="TBX47" s="139"/>
      <c r="TBY47" s="139"/>
      <c r="TBZ47" s="139"/>
      <c r="TCA47" s="139"/>
      <c r="TCB47" s="139"/>
      <c r="TCC47" s="139"/>
      <c r="TCD47" s="139"/>
      <c r="TCE47" s="139"/>
      <c r="TCF47" s="139"/>
      <c r="TCG47" s="139"/>
      <c r="TCH47" s="139"/>
      <c r="TCI47" s="139"/>
      <c r="TCJ47" s="139"/>
      <c r="TCK47" s="139"/>
      <c r="TCL47" s="139"/>
      <c r="TCM47" s="139"/>
      <c r="TCN47" s="139"/>
      <c r="TCO47" s="139"/>
      <c r="TCP47" s="139"/>
      <c r="TCQ47" s="139"/>
      <c r="TCR47" s="139"/>
      <c r="TCS47" s="139"/>
      <c r="TCT47" s="139"/>
      <c r="TCU47" s="139"/>
      <c r="TCV47" s="139"/>
      <c r="TCW47" s="139"/>
      <c r="TCX47" s="139"/>
      <c r="TCY47" s="139"/>
      <c r="TCZ47" s="139"/>
      <c r="TDA47" s="139"/>
      <c r="TDB47" s="139"/>
      <c r="TDC47" s="139"/>
      <c r="TDD47" s="139"/>
      <c r="TDE47" s="139"/>
      <c r="TDF47" s="139"/>
      <c r="TDG47" s="139"/>
      <c r="TDH47" s="139"/>
      <c r="TDI47" s="139"/>
      <c r="TDJ47" s="139"/>
      <c r="TDK47" s="139"/>
      <c r="TDL47" s="139"/>
      <c r="TDM47" s="139"/>
      <c r="TDN47" s="139"/>
      <c r="TDO47" s="139"/>
      <c r="TDP47" s="139"/>
      <c r="TDQ47" s="139"/>
      <c r="TDR47" s="139"/>
      <c r="TDS47" s="139"/>
      <c r="TDT47" s="139"/>
      <c r="TDU47" s="139"/>
      <c r="TDV47" s="139"/>
      <c r="TDW47" s="139"/>
      <c r="TDX47" s="139"/>
      <c r="TDY47" s="139"/>
      <c r="TDZ47" s="139"/>
      <c r="TEA47" s="139"/>
      <c r="TEB47" s="139"/>
      <c r="TEC47" s="139"/>
      <c r="TED47" s="139"/>
      <c r="TEE47" s="139"/>
      <c r="TEF47" s="139"/>
      <c r="TEG47" s="139"/>
      <c r="TEH47" s="139"/>
      <c r="TEI47" s="139"/>
      <c r="TEJ47" s="139"/>
      <c r="TEK47" s="139"/>
      <c r="TEL47" s="139"/>
      <c r="TEM47" s="139"/>
      <c r="TEN47" s="139"/>
      <c r="TEO47" s="139"/>
      <c r="TEP47" s="139"/>
      <c r="TEQ47" s="139"/>
      <c r="TER47" s="139"/>
      <c r="TES47" s="139"/>
      <c r="TET47" s="139"/>
      <c r="TEU47" s="139"/>
      <c r="TEV47" s="139"/>
      <c r="TEW47" s="139"/>
      <c r="TEX47" s="139"/>
      <c r="TEY47" s="139"/>
      <c r="TEZ47" s="139"/>
      <c r="TFA47" s="139"/>
      <c r="TFB47" s="139"/>
      <c r="TFC47" s="139"/>
      <c r="TFD47" s="139"/>
      <c r="TFE47" s="139"/>
      <c r="TFF47" s="139"/>
      <c r="TFG47" s="139"/>
      <c r="TFH47" s="139"/>
      <c r="TFI47" s="139"/>
      <c r="TFJ47" s="139"/>
      <c r="TFK47" s="139"/>
      <c r="TFL47" s="139"/>
      <c r="TFM47" s="139"/>
      <c r="TFN47" s="139"/>
      <c r="TFO47" s="139"/>
      <c r="TFP47" s="139"/>
      <c r="TFQ47" s="139"/>
      <c r="TFR47" s="139"/>
      <c r="TFS47" s="139"/>
      <c r="TFT47" s="139"/>
      <c r="TFU47" s="139"/>
      <c r="TFV47" s="139"/>
      <c r="TFW47" s="139"/>
      <c r="TFX47" s="139"/>
      <c r="TFY47" s="139"/>
      <c r="TFZ47" s="139"/>
      <c r="TGA47" s="139"/>
      <c r="TGB47" s="139"/>
      <c r="TGC47" s="139"/>
      <c r="TGD47" s="139"/>
      <c r="TGE47" s="139"/>
      <c r="TGF47" s="139"/>
      <c r="TGG47" s="139"/>
      <c r="TGH47" s="139"/>
      <c r="TGI47" s="139"/>
      <c r="TGJ47" s="139"/>
      <c r="TGK47" s="139"/>
      <c r="TGL47" s="139"/>
      <c r="TGM47" s="139"/>
      <c r="TGN47" s="139"/>
      <c r="TGO47" s="139"/>
      <c r="TGP47" s="139"/>
      <c r="TGQ47" s="139"/>
      <c r="TGR47" s="139"/>
      <c r="TGS47" s="139"/>
      <c r="TGT47" s="139"/>
      <c r="TGU47" s="139"/>
      <c r="TGV47" s="139"/>
      <c r="TGW47" s="139"/>
      <c r="TGX47" s="139"/>
      <c r="TGY47" s="139"/>
      <c r="TGZ47" s="139"/>
      <c r="THA47" s="139"/>
      <c r="THB47" s="139"/>
      <c r="THC47" s="139"/>
      <c r="THD47" s="139"/>
      <c r="THE47" s="139"/>
      <c r="THF47" s="139"/>
      <c r="THG47" s="139"/>
      <c r="THH47" s="139"/>
      <c r="THI47" s="139"/>
      <c r="THJ47" s="139"/>
      <c r="THK47" s="139"/>
      <c r="THL47" s="139"/>
      <c r="THM47" s="139"/>
      <c r="THN47" s="139"/>
      <c r="THO47" s="139"/>
      <c r="THP47" s="139"/>
      <c r="THQ47" s="139"/>
      <c r="THR47" s="139"/>
      <c r="THS47" s="139"/>
      <c r="THT47" s="139"/>
      <c r="THU47" s="139"/>
      <c r="THV47" s="139"/>
      <c r="THW47" s="139"/>
      <c r="THX47" s="139"/>
      <c r="THY47" s="139"/>
      <c r="THZ47" s="139"/>
      <c r="TIA47" s="139"/>
      <c r="TIB47" s="139"/>
      <c r="TIC47" s="139"/>
      <c r="TID47" s="139"/>
      <c r="TIE47" s="139"/>
      <c r="TIF47" s="139"/>
      <c r="TIG47" s="139"/>
      <c r="TIH47" s="139"/>
      <c r="TII47" s="139"/>
      <c r="TIJ47" s="139"/>
      <c r="TIK47" s="139"/>
      <c r="TIL47" s="139"/>
      <c r="TIM47" s="139"/>
      <c r="TIN47" s="139"/>
      <c r="TIO47" s="139"/>
      <c r="TIP47" s="139"/>
      <c r="TIQ47" s="139"/>
      <c r="TIR47" s="139"/>
      <c r="TIS47" s="139"/>
      <c r="TIT47" s="139"/>
      <c r="TIU47" s="139"/>
      <c r="TIV47" s="139"/>
      <c r="TIW47" s="139"/>
      <c r="TIX47" s="139"/>
      <c r="TIY47" s="139"/>
      <c r="TIZ47" s="139"/>
      <c r="TJA47" s="139"/>
      <c r="TJB47" s="139"/>
      <c r="TJC47" s="139"/>
      <c r="TJD47" s="139"/>
      <c r="TJE47" s="139"/>
      <c r="TJF47" s="139"/>
      <c r="TJG47" s="139"/>
      <c r="TJH47" s="139"/>
      <c r="TJI47" s="139"/>
      <c r="TJJ47" s="139"/>
      <c r="TJK47" s="139"/>
      <c r="TJL47" s="139"/>
      <c r="TJM47" s="139"/>
      <c r="TJN47" s="139"/>
      <c r="TJO47" s="139"/>
      <c r="TJP47" s="139"/>
      <c r="TJQ47" s="139"/>
      <c r="TJR47" s="139"/>
      <c r="TJS47" s="139"/>
      <c r="TJT47" s="139"/>
      <c r="TJU47" s="139"/>
      <c r="TJV47" s="139"/>
      <c r="TJW47" s="139"/>
      <c r="TJX47" s="139"/>
      <c r="TJY47" s="139"/>
      <c r="TJZ47" s="139"/>
      <c r="TKA47" s="139"/>
      <c r="TKB47" s="139"/>
      <c r="TKC47" s="139"/>
      <c r="TKD47" s="139"/>
      <c r="TKE47" s="139"/>
      <c r="TKF47" s="139"/>
      <c r="TKG47" s="139"/>
      <c r="TKH47" s="139"/>
      <c r="TKI47" s="139"/>
      <c r="TKJ47" s="139"/>
      <c r="TKK47" s="139"/>
      <c r="TKL47" s="139"/>
      <c r="TKM47" s="139"/>
      <c r="TKN47" s="139"/>
      <c r="TKO47" s="139"/>
      <c r="TKP47" s="139"/>
      <c r="TKQ47" s="139"/>
      <c r="TKR47" s="139"/>
      <c r="TKS47" s="139"/>
      <c r="TKT47" s="139"/>
      <c r="TKU47" s="139"/>
      <c r="TKV47" s="139"/>
      <c r="TKW47" s="139"/>
      <c r="TKX47" s="139"/>
      <c r="TKY47" s="139"/>
      <c r="TKZ47" s="139"/>
      <c r="TLA47" s="139"/>
      <c r="TLB47" s="139"/>
      <c r="TLC47" s="139"/>
      <c r="TLD47" s="139"/>
      <c r="TLE47" s="139"/>
      <c r="TLF47" s="139"/>
      <c r="TLG47" s="139"/>
      <c r="TLH47" s="139"/>
      <c r="TLI47" s="139"/>
      <c r="TLJ47" s="139"/>
      <c r="TLK47" s="139"/>
      <c r="TLL47" s="139"/>
      <c r="TLM47" s="139"/>
      <c r="TLN47" s="139"/>
      <c r="TLO47" s="139"/>
      <c r="TLP47" s="139"/>
      <c r="TLQ47" s="139"/>
      <c r="TLR47" s="139"/>
      <c r="TLS47" s="139"/>
      <c r="TLT47" s="139"/>
      <c r="TLU47" s="139"/>
      <c r="TLV47" s="139"/>
      <c r="TLW47" s="139"/>
      <c r="TLX47" s="139"/>
      <c r="TLY47" s="139"/>
      <c r="TLZ47" s="139"/>
      <c r="TMA47" s="139"/>
      <c r="TMB47" s="139"/>
      <c r="TMC47" s="139"/>
      <c r="TMD47" s="139"/>
      <c r="TME47" s="139"/>
      <c r="TMF47" s="139"/>
      <c r="TMG47" s="139"/>
      <c r="TMH47" s="139"/>
      <c r="TMI47" s="139"/>
      <c r="TMJ47" s="139"/>
      <c r="TMK47" s="139"/>
      <c r="TML47" s="139"/>
      <c r="TMM47" s="139"/>
      <c r="TMN47" s="139"/>
      <c r="TMO47" s="139"/>
      <c r="TMP47" s="139"/>
      <c r="TMQ47" s="139"/>
      <c r="TMR47" s="139"/>
      <c r="TMS47" s="139"/>
      <c r="TMT47" s="139"/>
      <c r="TMU47" s="139"/>
      <c r="TMV47" s="139"/>
      <c r="TMW47" s="139"/>
      <c r="TMX47" s="139"/>
      <c r="TMY47" s="139"/>
      <c r="TMZ47" s="139"/>
      <c r="TNA47" s="139"/>
      <c r="TNB47" s="139"/>
      <c r="TNC47" s="139"/>
      <c r="TND47" s="139"/>
      <c r="TNE47" s="139"/>
      <c r="TNF47" s="139"/>
      <c r="TNG47" s="139"/>
      <c r="TNH47" s="139"/>
      <c r="TNI47" s="139"/>
      <c r="TNJ47" s="139"/>
      <c r="TNK47" s="139"/>
      <c r="TNL47" s="139"/>
      <c r="TNM47" s="139"/>
      <c r="TNN47" s="139"/>
      <c r="TNO47" s="139"/>
      <c r="TNP47" s="139"/>
      <c r="TNQ47" s="139"/>
      <c r="TNR47" s="139"/>
      <c r="TNS47" s="139"/>
      <c r="TNT47" s="139"/>
      <c r="TNU47" s="139"/>
      <c r="TNV47" s="139"/>
      <c r="TNW47" s="139"/>
      <c r="TNX47" s="139"/>
      <c r="TNY47" s="139"/>
      <c r="TNZ47" s="139"/>
      <c r="TOA47" s="139"/>
      <c r="TOB47" s="139"/>
      <c r="TOC47" s="139"/>
      <c r="TOD47" s="139"/>
      <c r="TOE47" s="139"/>
      <c r="TOF47" s="139"/>
      <c r="TOG47" s="139"/>
      <c r="TOH47" s="139"/>
      <c r="TOI47" s="139"/>
      <c r="TOJ47" s="139"/>
      <c r="TOK47" s="139"/>
      <c r="TOL47" s="139"/>
      <c r="TOM47" s="139"/>
      <c r="TON47" s="139"/>
      <c r="TOO47" s="139"/>
      <c r="TOP47" s="139"/>
      <c r="TOQ47" s="139"/>
      <c r="TOR47" s="139"/>
      <c r="TOS47" s="139"/>
      <c r="TOT47" s="139"/>
      <c r="TOU47" s="139"/>
      <c r="TOV47" s="139"/>
      <c r="TOW47" s="139"/>
      <c r="TOX47" s="139"/>
      <c r="TOY47" s="139"/>
      <c r="TOZ47" s="139"/>
      <c r="TPA47" s="139"/>
      <c r="TPB47" s="139"/>
      <c r="TPC47" s="139"/>
      <c r="TPD47" s="139"/>
      <c r="TPE47" s="139"/>
      <c r="TPF47" s="139"/>
      <c r="TPG47" s="139"/>
      <c r="TPH47" s="139"/>
      <c r="TPI47" s="139"/>
      <c r="TPJ47" s="139"/>
      <c r="TPK47" s="139"/>
      <c r="TPL47" s="139"/>
      <c r="TPM47" s="139"/>
      <c r="TPN47" s="139"/>
      <c r="TPO47" s="139"/>
      <c r="TPP47" s="139"/>
      <c r="TPQ47" s="139"/>
      <c r="TPR47" s="139"/>
      <c r="TPS47" s="139"/>
      <c r="TPT47" s="139"/>
      <c r="TPU47" s="139"/>
      <c r="TPV47" s="139"/>
      <c r="TPW47" s="139"/>
      <c r="TPX47" s="139"/>
      <c r="TPY47" s="139"/>
      <c r="TPZ47" s="139"/>
      <c r="TQA47" s="139"/>
      <c r="TQB47" s="139"/>
      <c r="TQC47" s="139"/>
      <c r="TQD47" s="139"/>
      <c r="TQE47" s="139"/>
      <c r="TQF47" s="139"/>
      <c r="TQG47" s="139"/>
      <c r="TQH47" s="139"/>
      <c r="TQI47" s="139"/>
      <c r="TQJ47" s="139"/>
      <c r="TQK47" s="139"/>
      <c r="TQL47" s="139"/>
      <c r="TQM47" s="139"/>
      <c r="TQN47" s="139"/>
      <c r="TQO47" s="139"/>
      <c r="TQP47" s="139"/>
      <c r="TQQ47" s="139"/>
      <c r="TQR47" s="139"/>
      <c r="TQS47" s="139"/>
      <c r="TQT47" s="139"/>
      <c r="TQU47" s="139"/>
      <c r="TQV47" s="139"/>
      <c r="TQW47" s="139"/>
      <c r="TQX47" s="139"/>
      <c r="TQY47" s="139"/>
      <c r="TQZ47" s="139"/>
      <c r="TRA47" s="139"/>
      <c r="TRB47" s="139"/>
      <c r="TRC47" s="139"/>
      <c r="TRD47" s="139"/>
      <c r="TRE47" s="139"/>
      <c r="TRF47" s="139"/>
      <c r="TRG47" s="139"/>
      <c r="TRH47" s="139"/>
      <c r="TRI47" s="139"/>
      <c r="TRJ47" s="139"/>
      <c r="TRK47" s="139"/>
      <c r="TRL47" s="139"/>
      <c r="TRM47" s="139"/>
      <c r="TRN47" s="139"/>
      <c r="TRO47" s="139"/>
      <c r="TRP47" s="139"/>
      <c r="TRQ47" s="139"/>
      <c r="TRR47" s="139"/>
      <c r="TRS47" s="139"/>
      <c r="TRT47" s="139"/>
      <c r="TRU47" s="139"/>
      <c r="TRV47" s="139"/>
      <c r="TRW47" s="139"/>
      <c r="TRX47" s="139"/>
      <c r="TRY47" s="139"/>
      <c r="TRZ47" s="139"/>
      <c r="TSA47" s="139"/>
      <c r="TSB47" s="139"/>
      <c r="TSC47" s="139"/>
      <c r="TSD47" s="139"/>
      <c r="TSE47" s="139"/>
      <c r="TSF47" s="139"/>
      <c r="TSG47" s="139"/>
      <c r="TSH47" s="139"/>
      <c r="TSI47" s="139"/>
      <c r="TSJ47" s="139"/>
      <c r="TSK47" s="139"/>
      <c r="TSL47" s="139"/>
      <c r="TSM47" s="139"/>
      <c r="TSN47" s="139"/>
      <c r="TSO47" s="139"/>
      <c r="TSP47" s="139"/>
      <c r="TSQ47" s="139"/>
      <c r="TSR47" s="139"/>
      <c r="TSS47" s="139"/>
      <c r="TST47" s="139"/>
      <c r="TSU47" s="139"/>
      <c r="TSV47" s="139"/>
      <c r="TSW47" s="139"/>
      <c r="TSX47" s="139"/>
      <c r="TSY47" s="139"/>
      <c r="TSZ47" s="139"/>
      <c r="TTA47" s="139"/>
      <c r="TTB47" s="139"/>
      <c r="TTC47" s="139"/>
      <c r="TTD47" s="139"/>
      <c r="TTE47" s="139"/>
      <c r="TTF47" s="139"/>
      <c r="TTG47" s="139"/>
      <c r="TTH47" s="139"/>
      <c r="TTI47" s="139"/>
      <c r="TTJ47" s="139"/>
      <c r="TTK47" s="139"/>
      <c r="TTL47" s="139"/>
      <c r="TTM47" s="139"/>
      <c r="TTN47" s="139"/>
      <c r="TTO47" s="139"/>
      <c r="TTP47" s="139"/>
      <c r="TTQ47" s="139"/>
      <c r="TTR47" s="139"/>
      <c r="TTS47" s="139"/>
      <c r="TTT47" s="139"/>
      <c r="TTU47" s="139"/>
      <c r="TTV47" s="139"/>
      <c r="TTW47" s="139"/>
      <c r="TTX47" s="139"/>
      <c r="TTY47" s="139"/>
      <c r="TTZ47" s="139"/>
      <c r="TUA47" s="139"/>
      <c r="TUB47" s="139"/>
      <c r="TUC47" s="139"/>
      <c r="TUD47" s="139"/>
      <c r="TUE47" s="139"/>
      <c r="TUF47" s="139"/>
      <c r="TUG47" s="139"/>
      <c r="TUH47" s="139"/>
      <c r="TUI47" s="139"/>
      <c r="TUJ47" s="139"/>
      <c r="TUK47" s="139"/>
      <c r="TUL47" s="139"/>
      <c r="TUM47" s="139"/>
      <c r="TUN47" s="139"/>
      <c r="TUO47" s="139"/>
      <c r="TUP47" s="139"/>
      <c r="TUQ47" s="139"/>
      <c r="TUR47" s="139"/>
      <c r="TUS47" s="139"/>
      <c r="TUT47" s="139"/>
      <c r="TUU47" s="139"/>
      <c r="TUV47" s="139"/>
      <c r="TUW47" s="139"/>
      <c r="TUX47" s="139"/>
      <c r="TUY47" s="139"/>
      <c r="TUZ47" s="139"/>
      <c r="TVA47" s="139"/>
      <c r="TVB47" s="139"/>
      <c r="TVC47" s="139"/>
      <c r="TVD47" s="139"/>
      <c r="TVE47" s="139"/>
      <c r="TVF47" s="139"/>
      <c r="TVG47" s="139"/>
      <c r="TVH47" s="139"/>
      <c r="TVI47" s="139"/>
      <c r="TVJ47" s="139"/>
      <c r="TVK47" s="139"/>
      <c r="TVL47" s="139"/>
      <c r="TVM47" s="139"/>
      <c r="TVN47" s="139"/>
      <c r="TVO47" s="139"/>
      <c r="TVP47" s="139"/>
      <c r="TVQ47" s="139"/>
      <c r="TVR47" s="139"/>
      <c r="TVS47" s="139"/>
      <c r="TVT47" s="139"/>
      <c r="TVU47" s="139"/>
      <c r="TVV47" s="139"/>
      <c r="TVW47" s="139"/>
      <c r="TVX47" s="139"/>
      <c r="TVY47" s="139"/>
      <c r="TVZ47" s="139"/>
      <c r="TWA47" s="139"/>
      <c r="TWB47" s="139"/>
      <c r="TWC47" s="139"/>
      <c r="TWD47" s="139"/>
      <c r="TWE47" s="139"/>
      <c r="TWF47" s="139"/>
      <c r="TWG47" s="139"/>
      <c r="TWH47" s="139"/>
      <c r="TWI47" s="139"/>
      <c r="TWJ47" s="139"/>
      <c r="TWK47" s="139"/>
      <c r="TWL47" s="139"/>
      <c r="TWM47" s="139"/>
      <c r="TWN47" s="139"/>
      <c r="TWO47" s="139"/>
      <c r="TWP47" s="139"/>
      <c r="TWQ47" s="139"/>
      <c r="TWR47" s="139"/>
      <c r="TWS47" s="139"/>
      <c r="TWT47" s="139"/>
      <c r="TWU47" s="139"/>
      <c r="TWV47" s="139"/>
      <c r="TWW47" s="139"/>
      <c r="TWX47" s="139"/>
      <c r="TWY47" s="139"/>
      <c r="TWZ47" s="139"/>
      <c r="TXA47" s="139"/>
      <c r="TXB47" s="139"/>
      <c r="TXC47" s="139"/>
      <c r="TXD47" s="139"/>
      <c r="TXE47" s="139"/>
      <c r="TXF47" s="139"/>
      <c r="TXG47" s="139"/>
      <c r="TXH47" s="139"/>
      <c r="TXI47" s="139"/>
      <c r="TXJ47" s="139"/>
      <c r="TXK47" s="139"/>
      <c r="TXL47" s="139"/>
      <c r="TXM47" s="139"/>
      <c r="TXN47" s="139"/>
      <c r="TXO47" s="139"/>
      <c r="TXP47" s="139"/>
      <c r="TXQ47" s="139"/>
      <c r="TXR47" s="139"/>
      <c r="TXS47" s="139"/>
      <c r="TXT47" s="139"/>
      <c r="TXU47" s="139"/>
      <c r="TXV47" s="139"/>
      <c r="TXW47" s="139"/>
      <c r="TXX47" s="139"/>
      <c r="TXY47" s="139"/>
      <c r="TXZ47" s="139"/>
      <c r="TYA47" s="139"/>
      <c r="TYB47" s="139"/>
      <c r="TYC47" s="139"/>
      <c r="TYD47" s="139"/>
      <c r="TYE47" s="139"/>
      <c r="TYF47" s="139"/>
      <c r="TYG47" s="139"/>
      <c r="TYH47" s="139"/>
      <c r="TYI47" s="139"/>
      <c r="TYJ47" s="139"/>
      <c r="TYK47" s="139"/>
      <c r="TYL47" s="139"/>
      <c r="TYM47" s="139"/>
      <c r="TYN47" s="139"/>
      <c r="TYO47" s="139"/>
      <c r="TYP47" s="139"/>
      <c r="TYQ47" s="139"/>
      <c r="TYR47" s="139"/>
      <c r="TYS47" s="139"/>
      <c r="TYT47" s="139"/>
      <c r="TYU47" s="139"/>
      <c r="TYV47" s="139"/>
      <c r="TYW47" s="139"/>
      <c r="TYX47" s="139"/>
      <c r="TYY47" s="139"/>
      <c r="TYZ47" s="139"/>
      <c r="TZA47" s="139"/>
      <c r="TZB47" s="139"/>
      <c r="TZC47" s="139"/>
      <c r="TZD47" s="139"/>
      <c r="TZE47" s="139"/>
      <c r="TZF47" s="139"/>
      <c r="TZG47" s="139"/>
      <c r="TZH47" s="139"/>
      <c r="TZI47" s="139"/>
      <c r="TZJ47" s="139"/>
      <c r="TZK47" s="139"/>
      <c r="TZL47" s="139"/>
      <c r="TZM47" s="139"/>
      <c r="TZN47" s="139"/>
      <c r="TZO47" s="139"/>
      <c r="TZP47" s="139"/>
      <c r="TZQ47" s="139"/>
      <c r="TZR47" s="139"/>
      <c r="TZS47" s="139"/>
      <c r="TZT47" s="139"/>
      <c r="TZU47" s="139"/>
      <c r="TZV47" s="139"/>
      <c r="TZW47" s="139"/>
      <c r="TZX47" s="139"/>
      <c r="TZY47" s="139"/>
      <c r="TZZ47" s="139"/>
      <c r="UAA47" s="139"/>
      <c r="UAB47" s="139"/>
      <c r="UAC47" s="139"/>
      <c r="UAD47" s="139"/>
      <c r="UAE47" s="139"/>
      <c r="UAF47" s="139"/>
      <c r="UAG47" s="139"/>
      <c r="UAH47" s="139"/>
      <c r="UAI47" s="139"/>
      <c r="UAJ47" s="139"/>
      <c r="UAK47" s="139"/>
      <c r="UAL47" s="139"/>
      <c r="UAM47" s="139"/>
      <c r="UAN47" s="139"/>
      <c r="UAO47" s="139"/>
      <c r="UAP47" s="139"/>
      <c r="UAQ47" s="139"/>
      <c r="UAR47" s="139"/>
      <c r="UAS47" s="139"/>
      <c r="UAT47" s="139"/>
      <c r="UAU47" s="139"/>
      <c r="UAV47" s="139"/>
      <c r="UAW47" s="139"/>
      <c r="UAX47" s="139"/>
      <c r="UAY47" s="139"/>
      <c r="UAZ47" s="139"/>
      <c r="UBA47" s="139"/>
      <c r="UBB47" s="139"/>
      <c r="UBC47" s="139"/>
      <c r="UBD47" s="139"/>
      <c r="UBE47" s="139"/>
      <c r="UBF47" s="139"/>
      <c r="UBG47" s="139"/>
      <c r="UBH47" s="139"/>
      <c r="UBI47" s="139"/>
      <c r="UBJ47" s="139"/>
      <c r="UBK47" s="139"/>
      <c r="UBL47" s="139"/>
      <c r="UBM47" s="139"/>
      <c r="UBN47" s="139"/>
      <c r="UBO47" s="139"/>
      <c r="UBP47" s="139"/>
      <c r="UBQ47" s="139"/>
      <c r="UBR47" s="139"/>
      <c r="UBS47" s="139"/>
      <c r="UBT47" s="139"/>
      <c r="UBU47" s="139"/>
      <c r="UBV47" s="139"/>
      <c r="UBW47" s="139"/>
      <c r="UBX47" s="139"/>
      <c r="UBY47" s="139"/>
      <c r="UBZ47" s="139"/>
      <c r="UCA47" s="139"/>
      <c r="UCB47" s="139"/>
      <c r="UCC47" s="139"/>
      <c r="UCD47" s="139"/>
      <c r="UCE47" s="139"/>
      <c r="UCF47" s="139"/>
      <c r="UCG47" s="139"/>
      <c r="UCH47" s="139"/>
      <c r="UCI47" s="139"/>
      <c r="UCJ47" s="139"/>
      <c r="UCK47" s="139"/>
      <c r="UCL47" s="139"/>
      <c r="UCM47" s="139"/>
      <c r="UCN47" s="139"/>
      <c r="UCO47" s="139"/>
      <c r="UCP47" s="139"/>
      <c r="UCQ47" s="139"/>
      <c r="UCR47" s="139"/>
      <c r="UCS47" s="139"/>
      <c r="UCT47" s="139"/>
      <c r="UCU47" s="139"/>
      <c r="UCV47" s="139"/>
      <c r="UCW47" s="139"/>
      <c r="UCX47" s="139"/>
      <c r="UCY47" s="139"/>
      <c r="UCZ47" s="139"/>
      <c r="UDA47" s="139"/>
      <c r="UDB47" s="139"/>
      <c r="UDC47" s="139"/>
      <c r="UDD47" s="139"/>
      <c r="UDE47" s="139"/>
      <c r="UDF47" s="139"/>
      <c r="UDG47" s="139"/>
      <c r="UDH47" s="139"/>
      <c r="UDI47" s="139"/>
      <c r="UDJ47" s="139"/>
      <c r="UDK47" s="139"/>
      <c r="UDL47" s="139"/>
      <c r="UDM47" s="139"/>
      <c r="UDN47" s="139"/>
      <c r="UDO47" s="139"/>
      <c r="UDP47" s="139"/>
      <c r="UDQ47" s="139"/>
      <c r="UDR47" s="139"/>
      <c r="UDS47" s="139"/>
      <c r="UDT47" s="139"/>
      <c r="UDU47" s="139"/>
      <c r="UDV47" s="139"/>
      <c r="UDW47" s="139"/>
      <c r="UDX47" s="139"/>
      <c r="UDY47" s="139"/>
      <c r="UDZ47" s="139"/>
      <c r="UEA47" s="139"/>
      <c r="UEB47" s="139"/>
      <c r="UEC47" s="139"/>
      <c r="UED47" s="139"/>
      <c r="UEE47" s="139"/>
      <c r="UEF47" s="139"/>
      <c r="UEG47" s="139"/>
      <c r="UEH47" s="139"/>
      <c r="UEI47" s="139"/>
      <c r="UEJ47" s="139"/>
      <c r="UEK47" s="139"/>
      <c r="UEL47" s="139"/>
      <c r="UEM47" s="139"/>
      <c r="UEN47" s="139"/>
      <c r="UEO47" s="139"/>
      <c r="UEP47" s="139"/>
      <c r="UEQ47" s="139"/>
      <c r="UER47" s="139"/>
      <c r="UES47" s="139"/>
      <c r="UET47" s="139"/>
      <c r="UEU47" s="139"/>
      <c r="UEV47" s="139"/>
      <c r="UEW47" s="139"/>
      <c r="UEX47" s="139"/>
      <c r="UEY47" s="139"/>
      <c r="UEZ47" s="139"/>
      <c r="UFA47" s="139"/>
      <c r="UFB47" s="139"/>
      <c r="UFC47" s="139"/>
      <c r="UFD47" s="139"/>
      <c r="UFE47" s="139"/>
      <c r="UFF47" s="139"/>
      <c r="UFG47" s="139"/>
      <c r="UFH47" s="139"/>
      <c r="UFI47" s="139"/>
      <c r="UFJ47" s="139"/>
      <c r="UFK47" s="139"/>
      <c r="UFL47" s="139"/>
      <c r="UFM47" s="139"/>
      <c r="UFN47" s="139"/>
      <c r="UFO47" s="139"/>
      <c r="UFP47" s="139"/>
      <c r="UFQ47" s="139"/>
      <c r="UFR47" s="139"/>
      <c r="UFS47" s="139"/>
      <c r="UFT47" s="139"/>
      <c r="UFU47" s="139"/>
      <c r="UFV47" s="139"/>
      <c r="UFW47" s="139"/>
      <c r="UFX47" s="139"/>
      <c r="UFY47" s="139"/>
      <c r="UFZ47" s="139"/>
      <c r="UGA47" s="139"/>
      <c r="UGB47" s="139"/>
      <c r="UGC47" s="139"/>
      <c r="UGD47" s="139"/>
      <c r="UGE47" s="139"/>
      <c r="UGF47" s="139"/>
      <c r="UGG47" s="139"/>
      <c r="UGH47" s="139"/>
      <c r="UGI47" s="139"/>
      <c r="UGJ47" s="139"/>
      <c r="UGK47" s="139"/>
      <c r="UGL47" s="139"/>
      <c r="UGM47" s="139"/>
      <c r="UGN47" s="139"/>
      <c r="UGO47" s="139"/>
      <c r="UGP47" s="139"/>
      <c r="UGQ47" s="139"/>
      <c r="UGR47" s="139"/>
      <c r="UGS47" s="139"/>
      <c r="UGT47" s="139"/>
      <c r="UGU47" s="139"/>
      <c r="UGV47" s="139"/>
      <c r="UGW47" s="139"/>
      <c r="UGX47" s="139"/>
      <c r="UGY47" s="139"/>
      <c r="UGZ47" s="139"/>
      <c r="UHA47" s="139"/>
      <c r="UHB47" s="139"/>
      <c r="UHC47" s="139"/>
      <c r="UHD47" s="139"/>
      <c r="UHE47" s="139"/>
      <c r="UHF47" s="139"/>
      <c r="UHG47" s="139"/>
      <c r="UHH47" s="139"/>
      <c r="UHI47" s="139"/>
      <c r="UHJ47" s="139"/>
      <c r="UHK47" s="139"/>
      <c r="UHL47" s="139"/>
      <c r="UHM47" s="139"/>
      <c r="UHN47" s="139"/>
      <c r="UHO47" s="139"/>
      <c r="UHP47" s="139"/>
      <c r="UHQ47" s="139"/>
      <c r="UHR47" s="139"/>
      <c r="UHS47" s="139"/>
      <c r="UHT47" s="139"/>
      <c r="UHU47" s="139"/>
      <c r="UHV47" s="139"/>
      <c r="UHW47" s="139"/>
      <c r="UHX47" s="139"/>
      <c r="UHY47" s="139"/>
      <c r="UHZ47" s="139"/>
      <c r="UIA47" s="139"/>
      <c r="UIB47" s="139"/>
      <c r="UIC47" s="139"/>
      <c r="UID47" s="139"/>
      <c r="UIE47" s="139"/>
      <c r="UIF47" s="139"/>
      <c r="UIG47" s="139"/>
      <c r="UIH47" s="139"/>
      <c r="UII47" s="139"/>
      <c r="UIJ47" s="139"/>
      <c r="UIK47" s="139"/>
      <c r="UIL47" s="139"/>
      <c r="UIM47" s="139"/>
      <c r="UIN47" s="139"/>
      <c r="UIO47" s="139"/>
      <c r="UIP47" s="139"/>
      <c r="UIQ47" s="139"/>
      <c r="UIR47" s="139"/>
      <c r="UIS47" s="139"/>
      <c r="UIT47" s="139"/>
      <c r="UIU47" s="139"/>
      <c r="UIV47" s="139"/>
      <c r="UIW47" s="139"/>
      <c r="UIX47" s="139"/>
      <c r="UIY47" s="139"/>
      <c r="UIZ47" s="139"/>
      <c r="UJA47" s="139"/>
      <c r="UJB47" s="139"/>
      <c r="UJC47" s="139"/>
      <c r="UJD47" s="139"/>
      <c r="UJE47" s="139"/>
      <c r="UJF47" s="139"/>
      <c r="UJG47" s="139"/>
      <c r="UJH47" s="139"/>
      <c r="UJI47" s="139"/>
      <c r="UJJ47" s="139"/>
      <c r="UJK47" s="139"/>
      <c r="UJL47" s="139"/>
      <c r="UJM47" s="139"/>
      <c r="UJN47" s="139"/>
      <c r="UJO47" s="139"/>
      <c r="UJP47" s="139"/>
      <c r="UJQ47" s="139"/>
      <c r="UJR47" s="139"/>
      <c r="UJS47" s="139"/>
      <c r="UJT47" s="139"/>
      <c r="UJU47" s="139"/>
      <c r="UJV47" s="139"/>
      <c r="UJW47" s="139"/>
      <c r="UJX47" s="139"/>
      <c r="UJY47" s="139"/>
      <c r="UJZ47" s="139"/>
      <c r="UKA47" s="139"/>
      <c r="UKB47" s="139"/>
      <c r="UKC47" s="139"/>
      <c r="UKD47" s="139"/>
      <c r="UKE47" s="139"/>
      <c r="UKF47" s="139"/>
      <c r="UKG47" s="139"/>
      <c r="UKH47" s="139"/>
      <c r="UKI47" s="139"/>
      <c r="UKJ47" s="139"/>
      <c r="UKK47" s="139"/>
      <c r="UKL47" s="139"/>
      <c r="UKM47" s="139"/>
      <c r="UKN47" s="139"/>
      <c r="UKO47" s="139"/>
      <c r="UKP47" s="139"/>
      <c r="UKQ47" s="139"/>
      <c r="UKR47" s="139"/>
      <c r="UKS47" s="139"/>
      <c r="UKT47" s="139"/>
      <c r="UKU47" s="139"/>
      <c r="UKV47" s="139"/>
      <c r="UKW47" s="139"/>
      <c r="UKX47" s="139"/>
      <c r="UKY47" s="139"/>
      <c r="UKZ47" s="139"/>
      <c r="ULA47" s="139"/>
      <c r="ULB47" s="139"/>
      <c r="ULC47" s="139"/>
      <c r="ULD47" s="139"/>
      <c r="ULE47" s="139"/>
      <c r="ULF47" s="139"/>
      <c r="ULG47" s="139"/>
      <c r="ULH47" s="139"/>
      <c r="ULI47" s="139"/>
      <c r="ULJ47" s="139"/>
      <c r="ULK47" s="139"/>
      <c r="ULL47" s="139"/>
      <c r="ULM47" s="139"/>
      <c r="ULN47" s="139"/>
      <c r="ULO47" s="139"/>
      <c r="ULP47" s="139"/>
      <c r="ULQ47" s="139"/>
      <c r="ULR47" s="139"/>
      <c r="ULS47" s="139"/>
      <c r="ULT47" s="139"/>
      <c r="ULU47" s="139"/>
      <c r="ULV47" s="139"/>
      <c r="ULW47" s="139"/>
      <c r="ULX47" s="139"/>
      <c r="ULY47" s="139"/>
      <c r="ULZ47" s="139"/>
      <c r="UMA47" s="139"/>
      <c r="UMB47" s="139"/>
      <c r="UMC47" s="139"/>
      <c r="UMD47" s="139"/>
      <c r="UME47" s="139"/>
      <c r="UMF47" s="139"/>
      <c r="UMG47" s="139"/>
      <c r="UMH47" s="139"/>
      <c r="UMI47" s="139"/>
      <c r="UMJ47" s="139"/>
      <c r="UMK47" s="139"/>
      <c r="UML47" s="139"/>
      <c r="UMM47" s="139"/>
      <c r="UMN47" s="139"/>
      <c r="UMO47" s="139"/>
      <c r="UMP47" s="139"/>
      <c r="UMQ47" s="139"/>
      <c r="UMR47" s="139"/>
      <c r="UMS47" s="139"/>
      <c r="UMT47" s="139"/>
      <c r="UMU47" s="139"/>
      <c r="UMV47" s="139"/>
      <c r="UMW47" s="139"/>
      <c r="UMX47" s="139"/>
      <c r="UMY47" s="139"/>
      <c r="UMZ47" s="139"/>
      <c r="UNA47" s="139"/>
      <c r="UNB47" s="139"/>
      <c r="UNC47" s="139"/>
      <c r="UND47" s="139"/>
      <c r="UNE47" s="139"/>
      <c r="UNF47" s="139"/>
      <c r="UNG47" s="139"/>
      <c r="UNH47" s="139"/>
      <c r="UNI47" s="139"/>
      <c r="UNJ47" s="139"/>
      <c r="UNK47" s="139"/>
      <c r="UNL47" s="139"/>
      <c r="UNM47" s="139"/>
      <c r="UNN47" s="139"/>
      <c r="UNO47" s="139"/>
      <c r="UNP47" s="139"/>
      <c r="UNQ47" s="139"/>
      <c r="UNR47" s="139"/>
      <c r="UNS47" s="139"/>
      <c r="UNT47" s="139"/>
      <c r="UNU47" s="139"/>
      <c r="UNV47" s="139"/>
      <c r="UNW47" s="139"/>
      <c r="UNX47" s="139"/>
      <c r="UNY47" s="139"/>
      <c r="UNZ47" s="139"/>
      <c r="UOA47" s="139"/>
      <c r="UOB47" s="139"/>
      <c r="UOC47" s="139"/>
      <c r="UOD47" s="139"/>
      <c r="UOE47" s="139"/>
      <c r="UOF47" s="139"/>
      <c r="UOG47" s="139"/>
      <c r="UOH47" s="139"/>
      <c r="UOI47" s="139"/>
      <c r="UOJ47" s="139"/>
      <c r="UOK47" s="139"/>
      <c r="UOL47" s="139"/>
      <c r="UOM47" s="139"/>
      <c r="UON47" s="139"/>
      <c r="UOO47" s="139"/>
      <c r="UOP47" s="139"/>
      <c r="UOQ47" s="139"/>
      <c r="UOR47" s="139"/>
      <c r="UOS47" s="139"/>
      <c r="UOT47" s="139"/>
      <c r="UOU47" s="139"/>
      <c r="UOV47" s="139"/>
      <c r="UOW47" s="139"/>
      <c r="UOX47" s="139"/>
      <c r="UOY47" s="139"/>
      <c r="UOZ47" s="139"/>
      <c r="UPA47" s="139"/>
      <c r="UPB47" s="139"/>
      <c r="UPC47" s="139"/>
      <c r="UPD47" s="139"/>
      <c r="UPE47" s="139"/>
      <c r="UPF47" s="139"/>
      <c r="UPG47" s="139"/>
      <c r="UPH47" s="139"/>
      <c r="UPI47" s="139"/>
      <c r="UPJ47" s="139"/>
      <c r="UPK47" s="139"/>
      <c r="UPL47" s="139"/>
      <c r="UPM47" s="139"/>
      <c r="UPN47" s="139"/>
      <c r="UPO47" s="139"/>
      <c r="UPP47" s="139"/>
      <c r="UPQ47" s="139"/>
      <c r="UPR47" s="139"/>
      <c r="UPS47" s="139"/>
      <c r="UPT47" s="139"/>
      <c r="UPU47" s="139"/>
      <c r="UPV47" s="139"/>
      <c r="UPW47" s="139"/>
      <c r="UPX47" s="139"/>
      <c r="UPY47" s="139"/>
      <c r="UPZ47" s="139"/>
      <c r="UQA47" s="139"/>
      <c r="UQB47" s="139"/>
      <c r="UQC47" s="139"/>
      <c r="UQD47" s="139"/>
      <c r="UQE47" s="139"/>
      <c r="UQF47" s="139"/>
      <c r="UQG47" s="139"/>
      <c r="UQH47" s="139"/>
      <c r="UQI47" s="139"/>
      <c r="UQJ47" s="139"/>
      <c r="UQK47" s="139"/>
      <c r="UQL47" s="139"/>
      <c r="UQM47" s="139"/>
      <c r="UQN47" s="139"/>
      <c r="UQO47" s="139"/>
      <c r="UQP47" s="139"/>
      <c r="UQQ47" s="139"/>
      <c r="UQR47" s="139"/>
      <c r="UQS47" s="139"/>
      <c r="UQT47" s="139"/>
      <c r="UQU47" s="139"/>
      <c r="UQV47" s="139"/>
      <c r="UQW47" s="139"/>
      <c r="UQX47" s="139"/>
      <c r="UQY47" s="139"/>
      <c r="UQZ47" s="139"/>
      <c r="URA47" s="139"/>
      <c r="URB47" s="139"/>
      <c r="URC47" s="139"/>
      <c r="URD47" s="139"/>
      <c r="URE47" s="139"/>
      <c r="URF47" s="139"/>
      <c r="URG47" s="139"/>
      <c r="URH47" s="139"/>
      <c r="URI47" s="139"/>
      <c r="URJ47" s="139"/>
      <c r="URK47" s="139"/>
      <c r="URL47" s="139"/>
      <c r="URM47" s="139"/>
      <c r="URN47" s="139"/>
      <c r="URO47" s="139"/>
      <c r="URP47" s="139"/>
      <c r="URQ47" s="139"/>
      <c r="URR47" s="139"/>
      <c r="URS47" s="139"/>
      <c r="URT47" s="139"/>
      <c r="URU47" s="139"/>
      <c r="URV47" s="139"/>
      <c r="URW47" s="139"/>
      <c r="URX47" s="139"/>
      <c r="URY47" s="139"/>
      <c r="URZ47" s="139"/>
      <c r="USA47" s="139"/>
      <c r="USB47" s="139"/>
      <c r="USC47" s="139"/>
      <c r="USD47" s="139"/>
      <c r="USE47" s="139"/>
      <c r="USF47" s="139"/>
      <c r="USG47" s="139"/>
      <c r="USH47" s="139"/>
      <c r="USI47" s="139"/>
      <c r="USJ47" s="139"/>
      <c r="USK47" s="139"/>
      <c r="USL47" s="139"/>
      <c r="USM47" s="139"/>
      <c r="USN47" s="139"/>
      <c r="USO47" s="139"/>
      <c r="USP47" s="139"/>
      <c r="USQ47" s="139"/>
      <c r="USR47" s="139"/>
      <c r="USS47" s="139"/>
      <c r="UST47" s="139"/>
      <c r="USU47" s="139"/>
      <c r="USV47" s="139"/>
      <c r="USW47" s="139"/>
      <c r="USX47" s="139"/>
      <c r="USY47" s="139"/>
      <c r="USZ47" s="139"/>
      <c r="UTA47" s="139"/>
      <c r="UTB47" s="139"/>
      <c r="UTC47" s="139"/>
      <c r="UTD47" s="139"/>
      <c r="UTE47" s="139"/>
      <c r="UTF47" s="139"/>
      <c r="UTG47" s="139"/>
      <c r="UTH47" s="139"/>
      <c r="UTI47" s="139"/>
      <c r="UTJ47" s="139"/>
      <c r="UTK47" s="139"/>
      <c r="UTL47" s="139"/>
      <c r="UTM47" s="139"/>
      <c r="UTN47" s="139"/>
      <c r="UTO47" s="139"/>
      <c r="UTP47" s="139"/>
      <c r="UTQ47" s="139"/>
      <c r="UTR47" s="139"/>
      <c r="UTS47" s="139"/>
      <c r="UTT47" s="139"/>
      <c r="UTU47" s="139"/>
      <c r="UTV47" s="139"/>
      <c r="UTW47" s="139"/>
      <c r="UTX47" s="139"/>
      <c r="UTY47" s="139"/>
      <c r="UTZ47" s="139"/>
      <c r="UUA47" s="139"/>
      <c r="UUB47" s="139"/>
      <c r="UUC47" s="139"/>
      <c r="UUD47" s="139"/>
      <c r="UUE47" s="139"/>
      <c r="UUF47" s="139"/>
      <c r="UUG47" s="139"/>
      <c r="UUH47" s="139"/>
      <c r="UUI47" s="139"/>
      <c r="UUJ47" s="139"/>
      <c r="UUK47" s="139"/>
      <c r="UUL47" s="139"/>
      <c r="UUM47" s="139"/>
      <c r="UUN47" s="139"/>
      <c r="UUO47" s="139"/>
      <c r="UUP47" s="139"/>
      <c r="UUQ47" s="139"/>
      <c r="UUR47" s="139"/>
      <c r="UUS47" s="139"/>
      <c r="UUT47" s="139"/>
      <c r="UUU47" s="139"/>
      <c r="UUV47" s="139"/>
      <c r="UUW47" s="139"/>
      <c r="UUX47" s="139"/>
      <c r="UUY47" s="139"/>
      <c r="UUZ47" s="139"/>
      <c r="UVA47" s="139"/>
      <c r="UVB47" s="139"/>
      <c r="UVC47" s="139"/>
      <c r="UVD47" s="139"/>
      <c r="UVE47" s="139"/>
      <c r="UVF47" s="139"/>
      <c r="UVG47" s="139"/>
      <c r="UVH47" s="139"/>
      <c r="UVI47" s="139"/>
      <c r="UVJ47" s="139"/>
      <c r="UVK47" s="139"/>
      <c r="UVL47" s="139"/>
      <c r="UVM47" s="139"/>
      <c r="UVN47" s="139"/>
      <c r="UVO47" s="139"/>
      <c r="UVP47" s="139"/>
      <c r="UVQ47" s="139"/>
      <c r="UVR47" s="139"/>
      <c r="UVS47" s="139"/>
      <c r="UVT47" s="139"/>
      <c r="UVU47" s="139"/>
      <c r="UVV47" s="139"/>
      <c r="UVW47" s="139"/>
      <c r="UVX47" s="139"/>
      <c r="UVY47" s="139"/>
      <c r="UVZ47" s="139"/>
      <c r="UWA47" s="139"/>
      <c r="UWB47" s="139"/>
      <c r="UWC47" s="139"/>
      <c r="UWD47" s="139"/>
      <c r="UWE47" s="139"/>
      <c r="UWF47" s="139"/>
      <c r="UWG47" s="139"/>
      <c r="UWH47" s="139"/>
      <c r="UWI47" s="139"/>
      <c r="UWJ47" s="139"/>
      <c r="UWK47" s="139"/>
      <c r="UWL47" s="139"/>
      <c r="UWM47" s="139"/>
      <c r="UWN47" s="139"/>
      <c r="UWO47" s="139"/>
      <c r="UWP47" s="139"/>
      <c r="UWQ47" s="139"/>
      <c r="UWR47" s="139"/>
      <c r="UWS47" s="139"/>
      <c r="UWT47" s="139"/>
      <c r="UWU47" s="139"/>
      <c r="UWV47" s="139"/>
      <c r="UWW47" s="139"/>
      <c r="UWX47" s="139"/>
      <c r="UWY47" s="139"/>
      <c r="UWZ47" s="139"/>
      <c r="UXA47" s="139"/>
      <c r="UXB47" s="139"/>
      <c r="UXC47" s="139"/>
      <c r="UXD47" s="139"/>
      <c r="UXE47" s="139"/>
      <c r="UXF47" s="139"/>
      <c r="UXG47" s="139"/>
      <c r="UXH47" s="139"/>
      <c r="UXI47" s="139"/>
      <c r="UXJ47" s="139"/>
      <c r="UXK47" s="139"/>
      <c r="UXL47" s="139"/>
      <c r="UXM47" s="139"/>
      <c r="UXN47" s="139"/>
      <c r="UXO47" s="139"/>
      <c r="UXP47" s="139"/>
      <c r="UXQ47" s="139"/>
      <c r="UXR47" s="139"/>
      <c r="UXS47" s="139"/>
      <c r="UXT47" s="139"/>
      <c r="UXU47" s="139"/>
      <c r="UXV47" s="139"/>
      <c r="UXW47" s="139"/>
      <c r="UXX47" s="139"/>
      <c r="UXY47" s="139"/>
      <c r="UXZ47" s="139"/>
      <c r="UYA47" s="139"/>
      <c r="UYB47" s="139"/>
      <c r="UYC47" s="139"/>
      <c r="UYD47" s="139"/>
      <c r="UYE47" s="139"/>
      <c r="UYF47" s="139"/>
      <c r="UYG47" s="139"/>
      <c r="UYH47" s="139"/>
      <c r="UYI47" s="139"/>
      <c r="UYJ47" s="139"/>
      <c r="UYK47" s="139"/>
      <c r="UYL47" s="139"/>
      <c r="UYM47" s="139"/>
      <c r="UYN47" s="139"/>
      <c r="UYO47" s="139"/>
      <c r="UYP47" s="139"/>
      <c r="UYQ47" s="139"/>
      <c r="UYR47" s="139"/>
      <c r="UYS47" s="139"/>
      <c r="UYT47" s="139"/>
      <c r="UYU47" s="139"/>
      <c r="UYV47" s="139"/>
      <c r="UYW47" s="139"/>
      <c r="UYX47" s="139"/>
      <c r="UYY47" s="139"/>
      <c r="UYZ47" s="139"/>
      <c r="UZA47" s="139"/>
      <c r="UZB47" s="139"/>
      <c r="UZC47" s="139"/>
      <c r="UZD47" s="139"/>
      <c r="UZE47" s="139"/>
      <c r="UZF47" s="139"/>
      <c r="UZG47" s="139"/>
      <c r="UZH47" s="139"/>
      <c r="UZI47" s="139"/>
      <c r="UZJ47" s="139"/>
      <c r="UZK47" s="139"/>
      <c r="UZL47" s="139"/>
      <c r="UZM47" s="139"/>
      <c r="UZN47" s="139"/>
      <c r="UZO47" s="139"/>
      <c r="UZP47" s="139"/>
      <c r="UZQ47" s="139"/>
      <c r="UZR47" s="139"/>
      <c r="UZS47" s="139"/>
      <c r="UZT47" s="139"/>
      <c r="UZU47" s="139"/>
      <c r="UZV47" s="139"/>
      <c r="UZW47" s="139"/>
      <c r="UZX47" s="139"/>
      <c r="UZY47" s="139"/>
      <c r="UZZ47" s="139"/>
      <c r="VAA47" s="139"/>
      <c r="VAB47" s="139"/>
      <c r="VAC47" s="139"/>
      <c r="VAD47" s="139"/>
      <c r="VAE47" s="139"/>
      <c r="VAF47" s="139"/>
      <c r="VAG47" s="139"/>
      <c r="VAH47" s="139"/>
      <c r="VAI47" s="139"/>
      <c r="VAJ47" s="139"/>
      <c r="VAK47" s="139"/>
      <c r="VAL47" s="139"/>
      <c r="VAM47" s="139"/>
      <c r="VAN47" s="139"/>
      <c r="VAO47" s="139"/>
      <c r="VAP47" s="139"/>
      <c r="VAQ47" s="139"/>
      <c r="VAR47" s="139"/>
      <c r="VAS47" s="139"/>
      <c r="VAT47" s="139"/>
      <c r="VAU47" s="139"/>
      <c r="VAV47" s="139"/>
      <c r="VAW47" s="139"/>
      <c r="VAX47" s="139"/>
      <c r="VAY47" s="139"/>
      <c r="VAZ47" s="139"/>
      <c r="VBA47" s="139"/>
      <c r="VBB47" s="139"/>
      <c r="VBC47" s="139"/>
      <c r="VBD47" s="139"/>
      <c r="VBE47" s="139"/>
      <c r="VBF47" s="139"/>
      <c r="VBG47" s="139"/>
      <c r="VBH47" s="139"/>
      <c r="VBI47" s="139"/>
      <c r="VBJ47" s="139"/>
      <c r="VBK47" s="139"/>
      <c r="VBL47" s="139"/>
      <c r="VBM47" s="139"/>
      <c r="VBN47" s="139"/>
      <c r="VBO47" s="139"/>
      <c r="VBP47" s="139"/>
      <c r="VBQ47" s="139"/>
      <c r="VBR47" s="139"/>
      <c r="VBS47" s="139"/>
      <c r="VBT47" s="139"/>
      <c r="VBU47" s="139"/>
      <c r="VBV47" s="139"/>
      <c r="VBW47" s="139"/>
      <c r="VBX47" s="139"/>
      <c r="VBY47" s="139"/>
      <c r="VBZ47" s="139"/>
      <c r="VCA47" s="139"/>
      <c r="VCB47" s="139"/>
      <c r="VCC47" s="139"/>
      <c r="VCD47" s="139"/>
      <c r="VCE47" s="139"/>
      <c r="VCF47" s="139"/>
      <c r="VCG47" s="139"/>
      <c r="VCH47" s="139"/>
      <c r="VCI47" s="139"/>
      <c r="VCJ47" s="139"/>
      <c r="VCK47" s="139"/>
      <c r="VCL47" s="139"/>
      <c r="VCM47" s="139"/>
      <c r="VCN47" s="139"/>
      <c r="VCO47" s="139"/>
      <c r="VCP47" s="139"/>
      <c r="VCQ47" s="139"/>
      <c r="VCR47" s="139"/>
      <c r="VCS47" s="139"/>
      <c r="VCT47" s="139"/>
      <c r="VCU47" s="139"/>
      <c r="VCV47" s="139"/>
      <c r="VCW47" s="139"/>
      <c r="VCX47" s="139"/>
      <c r="VCY47" s="139"/>
      <c r="VCZ47" s="139"/>
      <c r="VDA47" s="139"/>
      <c r="VDB47" s="139"/>
      <c r="VDC47" s="139"/>
      <c r="VDD47" s="139"/>
      <c r="VDE47" s="139"/>
      <c r="VDF47" s="139"/>
      <c r="VDG47" s="139"/>
      <c r="VDH47" s="139"/>
      <c r="VDI47" s="139"/>
      <c r="VDJ47" s="139"/>
      <c r="VDK47" s="139"/>
      <c r="VDL47" s="139"/>
      <c r="VDM47" s="139"/>
      <c r="VDN47" s="139"/>
      <c r="VDO47" s="139"/>
      <c r="VDP47" s="139"/>
      <c r="VDQ47" s="139"/>
      <c r="VDR47" s="139"/>
      <c r="VDS47" s="139"/>
      <c r="VDT47" s="139"/>
      <c r="VDU47" s="139"/>
      <c r="VDV47" s="139"/>
      <c r="VDW47" s="139"/>
      <c r="VDX47" s="139"/>
      <c r="VDY47" s="139"/>
      <c r="VDZ47" s="139"/>
      <c r="VEA47" s="139"/>
      <c r="VEB47" s="139"/>
      <c r="VEC47" s="139"/>
      <c r="VED47" s="139"/>
      <c r="VEE47" s="139"/>
      <c r="VEF47" s="139"/>
      <c r="VEG47" s="139"/>
      <c r="VEH47" s="139"/>
      <c r="VEI47" s="139"/>
      <c r="VEJ47" s="139"/>
      <c r="VEK47" s="139"/>
      <c r="VEL47" s="139"/>
      <c r="VEM47" s="139"/>
      <c r="VEN47" s="139"/>
      <c r="VEO47" s="139"/>
      <c r="VEP47" s="139"/>
      <c r="VEQ47" s="139"/>
      <c r="VER47" s="139"/>
      <c r="VES47" s="139"/>
      <c r="VET47" s="139"/>
      <c r="VEU47" s="139"/>
      <c r="VEV47" s="139"/>
      <c r="VEW47" s="139"/>
      <c r="VEX47" s="139"/>
      <c r="VEY47" s="139"/>
      <c r="VEZ47" s="139"/>
      <c r="VFA47" s="139"/>
      <c r="VFB47" s="139"/>
      <c r="VFC47" s="139"/>
      <c r="VFD47" s="139"/>
      <c r="VFE47" s="139"/>
      <c r="VFF47" s="139"/>
      <c r="VFG47" s="139"/>
      <c r="VFH47" s="139"/>
      <c r="VFI47" s="139"/>
      <c r="VFJ47" s="139"/>
      <c r="VFK47" s="139"/>
      <c r="VFL47" s="139"/>
      <c r="VFM47" s="139"/>
      <c r="VFN47" s="139"/>
      <c r="VFO47" s="139"/>
      <c r="VFP47" s="139"/>
      <c r="VFQ47" s="139"/>
      <c r="VFR47" s="139"/>
      <c r="VFS47" s="139"/>
      <c r="VFT47" s="139"/>
      <c r="VFU47" s="139"/>
      <c r="VFV47" s="139"/>
      <c r="VFW47" s="139"/>
      <c r="VFX47" s="139"/>
      <c r="VFY47" s="139"/>
      <c r="VFZ47" s="139"/>
      <c r="VGA47" s="139"/>
      <c r="VGB47" s="139"/>
      <c r="VGC47" s="139"/>
      <c r="VGD47" s="139"/>
      <c r="VGE47" s="139"/>
      <c r="VGF47" s="139"/>
      <c r="VGG47" s="139"/>
      <c r="VGH47" s="139"/>
      <c r="VGI47" s="139"/>
      <c r="VGJ47" s="139"/>
      <c r="VGK47" s="139"/>
      <c r="VGL47" s="139"/>
      <c r="VGM47" s="139"/>
      <c r="VGN47" s="139"/>
      <c r="VGO47" s="139"/>
      <c r="VGP47" s="139"/>
      <c r="VGQ47" s="139"/>
      <c r="VGR47" s="139"/>
      <c r="VGS47" s="139"/>
      <c r="VGT47" s="139"/>
      <c r="VGU47" s="139"/>
      <c r="VGV47" s="139"/>
      <c r="VGW47" s="139"/>
      <c r="VGX47" s="139"/>
      <c r="VGY47" s="139"/>
      <c r="VGZ47" s="139"/>
      <c r="VHA47" s="139"/>
      <c r="VHB47" s="139"/>
      <c r="VHC47" s="139"/>
      <c r="VHD47" s="139"/>
      <c r="VHE47" s="139"/>
      <c r="VHF47" s="139"/>
      <c r="VHG47" s="139"/>
      <c r="VHH47" s="139"/>
      <c r="VHI47" s="139"/>
      <c r="VHJ47" s="139"/>
      <c r="VHK47" s="139"/>
      <c r="VHL47" s="139"/>
      <c r="VHM47" s="139"/>
      <c r="VHN47" s="139"/>
      <c r="VHO47" s="139"/>
      <c r="VHP47" s="139"/>
      <c r="VHQ47" s="139"/>
      <c r="VHR47" s="139"/>
      <c r="VHS47" s="139"/>
      <c r="VHT47" s="139"/>
      <c r="VHU47" s="139"/>
      <c r="VHV47" s="139"/>
      <c r="VHW47" s="139"/>
      <c r="VHX47" s="139"/>
      <c r="VHY47" s="139"/>
      <c r="VHZ47" s="139"/>
      <c r="VIA47" s="139"/>
      <c r="VIB47" s="139"/>
      <c r="VIC47" s="139"/>
      <c r="VID47" s="139"/>
      <c r="VIE47" s="139"/>
      <c r="VIF47" s="139"/>
      <c r="VIG47" s="139"/>
      <c r="VIH47" s="139"/>
      <c r="VII47" s="139"/>
      <c r="VIJ47" s="139"/>
      <c r="VIK47" s="139"/>
      <c r="VIL47" s="139"/>
      <c r="VIM47" s="139"/>
      <c r="VIN47" s="139"/>
      <c r="VIO47" s="139"/>
      <c r="VIP47" s="139"/>
      <c r="VIQ47" s="139"/>
      <c r="VIR47" s="139"/>
      <c r="VIS47" s="139"/>
      <c r="VIT47" s="139"/>
      <c r="VIU47" s="139"/>
      <c r="VIV47" s="139"/>
      <c r="VIW47" s="139"/>
      <c r="VIX47" s="139"/>
      <c r="VIY47" s="139"/>
      <c r="VIZ47" s="139"/>
      <c r="VJA47" s="139"/>
      <c r="VJB47" s="139"/>
      <c r="VJC47" s="139"/>
      <c r="VJD47" s="139"/>
      <c r="VJE47" s="139"/>
      <c r="VJF47" s="139"/>
      <c r="VJG47" s="139"/>
      <c r="VJH47" s="139"/>
      <c r="VJI47" s="139"/>
      <c r="VJJ47" s="139"/>
      <c r="VJK47" s="139"/>
      <c r="VJL47" s="139"/>
      <c r="VJM47" s="139"/>
      <c r="VJN47" s="139"/>
      <c r="VJO47" s="139"/>
      <c r="VJP47" s="139"/>
      <c r="VJQ47" s="139"/>
      <c r="VJR47" s="139"/>
      <c r="VJS47" s="139"/>
      <c r="VJT47" s="139"/>
      <c r="VJU47" s="139"/>
      <c r="VJV47" s="139"/>
      <c r="VJW47" s="139"/>
      <c r="VJX47" s="139"/>
      <c r="VJY47" s="139"/>
      <c r="VJZ47" s="139"/>
      <c r="VKA47" s="139"/>
      <c r="VKB47" s="139"/>
      <c r="VKC47" s="139"/>
      <c r="VKD47" s="139"/>
      <c r="VKE47" s="139"/>
      <c r="VKF47" s="139"/>
      <c r="VKG47" s="139"/>
      <c r="VKH47" s="139"/>
      <c r="VKI47" s="139"/>
      <c r="VKJ47" s="139"/>
      <c r="VKK47" s="139"/>
      <c r="VKL47" s="139"/>
      <c r="VKM47" s="139"/>
      <c r="VKN47" s="139"/>
      <c r="VKO47" s="139"/>
      <c r="VKP47" s="139"/>
      <c r="VKQ47" s="139"/>
      <c r="VKR47" s="139"/>
      <c r="VKS47" s="139"/>
      <c r="VKT47" s="139"/>
      <c r="VKU47" s="139"/>
      <c r="VKV47" s="139"/>
      <c r="VKW47" s="139"/>
      <c r="VKX47" s="139"/>
      <c r="VKY47" s="139"/>
      <c r="VKZ47" s="139"/>
      <c r="VLA47" s="139"/>
      <c r="VLB47" s="139"/>
      <c r="VLC47" s="139"/>
      <c r="VLD47" s="139"/>
      <c r="VLE47" s="139"/>
      <c r="VLF47" s="139"/>
      <c r="VLG47" s="139"/>
      <c r="VLH47" s="139"/>
      <c r="VLI47" s="139"/>
      <c r="VLJ47" s="139"/>
      <c r="VLK47" s="139"/>
      <c r="VLL47" s="139"/>
      <c r="VLM47" s="139"/>
      <c r="VLN47" s="139"/>
      <c r="VLO47" s="139"/>
      <c r="VLP47" s="139"/>
      <c r="VLQ47" s="139"/>
      <c r="VLR47" s="139"/>
      <c r="VLS47" s="139"/>
      <c r="VLT47" s="139"/>
      <c r="VLU47" s="139"/>
      <c r="VLV47" s="139"/>
      <c r="VLW47" s="139"/>
      <c r="VLX47" s="139"/>
      <c r="VLY47" s="139"/>
      <c r="VLZ47" s="139"/>
      <c r="VMA47" s="139"/>
      <c r="VMB47" s="139"/>
      <c r="VMC47" s="139"/>
      <c r="VMD47" s="139"/>
      <c r="VME47" s="139"/>
      <c r="VMF47" s="139"/>
      <c r="VMG47" s="139"/>
      <c r="VMH47" s="139"/>
      <c r="VMI47" s="139"/>
      <c r="VMJ47" s="139"/>
      <c r="VMK47" s="139"/>
      <c r="VML47" s="139"/>
      <c r="VMM47" s="139"/>
      <c r="VMN47" s="139"/>
      <c r="VMO47" s="139"/>
      <c r="VMP47" s="139"/>
      <c r="VMQ47" s="139"/>
      <c r="VMR47" s="139"/>
      <c r="VMS47" s="139"/>
      <c r="VMT47" s="139"/>
      <c r="VMU47" s="139"/>
      <c r="VMV47" s="139"/>
      <c r="VMW47" s="139"/>
      <c r="VMX47" s="139"/>
      <c r="VMY47" s="139"/>
      <c r="VMZ47" s="139"/>
      <c r="VNA47" s="139"/>
      <c r="VNB47" s="139"/>
      <c r="VNC47" s="139"/>
      <c r="VND47" s="139"/>
      <c r="VNE47" s="139"/>
      <c r="VNF47" s="139"/>
      <c r="VNG47" s="139"/>
      <c r="VNH47" s="139"/>
      <c r="VNI47" s="139"/>
      <c r="VNJ47" s="139"/>
      <c r="VNK47" s="139"/>
      <c r="VNL47" s="139"/>
      <c r="VNM47" s="139"/>
      <c r="VNN47" s="139"/>
      <c r="VNO47" s="139"/>
      <c r="VNP47" s="139"/>
      <c r="VNQ47" s="139"/>
      <c r="VNR47" s="139"/>
      <c r="VNS47" s="139"/>
      <c r="VNT47" s="139"/>
      <c r="VNU47" s="139"/>
      <c r="VNV47" s="139"/>
      <c r="VNW47" s="139"/>
      <c r="VNX47" s="139"/>
      <c r="VNY47" s="139"/>
      <c r="VNZ47" s="139"/>
      <c r="VOA47" s="139"/>
      <c r="VOB47" s="139"/>
      <c r="VOC47" s="139"/>
      <c r="VOD47" s="139"/>
      <c r="VOE47" s="139"/>
      <c r="VOF47" s="139"/>
      <c r="VOG47" s="139"/>
      <c r="VOH47" s="139"/>
      <c r="VOI47" s="139"/>
      <c r="VOJ47" s="139"/>
      <c r="VOK47" s="139"/>
      <c r="VOL47" s="139"/>
      <c r="VOM47" s="139"/>
      <c r="VON47" s="139"/>
      <c r="VOO47" s="139"/>
      <c r="VOP47" s="139"/>
      <c r="VOQ47" s="139"/>
      <c r="VOR47" s="139"/>
      <c r="VOS47" s="139"/>
      <c r="VOT47" s="139"/>
      <c r="VOU47" s="139"/>
      <c r="VOV47" s="139"/>
      <c r="VOW47" s="139"/>
      <c r="VOX47" s="139"/>
      <c r="VOY47" s="139"/>
      <c r="VOZ47" s="139"/>
      <c r="VPA47" s="139"/>
      <c r="VPB47" s="139"/>
      <c r="VPC47" s="139"/>
      <c r="VPD47" s="139"/>
      <c r="VPE47" s="139"/>
      <c r="VPF47" s="139"/>
      <c r="VPG47" s="139"/>
      <c r="VPH47" s="139"/>
      <c r="VPI47" s="139"/>
      <c r="VPJ47" s="139"/>
      <c r="VPK47" s="139"/>
      <c r="VPL47" s="139"/>
      <c r="VPM47" s="139"/>
      <c r="VPN47" s="139"/>
      <c r="VPO47" s="139"/>
      <c r="VPP47" s="139"/>
      <c r="VPQ47" s="139"/>
      <c r="VPR47" s="139"/>
      <c r="VPS47" s="139"/>
      <c r="VPT47" s="139"/>
      <c r="VPU47" s="139"/>
      <c r="VPV47" s="139"/>
      <c r="VPW47" s="139"/>
      <c r="VPX47" s="139"/>
      <c r="VPY47" s="139"/>
      <c r="VPZ47" s="139"/>
      <c r="VQA47" s="139"/>
      <c r="VQB47" s="139"/>
      <c r="VQC47" s="139"/>
      <c r="VQD47" s="139"/>
      <c r="VQE47" s="139"/>
      <c r="VQF47" s="139"/>
      <c r="VQG47" s="139"/>
      <c r="VQH47" s="139"/>
      <c r="VQI47" s="139"/>
      <c r="VQJ47" s="139"/>
      <c r="VQK47" s="139"/>
      <c r="VQL47" s="139"/>
      <c r="VQM47" s="139"/>
      <c r="VQN47" s="139"/>
      <c r="VQO47" s="139"/>
      <c r="VQP47" s="139"/>
      <c r="VQQ47" s="139"/>
      <c r="VQR47" s="139"/>
      <c r="VQS47" s="139"/>
      <c r="VQT47" s="139"/>
      <c r="VQU47" s="139"/>
      <c r="VQV47" s="139"/>
      <c r="VQW47" s="139"/>
      <c r="VQX47" s="139"/>
      <c r="VQY47" s="139"/>
      <c r="VQZ47" s="139"/>
      <c r="VRA47" s="139"/>
      <c r="VRB47" s="139"/>
      <c r="VRC47" s="139"/>
      <c r="VRD47" s="139"/>
      <c r="VRE47" s="139"/>
      <c r="VRF47" s="139"/>
      <c r="VRG47" s="139"/>
      <c r="VRH47" s="139"/>
      <c r="VRI47" s="139"/>
      <c r="VRJ47" s="139"/>
      <c r="VRK47" s="139"/>
      <c r="VRL47" s="139"/>
      <c r="VRM47" s="139"/>
      <c r="VRN47" s="139"/>
      <c r="VRO47" s="139"/>
      <c r="VRP47" s="139"/>
      <c r="VRQ47" s="139"/>
      <c r="VRR47" s="139"/>
      <c r="VRS47" s="139"/>
      <c r="VRT47" s="139"/>
      <c r="VRU47" s="139"/>
      <c r="VRV47" s="139"/>
      <c r="VRW47" s="139"/>
      <c r="VRX47" s="139"/>
      <c r="VRY47" s="139"/>
      <c r="VRZ47" s="139"/>
      <c r="VSA47" s="139"/>
      <c r="VSB47" s="139"/>
      <c r="VSC47" s="139"/>
      <c r="VSD47" s="139"/>
      <c r="VSE47" s="139"/>
      <c r="VSF47" s="139"/>
      <c r="VSG47" s="139"/>
      <c r="VSH47" s="139"/>
      <c r="VSI47" s="139"/>
      <c r="VSJ47" s="139"/>
      <c r="VSK47" s="139"/>
      <c r="VSL47" s="139"/>
      <c r="VSM47" s="139"/>
      <c r="VSN47" s="139"/>
      <c r="VSO47" s="139"/>
      <c r="VSP47" s="139"/>
      <c r="VSQ47" s="139"/>
      <c r="VSR47" s="139"/>
      <c r="VSS47" s="139"/>
      <c r="VST47" s="139"/>
      <c r="VSU47" s="139"/>
      <c r="VSV47" s="139"/>
      <c r="VSW47" s="139"/>
      <c r="VSX47" s="139"/>
      <c r="VSY47" s="139"/>
      <c r="VSZ47" s="139"/>
      <c r="VTA47" s="139"/>
      <c r="VTB47" s="139"/>
      <c r="VTC47" s="139"/>
      <c r="VTD47" s="139"/>
      <c r="VTE47" s="139"/>
      <c r="VTF47" s="139"/>
      <c r="VTG47" s="139"/>
      <c r="VTH47" s="139"/>
      <c r="VTI47" s="139"/>
      <c r="VTJ47" s="139"/>
      <c r="VTK47" s="139"/>
      <c r="VTL47" s="139"/>
      <c r="VTM47" s="139"/>
      <c r="VTN47" s="139"/>
      <c r="VTO47" s="139"/>
      <c r="VTP47" s="139"/>
      <c r="VTQ47" s="139"/>
      <c r="VTR47" s="139"/>
      <c r="VTS47" s="139"/>
      <c r="VTT47" s="139"/>
      <c r="VTU47" s="139"/>
      <c r="VTV47" s="139"/>
      <c r="VTW47" s="139"/>
      <c r="VTX47" s="139"/>
      <c r="VTY47" s="139"/>
      <c r="VTZ47" s="139"/>
      <c r="VUA47" s="139"/>
      <c r="VUB47" s="139"/>
      <c r="VUC47" s="139"/>
      <c r="VUD47" s="139"/>
      <c r="VUE47" s="139"/>
      <c r="VUF47" s="139"/>
      <c r="VUG47" s="139"/>
      <c r="VUH47" s="139"/>
      <c r="VUI47" s="139"/>
      <c r="VUJ47" s="139"/>
      <c r="VUK47" s="139"/>
      <c r="VUL47" s="139"/>
      <c r="VUM47" s="139"/>
      <c r="VUN47" s="139"/>
      <c r="VUO47" s="139"/>
      <c r="VUP47" s="139"/>
      <c r="VUQ47" s="139"/>
      <c r="VUR47" s="139"/>
      <c r="VUS47" s="139"/>
      <c r="VUT47" s="139"/>
      <c r="VUU47" s="139"/>
      <c r="VUV47" s="139"/>
      <c r="VUW47" s="139"/>
      <c r="VUX47" s="139"/>
      <c r="VUY47" s="139"/>
      <c r="VUZ47" s="139"/>
      <c r="VVA47" s="139"/>
      <c r="VVB47" s="139"/>
      <c r="VVC47" s="139"/>
      <c r="VVD47" s="139"/>
      <c r="VVE47" s="139"/>
      <c r="VVF47" s="139"/>
      <c r="VVG47" s="139"/>
      <c r="VVH47" s="139"/>
      <c r="VVI47" s="139"/>
      <c r="VVJ47" s="139"/>
      <c r="VVK47" s="139"/>
      <c r="VVL47" s="139"/>
      <c r="VVM47" s="139"/>
      <c r="VVN47" s="139"/>
      <c r="VVO47" s="139"/>
      <c r="VVP47" s="139"/>
      <c r="VVQ47" s="139"/>
      <c r="VVR47" s="139"/>
      <c r="VVS47" s="139"/>
      <c r="VVT47" s="139"/>
      <c r="VVU47" s="139"/>
      <c r="VVV47" s="139"/>
      <c r="VVW47" s="139"/>
      <c r="VVX47" s="139"/>
      <c r="VVY47" s="139"/>
      <c r="VVZ47" s="139"/>
      <c r="VWA47" s="139"/>
      <c r="VWB47" s="139"/>
      <c r="VWC47" s="139"/>
      <c r="VWD47" s="139"/>
      <c r="VWE47" s="139"/>
      <c r="VWF47" s="139"/>
      <c r="VWG47" s="139"/>
      <c r="VWH47" s="139"/>
      <c r="VWI47" s="139"/>
      <c r="VWJ47" s="139"/>
      <c r="VWK47" s="139"/>
      <c r="VWL47" s="139"/>
      <c r="VWM47" s="139"/>
      <c r="VWN47" s="139"/>
      <c r="VWO47" s="139"/>
      <c r="VWP47" s="139"/>
      <c r="VWQ47" s="139"/>
      <c r="VWR47" s="139"/>
      <c r="VWS47" s="139"/>
      <c r="VWT47" s="139"/>
      <c r="VWU47" s="139"/>
      <c r="VWV47" s="139"/>
      <c r="VWW47" s="139"/>
      <c r="VWX47" s="139"/>
      <c r="VWY47" s="139"/>
      <c r="VWZ47" s="139"/>
      <c r="VXA47" s="139"/>
      <c r="VXB47" s="139"/>
      <c r="VXC47" s="139"/>
      <c r="VXD47" s="139"/>
      <c r="VXE47" s="139"/>
      <c r="VXF47" s="139"/>
      <c r="VXG47" s="139"/>
      <c r="VXH47" s="139"/>
      <c r="VXI47" s="139"/>
      <c r="VXJ47" s="139"/>
      <c r="VXK47" s="139"/>
      <c r="VXL47" s="139"/>
      <c r="VXM47" s="139"/>
      <c r="VXN47" s="139"/>
      <c r="VXO47" s="139"/>
      <c r="VXP47" s="139"/>
      <c r="VXQ47" s="139"/>
      <c r="VXR47" s="139"/>
      <c r="VXS47" s="139"/>
      <c r="VXT47" s="139"/>
      <c r="VXU47" s="139"/>
      <c r="VXV47" s="139"/>
      <c r="VXW47" s="139"/>
      <c r="VXX47" s="139"/>
      <c r="VXY47" s="139"/>
      <c r="VXZ47" s="139"/>
      <c r="VYA47" s="139"/>
      <c r="VYB47" s="139"/>
      <c r="VYC47" s="139"/>
      <c r="VYD47" s="139"/>
      <c r="VYE47" s="139"/>
      <c r="VYF47" s="139"/>
      <c r="VYG47" s="139"/>
      <c r="VYH47" s="139"/>
      <c r="VYI47" s="139"/>
      <c r="VYJ47" s="139"/>
      <c r="VYK47" s="139"/>
      <c r="VYL47" s="139"/>
      <c r="VYM47" s="139"/>
      <c r="VYN47" s="139"/>
      <c r="VYO47" s="139"/>
      <c r="VYP47" s="139"/>
      <c r="VYQ47" s="139"/>
      <c r="VYR47" s="139"/>
      <c r="VYS47" s="139"/>
      <c r="VYT47" s="139"/>
      <c r="VYU47" s="139"/>
      <c r="VYV47" s="139"/>
      <c r="VYW47" s="139"/>
      <c r="VYX47" s="139"/>
      <c r="VYY47" s="139"/>
      <c r="VYZ47" s="139"/>
      <c r="VZA47" s="139"/>
      <c r="VZB47" s="139"/>
      <c r="VZC47" s="139"/>
      <c r="VZD47" s="139"/>
      <c r="VZE47" s="139"/>
      <c r="VZF47" s="139"/>
      <c r="VZG47" s="139"/>
      <c r="VZH47" s="139"/>
      <c r="VZI47" s="139"/>
      <c r="VZJ47" s="139"/>
      <c r="VZK47" s="139"/>
      <c r="VZL47" s="139"/>
      <c r="VZM47" s="139"/>
      <c r="VZN47" s="139"/>
      <c r="VZO47" s="139"/>
      <c r="VZP47" s="139"/>
      <c r="VZQ47" s="139"/>
      <c r="VZR47" s="139"/>
      <c r="VZS47" s="139"/>
      <c r="VZT47" s="139"/>
      <c r="VZU47" s="139"/>
      <c r="VZV47" s="139"/>
      <c r="VZW47" s="139"/>
      <c r="VZX47" s="139"/>
      <c r="VZY47" s="139"/>
      <c r="VZZ47" s="139"/>
      <c r="WAA47" s="139"/>
      <c r="WAB47" s="139"/>
      <c r="WAC47" s="139"/>
      <c r="WAD47" s="139"/>
      <c r="WAE47" s="139"/>
      <c r="WAF47" s="139"/>
      <c r="WAG47" s="139"/>
      <c r="WAH47" s="139"/>
      <c r="WAI47" s="139"/>
      <c r="WAJ47" s="139"/>
      <c r="WAK47" s="139"/>
      <c r="WAL47" s="139"/>
      <c r="WAM47" s="139"/>
      <c r="WAN47" s="139"/>
      <c r="WAO47" s="139"/>
      <c r="WAP47" s="139"/>
      <c r="WAQ47" s="139"/>
      <c r="WAR47" s="139"/>
      <c r="WAS47" s="139"/>
      <c r="WAT47" s="139"/>
      <c r="WAU47" s="139"/>
      <c r="WAV47" s="139"/>
      <c r="WAW47" s="139"/>
      <c r="WAX47" s="139"/>
      <c r="WAY47" s="139"/>
      <c r="WAZ47" s="139"/>
      <c r="WBA47" s="139"/>
      <c r="WBB47" s="139"/>
      <c r="WBC47" s="139"/>
      <c r="WBD47" s="139"/>
      <c r="WBE47" s="139"/>
      <c r="WBF47" s="139"/>
      <c r="WBG47" s="139"/>
      <c r="WBH47" s="139"/>
      <c r="WBI47" s="139"/>
      <c r="WBJ47" s="139"/>
      <c r="WBK47" s="139"/>
      <c r="WBL47" s="139"/>
      <c r="WBM47" s="139"/>
      <c r="WBN47" s="139"/>
      <c r="WBO47" s="139"/>
      <c r="WBP47" s="139"/>
      <c r="WBQ47" s="139"/>
      <c r="WBR47" s="139"/>
      <c r="WBS47" s="139"/>
      <c r="WBT47" s="139"/>
      <c r="WBU47" s="139"/>
      <c r="WBV47" s="139"/>
      <c r="WBW47" s="139"/>
      <c r="WBX47" s="139"/>
      <c r="WBY47" s="139"/>
      <c r="WBZ47" s="139"/>
      <c r="WCA47" s="139"/>
      <c r="WCB47" s="139"/>
      <c r="WCC47" s="139"/>
      <c r="WCD47" s="139"/>
      <c r="WCE47" s="139"/>
      <c r="WCF47" s="139"/>
      <c r="WCG47" s="139"/>
      <c r="WCH47" s="139"/>
      <c r="WCI47" s="139"/>
      <c r="WCJ47" s="139"/>
      <c r="WCK47" s="139"/>
      <c r="WCL47" s="139"/>
      <c r="WCM47" s="139"/>
      <c r="WCN47" s="139"/>
      <c r="WCO47" s="139"/>
      <c r="WCP47" s="139"/>
      <c r="WCQ47" s="139"/>
      <c r="WCR47" s="139"/>
      <c r="WCS47" s="139"/>
      <c r="WCT47" s="139"/>
      <c r="WCU47" s="139"/>
      <c r="WCV47" s="139"/>
      <c r="WCW47" s="139"/>
      <c r="WCX47" s="139"/>
      <c r="WCY47" s="139"/>
      <c r="WCZ47" s="139"/>
      <c r="WDA47" s="139"/>
      <c r="WDB47" s="139"/>
      <c r="WDC47" s="139"/>
      <c r="WDD47" s="139"/>
      <c r="WDE47" s="139"/>
      <c r="WDF47" s="139"/>
      <c r="WDG47" s="139"/>
      <c r="WDH47" s="139"/>
      <c r="WDI47" s="139"/>
      <c r="WDJ47" s="139"/>
      <c r="WDK47" s="139"/>
      <c r="WDL47" s="139"/>
      <c r="WDM47" s="139"/>
      <c r="WDN47" s="139"/>
      <c r="WDO47" s="139"/>
      <c r="WDP47" s="139"/>
      <c r="WDQ47" s="139"/>
      <c r="WDR47" s="139"/>
      <c r="WDS47" s="139"/>
      <c r="WDT47" s="139"/>
      <c r="WDU47" s="139"/>
      <c r="WDV47" s="139"/>
      <c r="WDW47" s="139"/>
      <c r="WDX47" s="139"/>
      <c r="WDY47" s="139"/>
      <c r="WDZ47" s="139"/>
      <c r="WEA47" s="139"/>
      <c r="WEB47" s="139"/>
      <c r="WEC47" s="139"/>
      <c r="WED47" s="139"/>
      <c r="WEE47" s="139"/>
      <c r="WEF47" s="139"/>
      <c r="WEG47" s="139"/>
      <c r="WEH47" s="139"/>
      <c r="WEI47" s="139"/>
      <c r="WEJ47" s="139"/>
      <c r="WEK47" s="139"/>
      <c r="WEL47" s="139"/>
      <c r="WEM47" s="139"/>
      <c r="WEN47" s="139"/>
      <c r="WEO47" s="139"/>
      <c r="WEP47" s="139"/>
      <c r="WEQ47" s="139"/>
      <c r="WER47" s="139"/>
      <c r="WES47" s="139"/>
      <c r="WET47" s="139"/>
      <c r="WEU47" s="139"/>
      <c r="WEV47" s="139"/>
      <c r="WEW47" s="139"/>
      <c r="WEX47" s="139"/>
      <c r="WEY47" s="139"/>
      <c r="WEZ47" s="139"/>
      <c r="WFA47" s="139"/>
      <c r="WFB47" s="139"/>
      <c r="WFC47" s="139"/>
      <c r="WFD47" s="139"/>
      <c r="WFE47" s="139"/>
      <c r="WFF47" s="139"/>
      <c r="WFG47" s="139"/>
      <c r="WFH47" s="139"/>
      <c r="WFI47" s="139"/>
      <c r="WFJ47" s="139"/>
      <c r="WFK47" s="139"/>
      <c r="WFL47" s="139"/>
      <c r="WFM47" s="139"/>
      <c r="WFN47" s="139"/>
      <c r="WFO47" s="139"/>
      <c r="WFP47" s="139"/>
      <c r="WFQ47" s="139"/>
      <c r="WFR47" s="139"/>
      <c r="WFS47" s="139"/>
      <c r="WFT47" s="139"/>
      <c r="WFU47" s="139"/>
      <c r="WFV47" s="139"/>
      <c r="WFW47" s="139"/>
      <c r="WFX47" s="139"/>
      <c r="WFY47" s="139"/>
      <c r="WFZ47" s="139"/>
      <c r="WGA47" s="139"/>
      <c r="WGB47" s="139"/>
      <c r="WGC47" s="139"/>
      <c r="WGD47" s="139"/>
      <c r="WGE47" s="139"/>
      <c r="WGF47" s="139"/>
      <c r="WGG47" s="139"/>
      <c r="WGH47" s="139"/>
      <c r="WGI47" s="139"/>
      <c r="WGJ47" s="139"/>
      <c r="WGK47" s="139"/>
      <c r="WGL47" s="139"/>
      <c r="WGM47" s="139"/>
      <c r="WGN47" s="139"/>
      <c r="WGO47" s="139"/>
      <c r="WGP47" s="139"/>
      <c r="WGQ47" s="139"/>
      <c r="WGR47" s="139"/>
      <c r="WGS47" s="139"/>
      <c r="WGT47" s="139"/>
      <c r="WGU47" s="139"/>
      <c r="WGV47" s="139"/>
      <c r="WGW47" s="139"/>
      <c r="WGX47" s="139"/>
      <c r="WGY47" s="139"/>
      <c r="WGZ47" s="139"/>
      <c r="WHA47" s="139"/>
      <c r="WHB47" s="139"/>
      <c r="WHC47" s="139"/>
      <c r="WHD47" s="139"/>
      <c r="WHE47" s="139"/>
      <c r="WHF47" s="139"/>
      <c r="WHG47" s="139"/>
      <c r="WHH47" s="139"/>
      <c r="WHI47" s="139"/>
      <c r="WHJ47" s="139"/>
      <c r="WHK47" s="139"/>
      <c r="WHL47" s="139"/>
      <c r="WHM47" s="139"/>
      <c r="WHN47" s="139"/>
      <c r="WHO47" s="139"/>
      <c r="WHP47" s="139"/>
      <c r="WHQ47" s="139"/>
      <c r="WHR47" s="139"/>
      <c r="WHS47" s="139"/>
      <c r="WHT47" s="139"/>
      <c r="WHU47" s="139"/>
      <c r="WHV47" s="139"/>
      <c r="WHW47" s="139"/>
      <c r="WHX47" s="139"/>
      <c r="WHY47" s="139"/>
      <c r="WHZ47" s="139"/>
      <c r="WIA47" s="139"/>
      <c r="WIB47" s="139"/>
      <c r="WIC47" s="139"/>
      <c r="WID47" s="139"/>
      <c r="WIE47" s="139"/>
      <c r="WIF47" s="139"/>
      <c r="WIG47" s="139"/>
      <c r="WIH47" s="139"/>
      <c r="WII47" s="139"/>
      <c r="WIJ47" s="139"/>
      <c r="WIK47" s="139"/>
      <c r="WIL47" s="139"/>
      <c r="WIM47" s="139"/>
      <c r="WIN47" s="139"/>
      <c r="WIO47" s="139"/>
      <c r="WIP47" s="139"/>
      <c r="WIQ47" s="139"/>
      <c r="WIR47" s="139"/>
      <c r="WIS47" s="139"/>
      <c r="WIT47" s="139"/>
      <c r="WIU47" s="139"/>
      <c r="WIV47" s="139"/>
      <c r="WIW47" s="139"/>
      <c r="WIX47" s="139"/>
      <c r="WIY47" s="139"/>
      <c r="WIZ47" s="139"/>
      <c r="WJA47" s="139"/>
      <c r="WJB47" s="139"/>
      <c r="WJC47" s="139"/>
      <c r="WJD47" s="139"/>
      <c r="WJE47" s="139"/>
      <c r="WJF47" s="139"/>
      <c r="WJG47" s="139"/>
      <c r="WJH47" s="139"/>
      <c r="WJI47" s="139"/>
      <c r="WJJ47" s="139"/>
      <c r="WJK47" s="139"/>
      <c r="WJL47" s="139"/>
      <c r="WJM47" s="139"/>
      <c r="WJN47" s="139"/>
      <c r="WJO47" s="139"/>
      <c r="WJP47" s="139"/>
      <c r="WJQ47" s="139"/>
      <c r="WJR47" s="139"/>
      <c r="WJS47" s="139"/>
      <c r="WJT47" s="139"/>
      <c r="WJU47" s="139"/>
      <c r="WJV47" s="139"/>
      <c r="WJW47" s="139"/>
      <c r="WJX47" s="139"/>
      <c r="WJY47" s="139"/>
      <c r="WJZ47" s="139"/>
      <c r="WKA47" s="139"/>
      <c r="WKB47" s="139"/>
      <c r="WKC47" s="139"/>
      <c r="WKD47" s="139"/>
      <c r="WKE47" s="139"/>
      <c r="WKF47" s="139"/>
      <c r="WKG47" s="139"/>
      <c r="WKH47" s="139"/>
      <c r="WKI47" s="139"/>
      <c r="WKJ47" s="139"/>
      <c r="WKK47" s="139"/>
      <c r="WKL47" s="139"/>
      <c r="WKM47" s="139"/>
      <c r="WKN47" s="139"/>
      <c r="WKO47" s="139"/>
      <c r="WKP47" s="139"/>
      <c r="WKQ47" s="139"/>
      <c r="WKR47" s="139"/>
      <c r="WKS47" s="139"/>
      <c r="WKT47" s="139"/>
      <c r="WKU47" s="139"/>
      <c r="WKV47" s="139"/>
      <c r="WKW47" s="139"/>
      <c r="WKX47" s="139"/>
      <c r="WKY47" s="139"/>
      <c r="WKZ47" s="139"/>
      <c r="WLA47" s="139"/>
      <c r="WLB47" s="139"/>
      <c r="WLC47" s="139"/>
      <c r="WLD47" s="139"/>
      <c r="WLE47" s="139"/>
      <c r="WLF47" s="139"/>
      <c r="WLG47" s="139"/>
      <c r="WLH47" s="139"/>
      <c r="WLI47" s="139"/>
      <c r="WLJ47" s="139"/>
      <c r="WLK47" s="139"/>
      <c r="WLL47" s="139"/>
      <c r="WLM47" s="139"/>
      <c r="WLN47" s="139"/>
      <c r="WLO47" s="139"/>
      <c r="WLP47" s="139"/>
      <c r="WLQ47" s="139"/>
      <c r="WLR47" s="139"/>
      <c r="WLS47" s="139"/>
      <c r="WLT47" s="139"/>
      <c r="WLU47" s="139"/>
      <c r="WLV47" s="139"/>
      <c r="WLW47" s="139"/>
      <c r="WLX47" s="139"/>
      <c r="WLY47" s="139"/>
      <c r="WLZ47" s="139"/>
      <c r="WMA47" s="139"/>
      <c r="WMB47" s="139"/>
      <c r="WMC47" s="139"/>
      <c r="WMD47" s="139"/>
      <c r="WME47" s="139"/>
      <c r="WMF47" s="139"/>
      <c r="WMG47" s="139"/>
      <c r="WMH47" s="139"/>
      <c r="WMI47" s="139"/>
      <c r="WMJ47" s="139"/>
      <c r="WMK47" s="139"/>
      <c r="WML47" s="139"/>
      <c r="WMM47" s="139"/>
      <c r="WMN47" s="139"/>
      <c r="WMO47" s="139"/>
      <c r="WMP47" s="139"/>
      <c r="WMQ47" s="139"/>
      <c r="WMR47" s="139"/>
      <c r="WMS47" s="139"/>
      <c r="WMT47" s="139"/>
      <c r="WMU47" s="139"/>
      <c r="WMV47" s="139"/>
      <c r="WMW47" s="139"/>
      <c r="WMX47" s="139"/>
      <c r="WMY47" s="139"/>
      <c r="WMZ47" s="139"/>
      <c r="WNA47" s="139"/>
      <c r="WNB47" s="139"/>
      <c r="WNC47" s="139"/>
      <c r="WND47" s="139"/>
      <c r="WNE47" s="139"/>
      <c r="WNF47" s="139"/>
      <c r="WNG47" s="139"/>
      <c r="WNH47" s="139"/>
      <c r="WNI47" s="139"/>
      <c r="WNJ47" s="139"/>
      <c r="WNK47" s="139"/>
      <c r="WNL47" s="139"/>
      <c r="WNM47" s="139"/>
      <c r="WNN47" s="139"/>
      <c r="WNO47" s="139"/>
      <c r="WNP47" s="139"/>
      <c r="WNQ47" s="139"/>
      <c r="WNR47" s="139"/>
      <c r="WNS47" s="139"/>
      <c r="WNT47" s="139"/>
      <c r="WNU47" s="139"/>
      <c r="WNV47" s="139"/>
      <c r="WNW47" s="139"/>
      <c r="WNX47" s="139"/>
      <c r="WNY47" s="139"/>
      <c r="WNZ47" s="139"/>
      <c r="WOA47" s="139"/>
      <c r="WOB47" s="139"/>
      <c r="WOC47" s="139"/>
      <c r="WOD47" s="139"/>
      <c r="WOE47" s="139"/>
      <c r="WOF47" s="139"/>
      <c r="WOG47" s="139"/>
      <c r="WOH47" s="139"/>
      <c r="WOI47" s="139"/>
      <c r="WOJ47" s="139"/>
      <c r="WOK47" s="139"/>
      <c r="WOL47" s="139"/>
      <c r="WOM47" s="139"/>
      <c r="WON47" s="139"/>
      <c r="WOO47" s="139"/>
      <c r="WOP47" s="139"/>
      <c r="WOQ47" s="139"/>
      <c r="WOR47" s="139"/>
      <c r="WOS47" s="139"/>
      <c r="WOT47" s="139"/>
      <c r="WOU47" s="139"/>
      <c r="WOV47" s="139"/>
      <c r="WOW47" s="139"/>
      <c r="WOX47" s="139"/>
      <c r="WOY47" s="139"/>
      <c r="WOZ47" s="139"/>
      <c r="WPA47" s="139"/>
      <c r="WPB47" s="139"/>
      <c r="WPC47" s="139"/>
      <c r="WPD47" s="139"/>
      <c r="WPE47" s="139"/>
      <c r="WPF47" s="139"/>
      <c r="WPG47" s="139"/>
      <c r="WPH47" s="139"/>
      <c r="WPI47" s="139"/>
      <c r="WPJ47" s="139"/>
      <c r="WPK47" s="139"/>
      <c r="WPL47" s="139"/>
      <c r="WPM47" s="139"/>
      <c r="WPN47" s="139"/>
      <c r="WPO47" s="139"/>
      <c r="WPP47" s="139"/>
      <c r="WPQ47" s="139"/>
      <c r="WPR47" s="139"/>
      <c r="WPS47" s="139"/>
      <c r="WPT47" s="139"/>
      <c r="WPU47" s="139"/>
      <c r="WPV47" s="139"/>
      <c r="WPW47" s="139"/>
      <c r="WPX47" s="139"/>
      <c r="WPY47" s="139"/>
      <c r="WPZ47" s="139"/>
      <c r="WQA47" s="139"/>
      <c r="WQB47" s="139"/>
      <c r="WQC47" s="139"/>
      <c r="WQD47" s="139"/>
      <c r="WQE47" s="139"/>
      <c r="WQF47" s="139"/>
      <c r="WQG47" s="139"/>
      <c r="WQH47" s="139"/>
      <c r="WQI47" s="139"/>
      <c r="WQJ47" s="139"/>
      <c r="WQK47" s="139"/>
      <c r="WQL47" s="139"/>
      <c r="WQM47" s="139"/>
      <c r="WQN47" s="139"/>
      <c r="WQO47" s="139"/>
      <c r="WQP47" s="139"/>
      <c r="WQQ47" s="139"/>
      <c r="WQR47" s="139"/>
      <c r="WQS47" s="139"/>
      <c r="WQT47" s="139"/>
      <c r="WQU47" s="139"/>
      <c r="WQV47" s="139"/>
      <c r="WQW47" s="139"/>
      <c r="WQX47" s="139"/>
      <c r="WQY47" s="139"/>
      <c r="WQZ47" s="139"/>
      <c r="WRA47" s="139"/>
      <c r="WRB47" s="139"/>
      <c r="WRC47" s="139"/>
      <c r="WRD47" s="139"/>
      <c r="WRE47" s="139"/>
      <c r="WRF47" s="139"/>
      <c r="WRG47" s="139"/>
      <c r="WRH47" s="139"/>
      <c r="WRI47" s="139"/>
      <c r="WRJ47" s="139"/>
      <c r="WRK47" s="139"/>
      <c r="WRL47" s="139"/>
      <c r="WRM47" s="139"/>
      <c r="WRN47" s="139"/>
      <c r="WRO47" s="139"/>
      <c r="WRP47" s="139"/>
      <c r="WRQ47" s="139"/>
      <c r="WRR47" s="139"/>
      <c r="WRS47" s="139"/>
      <c r="WRT47" s="139"/>
      <c r="WRU47" s="139"/>
      <c r="WRV47" s="139"/>
      <c r="WRW47" s="139"/>
      <c r="WRX47" s="139"/>
      <c r="WRY47" s="139"/>
      <c r="WRZ47" s="139"/>
      <c r="WSA47" s="139"/>
      <c r="WSB47" s="139"/>
      <c r="WSC47" s="139"/>
      <c r="WSD47" s="139"/>
      <c r="WSE47" s="139"/>
      <c r="WSF47" s="139"/>
      <c r="WSG47" s="139"/>
      <c r="WSH47" s="139"/>
      <c r="WSI47" s="139"/>
      <c r="WSJ47" s="139"/>
      <c r="WSK47" s="139"/>
      <c r="WSL47" s="139"/>
      <c r="WSM47" s="139"/>
      <c r="WSN47" s="139"/>
      <c r="WSO47" s="139"/>
      <c r="WSP47" s="139"/>
      <c r="WSQ47" s="139"/>
      <c r="WSR47" s="139"/>
      <c r="WSS47" s="139"/>
      <c r="WST47" s="139"/>
      <c r="WSU47" s="139"/>
      <c r="WSV47" s="139"/>
      <c r="WSW47" s="139"/>
      <c r="WSX47" s="139"/>
      <c r="WSY47" s="139"/>
      <c r="WSZ47" s="139"/>
      <c r="WTA47" s="139"/>
      <c r="WTB47" s="139"/>
      <c r="WTC47" s="139"/>
      <c r="WTD47" s="139"/>
      <c r="WTE47" s="139"/>
      <c r="WTF47" s="139"/>
      <c r="WTG47" s="139"/>
      <c r="WTH47" s="139"/>
      <c r="WTI47" s="139"/>
      <c r="WTJ47" s="139"/>
      <c r="WTK47" s="139"/>
      <c r="WTL47" s="139"/>
      <c r="WTM47" s="139"/>
      <c r="WTN47" s="139"/>
      <c r="WTO47" s="139"/>
      <c r="WTP47" s="139"/>
      <c r="WTQ47" s="139"/>
      <c r="WTR47" s="139"/>
      <c r="WTS47" s="139"/>
      <c r="WTT47" s="139"/>
      <c r="WTU47" s="139"/>
      <c r="WTV47" s="139"/>
      <c r="WTW47" s="139"/>
      <c r="WTX47" s="139"/>
      <c r="WTY47" s="139"/>
      <c r="WTZ47" s="139"/>
      <c r="WUA47" s="139"/>
      <c r="WUB47" s="139"/>
      <c r="WUC47" s="139"/>
      <c r="WUD47" s="139"/>
      <c r="WUE47" s="139"/>
      <c r="WUF47" s="139"/>
      <c r="WUG47" s="139"/>
      <c r="WUH47" s="139"/>
      <c r="WUI47" s="139"/>
      <c r="WUJ47" s="139"/>
      <c r="WUK47" s="139"/>
      <c r="WUL47" s="139"/>
      <c r="WUM47" s="139"/>
      <c r="WUN47" s="139"/>
      <c r="WUO47" s="139"/>
      <c r="WUP47" s="139"/>
      <c r="WUQ47" s="139"/>
      <c r="WUR47" s="139"/>
      <c r="WUS47" s="139"/>
      <c r="WUT47" s="139"/>
      <c r="WUU47" s="139"/>
      <c r="WUV47" s="139"/>
      <c r="WUW47" s="139"/>
      <c r="WUX47" s="139"/>
      <c r="WUY47" s="139"/>
      <c r="WUZ47" s="139"/>
      <c r="WVA47" s="139"/>
      <c r="WVB47" s="139"/>
      <c r="WVC47" s="139"/>
      <c r="WVD47" s="139"/>
      <c r="WVE47" s="139"/>
      <c r="WVF47" s="139"/>
      <c r="WVG47" s="139"/>
      <c r="WVH47" s="139"/>
      <c r="WVI47" s="139"/>
      <c r="WVJ47" s="139"/>
      <c r="WVK47" s="139"/>
      <c r="WVL47" s="139"/>
      <c r="WVM47" s="139"/>
      <c r="WVN47" s="139"/>
      <c r="WVO47" s="139"/>
      <c r="WVP47" s="139"/>
      <c r="WVQ47" s="139"/>
      <c r="WVR47" s="139"/>
      <c r="WVS47" s="139"/>
      <c r="WVT47" s="139"/>
      <c r="WVU47" s="139"/>
      <c r="WVV47" s="139"/>
      <c r="WVW47" s="139"/>
      <c r="WVX47" s="139"/>
      <c r="WVY47" s="139"/>
      <c r="WVZ47" s="139"/>
      <c r="WWA47" s="139"/>
      <c r="WWB47" s="139"/>
      <c r="WWC47" s="139"/>
      <c r="WWD47" s="139"/>
      <c r="WWE47" s="139"/>
      <c r="WWF47" s="139"/>
      <c r="WWG47" s="139"/>
      <c r="WWH47" s="139"/>
      <c r="WWI47" s="139"/>
      <c r="WWJ47" s="139"/>
      <c r="WWK47" s="139"/>
      <c r="WWL47" s="139"/>
      <c r="WWM47" s="139"/>
      <c r="WWN47" s="139"/>
      <c r="WWO47" s="139"/>
      <c r="WWP47" s="139"/>
      <c r="WWQ47" s="139"/>
      <c r="WWR47" s="139"/>
      <c r="WWS47" s="139"/>
      <c r="WWT47" s="139"/>
      <c r="WWU47" s="139"/>
      <c r="WWV47" s="139"/>
      <c r="WWW47" s="139"/>
      <c r="WWX47" s="139"/>
      <c r="WWY47" s="139"/>
      <c r="WWZ47" s="139"/>
      <c r="WXA47" s="139"/>
      <c r="WXB47" s="139"/>
      <c r="WXC47" s="139"/>
      <c r="WXD47" s="139"/>
      <c r="WXE47" s="139"/>
      <c r="WXF47" s="139"/>
      <c r="WXG47" s="139"/>
      <c r="WXH47" s="139"/>
      <c r="WXI47" s="139"/>
      <c r="WXJ47" s="139"/>
      <c r="WXK47" s="139"/>
      <c r="WXL47" s="139"/>
      <c r="WXM47" s="139"/>
      <c r="WXN47" s="139"/>
      <c r="WXO47" s="139"/>
      <c r="WXP47" s="139"/>
      <c r="WXQ47" s="139"/>
      <c r="WXR47" s="139"/>
      <c r="WXS47" s="139"/>
      <c r="WXT47" s="139"/>
      <c r="WXU47" s="139"/>
      <c r="WXV47" s="139"/>
      <c r="WXW47" s="139"/>
      <c r="WXX47" s="139"/>
      <c r="WXY47" s="139"/>
      <c r="WXZ47" s="139"/>
      <c r="WYA47" s="139"/>
      <c r="WYB47" s="139"/>
      <c r="WYC47" s="139"/>
      <c r="WYD47" s="139"/>
      <c r="WYE47" s="139"/>
      <c r="WYF47" s="139"/>
      <c r="WYG47" s="139"/>
      <c r="WYH47" s="139"/>
      <c r="WYI47" s="139"/>
      <c r="WYJ47" s="139"/>
      <c r="WYK47" s="139"/>
      <c r="WYL47" s="139"/>
      <c r="WYM47" s="139"/>
      <c r="WYN47" s="139"/>
      <c r="WYO47" s="139"/>
      <c r="WYP47" s="139"/>
      <c r="WYQ47" s="139"/>
      <c r="WYR47" s="139"/>
      <c r="WYS47" s="139"/>
      <c r="WYT47" s="139"/>
      <c r="WYU47" s="139"/>
      <c r="WYV47" s="139"/>
      <c r="WYW47" s="139"/>
      <c r="WYX47" s="139"/>
      <c r="WYY47" s="139"/>
      <c r="WYZ47" s="139"/>
      <c r="WZA47" s="139"/>
      <c r="WZB47" s="139"/>
      <c r="WZC47" s="139"/>
      <c r="WZD47" s="139"/>
      <c r="WZE47" s="139"/>
      <c r="WZF47" s="139"/>
      <c r="WZG47" s="139"/>
      <c r="WZH47" s="139"/>
      <c r="WZI47" s="139"/>
      <c r="WZJ47" s="139"/>
      <c r="WZK47" s="139"/>
      <c r="WZL47" s="139"/>
      <c r="WZM47" s="139"/>
      <c r="WZN47" s="139"/>
      <c r="WZO47" s="139"/>
      <c r="WZP47" s="139"/>
      <c r="WZQ47" s="139"/>
      <c r="WZR47" s="139"/>
      <c r="WZS47" s="139"/>
      <c r="WZT47" s="139"/>
      <c r="WZU47" s="139"/>
      <c r="WZV47" s="139"/>
      <c r="WZW47" s="139"/>
      <c r="WZX47" s="139"/>
      <c r="WZY47" s="139"/>
      <c r="WZZ47" s="139"/>
      <c r="XAA47" s="139"/>
      <c r="XAB47" s="139"/>
      <c r="XAC47" s="139"/>
      <c r="XAD47" s="139"/>
      <c r="XAE47" s="139"/>
      <c r="XAF47" s="139"/>
      <c r="XAG47" s="139"/>
      <c r="XAH47" s="139"/>
      <c r="XAI47" s="139"/>
      <c r="XAJ47" s="139"/>
      <c r="XAK47" s="139"/>
      <c r="XAL47" s="139"/>
      <c r="XAM47" s="139"/>
      <c r="XAN47" s="139"/>
      <c r="XAO47" s="139"/>
      <c r="XAP47" s="139"/>
      <c r="XAQ47" s="139"/>
      <c r="XAR47" s="139"/>
      <c r="XAS47" s="139"/>
      <c r="XAT47" s="139"/>
      <c r="XAU47" s="139"/>
      <c r="XAV47" s="139"/>
      <c r="XAW47" s="139"/>
      <c r="XAX47" s="139"/>
      <c r="XAY47" s="139"/>
      <c r="XAZ47" s="139"/>
      <c r="XBA47" s="139"/>
      <c r="XBB47" s="139"/>
      <c r="XBC47" s="139"/>
      <c r="XBD47" s="139"/>
      <c r="XBE47" s="139"/>
      <c r="XBF47" s="139"/>
      <c r="XBG47" s="139"/>
      <c r="XBH47" s="139"/>
      <c r="XBI47" s="139"/>
      <c r="XBJ47" s="139"/>
      <c r="XBK47" s="139"/>
      <c r="XBL47" s="139"/>
      <c r="XBM47" s="139"/>
      <c r="XBN47" s="139"/>
      <c r="XBO47" s="139"/>
      <c r="XBP47" s="139"/>
      <c r="XBQ47" s="139"/>
      <c r="XBR47" s="139"/>
      <c r="XBS47" s="139"/>
      <c r="XBT47" s="139"/>
      <c r="XBU47" s="139"/>
      <c r="XBV47" s="139"/>
      <c r="XBW47" s="139"/>
      <c r="XBX47" s="139"/>
      <c r="XBY47" s="139"/>
      <c r="XBZ47" s="139"/>
      <c r="XCA47" s="139"/>
      <c r="XCB47" s="139"/>
      <c r="XCC47" s="139"/>
      <c r="XCD47" s="139"/>
      <c r="XCE47" s="139"/>
      <c r="XCF47" s="139"/>
      <c r="XCG47" s="139"/>
      <c r="XCH47" s="139"/>
      <c r="XCI47" s="139"/>
      <c r="XCJ47" s="139"/>
      <c r="XCK47" s="139"/>
      <c r="XCL47" s="139"/>
      <c r="XCM47" s="139"/>
      <c r="XCN47" s="139"/>
      <c r="XCO47" s="139"/>
      <c r="XCP47" s="139"/>
      <c r="XCQ47" s="139"/>
      <c r="XCR47" s="139"/>
      <c r="XCS47" s="139"/>
      <c r="XCT47" s="139"/>
      <c r="XCU47" s="139"/>
      <c r="XCV47" s="139"/>
      <c r="XCW47" s="139"/>
      <c r="XCX47" s="139"/>
      <c r="XCY47" s="139"/>
      <c r="XCZ47" s="139"/>
      <c r="XDA47" s="139"/>
      <c r="XDB47" s="139"/>
      <c r="XDC47" s="139"/>
      <c r="XDD47" s="139"/>
      <c r="XDE47" s="139"/>
      <c r="XDF47" s="139"/>
      <c r="XDG47" s="139"/>
      <c r="XDH47" s="139"/>
      <c r="XDI47" s="139"/>
      <c r="XDJ47" s="139"/>
      <c r="XDK47" s="139"/>
      <c r="XDL47" s="139"/>
      <c r="XDM47" s="139"/>
      <c r="XDN47" s="139"/>
      <c r="XDO47" s="139"/>
      <c r="XDP47" s="139"/>
      <c r="XDQ47" s="139"/>
      <c r="XDR47" s="139"/>
      <c r="XDS47" s="139"/>
      <c r="XDT47" s="139"/>
      <c r="XDU47" s="139"/>
      <c r="XDV47" s="139"/>
      <c r="XDW47" s="139"/>
      <c r="XDX47" s="139"/>
      <c r="XDY47" s="139"/>
      <c r="XDZ47" s="139"/>
      <c r="XEA47" s="139"/>
      <c r="XEB47" s="139"/>
      <c r="XEC47" s="139"/>
      <c r="XED47" s="139"/>
      <c r="XEE47" s="139"/>
      <c r="XEF47" s="139"/>
      <c r="XEG47" s="139"/>
      <c r="XEH47" s="139"/>
      <c r="XEI47" s="139"/>
      <c r="XEJ47" s="139"/>
      <c r="XEK47" s="139"/>
      <c r="XEL47" s="139"/>
      <c r="XEM47" s="139"/>
      <c r="XEN47" s="139"/>
      <c r="XEO47" s="139"/>
      <c r="XEP47" s="139"/>
      <c r="XEQ47" s="139"/>
      <c r="XES47" s="139"/>
    </row>
    <row r="48" spans="1:16373" ht="20.25" customHeight="1" thickBot="1" x14ac:dyDescent="0.3">
      <c r="A48" s="144"/>
      <c r="B48" s="162"/>
      <c r="C48" s="163"/>
      <c r="D48" s="163"/>
      <c r="E48" s="163"/>
      <c r="F48" s="163"/>
      <c r="G48" s="163"/>
      <c r="H48" s="163"/>
      <c r="I48" s="163"/>
      <c r="J48" s="158"/>
      <c r="K48" s="139"/>
      <c r="L48" s="139"/>
      <c r="M48" s="139"/>
      <c r="N48" s="139"/>
      <c r="O48" s="139"/>
      <c r="P48" s="139"/>
      <c r="Q48" s="139"/>
      <c r="R48" s="139"/>
      <c r="S48" s="139"/>
      <c r="T48" s="139"/>
      <c r="U48" s="139"/>
      <c r="V48" s="139"/>
      <c r="W48" s="139"/>
      <c r="X48" s="139"/>
      <c r="Y48" s="139"/>
      <c r="Z48" s="139"/>
      <c r="AA48" s="139"/>
      <c r="AB48" s="139"/>
      <c r="AC48" s="139"/>
      <c r="AD48" s="139"/>
      <c r="AE48" s="139"/>
      <c r="AF48" s="139"/>
      <c r="AG48" s="139"/>
      <c r="AH48" s="139"/>
      <c r="AI48" s="139"/>
      <c r="AJ48" s="139"/>
      <c r="AK48" s="139"/>
      <c r="AL48" s="139"/>
      <c r="AM48" s="139"/>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39"/>
      <c r="BL48" s="139"/>
      <c r="BM48" s="139"/>
      <c r="BN48" s="139"/>
      <c r="BO48" s="139"/>
      <c r="BP48" s="139"/>
      <c r="BQ48" s="139"/>
      <c r="BR48" s="139"/>
      <c r="BS48" s="139"/>
      <c r="BT48" s="139"/>
      <c r="BU48" s="139"/>
      <c r="BV48" s="139"/>
      <c r="BW48" s="139"/>
      <c r="BX48" s="139"/>
      <c r="BY48" s="139"/>
      <c r="BZ48" s="139"/>
      <c r="CA48" s="139"/>
      <c r="CB48" s="139"/>
      <c r="CC48" s="139"/>
      <c r="CD48" s="139"/>
      <c r="CE48" s="139"/>
      <c r="CF48" s="139"/>
      <c r="CG48" s="139"/>
      <c r="CH48" s="139"/>
      <c r="CI48" s="139"/>
      <c r="CJ48" s="139"/>
      <c r="CK48" s="139"/>
      <c r="CL48" s="139"/>
      <c r="CM48" s="139"/>
      <c r="CN48" s="139"/>
      <c r="CO48" s="139"/>
      <c r="CP48" s="139"/>
      <c r="CQ48" s="139"/>
      <c r="CR48" s="139"/>
      <c r="CS48" s="139"/>
      <c r="CT48" s="139"/>
      <c r="CU48" s="139"/>
      <c r="CV48" s="139"/>
      <c r="CW48" s="139"/>
      <c r="CX48" s="139"/>
      <c r="CY48" s="139"/>
      <c r="CZ48" s="139"/>
      <c r="DA48" s="139"/>
      <c r="DB48" s="139"/>
      <c r="DC48" s="139"/>
      <c r="DD48" s="139"/>
      <c r="DE48" s="139"/>
      <c r="DF48" s="139"/>
      <c r="DG48" s="139"/>
      <c r="DH48" s="139"/>
      <c r="DI48" s="139"/>
      <c r="DJ48" s="139"/>
      <c r="DK48" s="139"/>
      <c r="DL48" s="139"/>
      <c r="DM48" s="139"/>
      <c r="DN48" s="139"/>
      <c r="DO48" s="139"/>
      <c r="DP48" s="139"/>
      <c r="DQ48" s="139"/>
      <c r="DR48" s="139"/>
      <c r="DS48" s="139"/>
      <c r="DT48" s="139"/>
      <c r="DU48" s="139"/>
      <c r="DV48" s="139"/>
      <c r="DW48" s="139"/>
      <c r="DX48" s="139"/>
      <c r="DY48" s="139"/>
      <c r="DZ48" s="139"/>
      <c r="EA48" s="139"/>
      <c r="EB48" s="139"/>
      <c r="EC48" s="139"/>
      <c r="ED48" s="139"/>
      <c r="EE48" s="139"/>
      <c r="EF48" s="139"/>
      <c r="EG48" s="139"/>
      <c r="EH48" s="139"/>
      <c r="EI48" s="139"/>
      <c r="EJ48" s="139"/>
      <c r="EK48" s="139"/>
      <c r="EL48" s="139"/>
      <c r="EM48" s="139"/>
      <c r="EN48" s="139"/>
      <c r="EO48" s="139"/>
      <c r="EP48" s="139"/>
      <c r="EQ48" s="139"/>
      <c r="ER48" s="139"/>
      <c r="ES48" s="139"/>
      <c r="ET48" s="139"/>
      <c r="EU48" s="139"/>
      <c r="EV48" s="139"/>
      <c r="EW48" s="139"/>
      <c r="EX48" s="139"/>
      <c r="EY48" s="139"/>
      <c r="EZ48" s="139"/>
      <c r="FA48" s="139"/>
      <c r="FB48" s="139"/>
      <c r="FC48" s="139"/>
      <c r="FD48" s="139"/>
      <c r="FE48" s="139"/>
      <c r="FF48" s="139"/>
      <c r="FG48" s="139"/>
      <c r="FH48" s="139"/>
      <c r="FI48" s="139"/>
      <c r="FJ48" s="139"/>
      <c r="FK48" s="139"/>
      <c r="FL48" s="139"/>
      <c r="FM48" s="139"/>
      <c r="FN48" s="139"/>
      <c r="FO48" s="139"/>
      <c r="FP48" s="139"/>
      <c r="FQ48" s="139"/>
      <c r="FR48" s="139"/>
      <c r="FS48" s="139"/>
      <c r="FT48" s="139"/>
      <c r="FU48" s="139"/>
      <c r="FV48" s="139"/>
      <c r="FW48" s="139"/>
      <c r="FX48" s="139"/>
      <c r="FY48" s="139"/>
      <c r="FZ48" s="139"/>
      <c r="GA48" s="139"/>
      <c r="GB48" s="139"/>
      <c r="GC48" s="139"/>
      <c r="GD48" s="139"/>
      <c r="GE48" s="139"/>
      <c r="GF48" s="139"/>
      <c r="GG48" s="139"/>
      <c r="GH48" s="139"/>
      <c r="GI48" s="139"/>
      <c r="GJ48" s="139"/>
      <c r="GK48" s="139"/>
      <c r="GL48" s="139"/>
      <c r="GM48" s="139"/>
      <c r="GN48" s="139"/>
      <c r="GO48" s="139"/>
      <c r="GP48" s="139"/>
      <c r="GQ48" s="139"/>
      <c r="GR48" s="139"/>
      <c r="GS48" s="139"/>
      <c r="GT48" s="139"/>
      <c r="GU48" s="139"/>
      <c r="GV48" s="139"/>
      <c r="GW48" s="139"/>
      <c r="GX48" s="139"/>
      <c r="GY48" s="139"/>
      <c r="GZ48" s="139"/>
      <c r="HA48" s="139"/>
      <c r="HB48" s="139"/>
      <c r="HC48" s="139"/>
      <c r="HD48" s="139"/>
      <c r="HE48" s="139"/>
      <c r="HF48" s="139"/>
      <c r="HG48" s="139"/>
      <c r="HH48" s="139"/>
      <c r="HI48" s="139"/>
      <c r="HJ48" s="139"/>
      <c r="HK48" s="139"/>
      <c r="HL48" s="139"/>
      <c r="HM48" s="139"/>
      <c r="HN48" s="139"/>
      <c r="HO48" s="139"/>
      <c r="HP48" s="139"/>
      <c r="HQ48" s="139"/>
      <c r="HR48" s="139"/>
      <c r="HS48" s="139"/>
      <c r="HT48" s="139"/>
      <c r="HU48" s="139"/>
      <c r="HV48" s="139"/>
      <c r="HW48" s="139"/>
      <c r="HX48" s="139"/>
      <c r="HY48" s="139"/>
      <c r="HZ48" s="139"/>
      <c r="IA48" s="139"/>
      <c r="IB48" s="139"/>
      <c r="IC48" s="139"/>
      <c r="ID48" s="139"/>
      <c r="IE48" s="139"/>
      <c r="IF48" s="139"/>
      <c r="IG48" s="139"/>
      <c r="IH48" s="139"/>
      <c r="II48" s="139"/>
      <c r="IJ48" s="139"/>
      <c r="IK48" s="139"/>
      <c r="IL48" s="139"/>
      <c r="IM48" s="139"/>
      <c r="IN48" s="139"/>
      <c r="IO48" s="139"/>
      <c r="IP48" s="139"/>
      <c r="IQ48" s="139"/>
      <c r="IR48" s="139"/>
      <c r="IS48" s="139"/>
      <c r="IT48" s="139"/>
      <c r="IU48" s="139"/>
      <c r="IV48" s="139"/>
      <c r="IW48" s="139"/>
      <c r="IX48" s="139"/>
      <c r="IY48" s="139"/>
      <c r="IZ48" s="139"/>
      <c r="JA48" s="139"/>
      <c r="JB48" s="139"/>
      <c r="JC48" s="139"/>
      <c r="JD48" s="139"/>
      <c r="JE48" s="139"/>
      <c r="JF48" s="139"/>
      <c r="JG48" s="139"/>
      <c r="JH48" s="139"/>
      <c r="JI48" s="139"/>
      <c r="JJ48" s="139"/>
      <c r="JK48" s="139"/>
      <c r="JL48" s="139"/>
      <c r="JM48" s="139"/>
      <c r="JN48" s="139"/>
      <c r="JO48" s="139"/>
      <c r="JP48" s="139"/>
      <c r="JQ48" s="139"/>
      <c r="JR48" s="139"/>
      <c r="JS48" s="139"/>
      <c r="JT48" s="139"/>
      <c r="JU48" s="139"/>
      <c r="JV48" s="139"/>
      <c r="JW48" s="139"/>
      <c r="JX48" s="139"/>
      <c r="JY48" s="139"/>
      <c r="JZ48" s="139"/>
      <c r="KA48" s="139"/>
      <c r="KB48" s="139"/>
      <c r="KC48" s="139"/>
      <c r="KD48" s="139"/>
      <c r="KE48" s="139"/>
      <c r="KF48" s="139"/>
      <c r="KG48" s="139"/>
      <c r="KH48" s="139"/>
      <c r="KI48" s="139"/>
      <c r="KJ48" s="139"/>
      <c r="KK48" s="139"/>
      <c r="KL48" s="139"/>
      <c r="KM48" s="139"/>
      <c r="KN48" s="139"/>
      <c r="KO48" s="139"/>
      <c r="KP48" s="139"/>
      <c r="KQ48" s="139"/>
      <c r="KR48" s="139"/>
      <c r="KS48" s="139"/>
      <c r="KT48" s="139"/>
      <c r="KU48" s="139"/>
      <c r="KV48" s="139"/>
      <c r="KW48" s="139"/>
      <c r="KX48" s="139"/>
      <c r="KY48" s="139"/>
      <c r="KZ48" s="139"/>
      <c r="LA48" s="139"/>
      <c r="LB48" s="139"/>
      <c r="LC48" s="139"/>
      <c r="LD48" s="139"/>
      <c r="LE48" s="139"/>
      <c r="LF48" s="139"/>
      <c r="LG48" s="139"/>
      <c r="LH48" s="139"/>
      <c r="LI48" s="139"/>
      <c r="LJ48" s="139"/>
      <c r="LK48" s="139"/>
      <c r="LL48" s="139"/>
      <c r="LM48" s="139"/>
      <c r="LN48" s="139"/>
      <c r="LO48" s="139"/>
      <c r="LP48" s="139"/>
      <c r="LQ48" s="139"/>
      <c r="LR48" s="139"/>
      <c r="LS48" s="139"/>
      <c r="LT48" s="139"/>
      <c r="LU48" s="139"/>
      <c r="LV48" s="139"/>
      <c r="LW48" s="139"/>
      <c r="LX48" s="139"/>
      <c r="LY48" s="139"/>
      <c r="LZ48" s="139"/>
      <c r="MA48" s="139"/>
      <c r="MB48" s="139"/>
      <c r="MC48" s="139"/>
      <c r="MD48" s="139"/>
      <c r="ME48" s="139"/>
      <c r="MF48" s="139"/>
      <c r="MG48" s="139"/>
      <c r="MH48" s="139"/>
      <c r="MI48" s="139"/>
      <c r="MJ48" s="139"/>
      <c r="MK48" s="139"/>
      <c r="ML48" s="139"/>
      <c r="MM48" s="139"/>
      <c r="MN48" s="139"/>
      <c r="MO48" s="139"/>
      <c r="MP48" s="139"/>
      <c r="MQ48" s="139"/>
      <c r="MR48" s="139"/>
      <c r="MS48" s="139"/>
      <c r="MT48" s="139"/>
      <c r="MU48" s="139"/>
      <c r="MV48" s="139"/>
      <c r="MW48" s="139"/>
      <c r="MX48" s="139"/>
      <c r="MY48" s="139"/>
      <c r="MZ48" s="139"/>
      <c r="NA48" s="139"/>
      <c r="NB48" s="139"/>
      <c r="NC48" s="139"/>
      <c r="ND48" s="139"/>
      <c r="NE48" s="139"/>
      <c r="NF48" s="139"/>
      <c r="NG48" s="139"/>
      <c r="NH48" s="139"/>
      <c r="NI48" s="139"/>
      <c r="NJ48" s="139"/>
      <c r="NK48" s="139"/>
      <c r="NL48" s="139"/>
      <c r="NM48" s="139"/>
      <c r="NN48" s="139"/>
      <c r="NO48" s="139"/>
      <c r="NP48" s="139"/>
      <c r="NQ48" s="139"/>
      <c r="NR48" s="139"/>
      <c r="NS48" s="139"/>
      <c r="NT48" s="139"/>
      <c r="NU48" s="139"/>
      <c r="NV48" s="139"/>
      <c r="NW48" s="139"/>
      <c r="NX48" s="139"/>
      <c r="NY48" s="139"/>
      <c r="NZ48" s="139"/>
      <c r="OA48" s="139"/>
      <c r="OB48" s="139"/>
      <c r="OC48" s="139"/>
      <c r="OD48" s="139"/>
      <c r="OE48" s="139"/>
      <c r="OF48" s="139"/>
      <c r="OG48" s="139"/>
      <c r="OH48" s="139"/>
      <c r="OI48" s="139"/>
      <c r="OJ48" s="139"/>
      <c r="OK48" s="139"/>
      <c r="OL48" s="139"/>
      <c r="OM48" s="139"/>
      <c r="ON48" s="139"/>
      <c r="OO48" s="139"/>
      <c r="OP48" s="139"/>
      <c r="OQ48" s="139"/>
      <c r="OR48" s="139"/>
      <c r="OS48" s="139"/>
      <c r="OT48" s="139"/>
      <c r="OU48" s="139"/>
      <c r="OV48" s="139"/>
      <c r="OW48" s="139"/>
      <c r="OX48" s="139"/>
      <c r="OY48" s="139"/>
      <c r="OZ48" s="139"/>
      <c r="PA48" s="139"/>
      <c r="PB48" s="139"/>
      <c r="PC48" s="139"/>
      <c r="PD48" s="139"/>
      <c r="PE48" s="139"/>
      <c r="PF48" s="139"/>
      <c r="PG48" s="139"/>
      <c r="PH48" s="139"/>
      <c r="PI48" s="139"/>
      <c r="PJ48" s="139"/>
      <c r="PK48" s="139"/>
      <c r="PL48" s="139"/>
      <c r="PM48" s="139"/>
      <c r="PN48" s="139"/>
      <c r="PO48" s="139"/>
      <c r="PP48" s="139"/>
      <c r="PQ48" s="139"/>
      <c r="PR48" s="139"/>
      <c r="PS48" s="139"/>
      <c r="PT48" s="139"/>
      <c r="PU48" s="139"/>
      <c r="PV48" s="139"/>
      <c r="PW48" s="139"/>
      <c r="PX48" s="139"/>
      <c r="PY48" s="139"/>
      <c r="PZ48" s="139"/>
      <c r="QA48" s="139"/>
      <c r="QB48" s="139"/>
      <c r="QC48" s="139"/>
      <c r="QD48" s="139"/>
      <c r="QE48" s="139"/>
      <c r="QF48" s="139"/>
      <c r="QG48" s="139"/>
      <c r="QH48" s="139"/>
      <c r="QI48" s="139"/>
      <c r="QJ48" s="139"/>
      <c r="QK48" s="139"/>
      <c r="QL48" s="139"/>
      <c r="QM48" s="139"/>
      <c r="QN48" s="139"/>
      <c r="QO48" s="139"/>
      <c r="QP48" s="139"/>
      <c r="QQ48" s="139"/>
      <c r="QR48" s="139"/>
      <c r="QS48" s="139"/>
      <c r="QT48" s="139"/>
      <c r="QU48" s="139"/>
      <c r="QV48" s="139"/>
      <c r="QW48" s="139"/>
      <c r="QX48" s="139"/>
      <c r="QY48" s="139"/>
      <c r="QZ48" s="139"/>
      <c r="RA48" s="139"/>
      <c r="RB48" s="139"/>
      <c r="RC48" s="139"/>
      <c r="RD48" s="139"/>
      <c r="RE48" s="139"/>
      <c r="RF48" s="139"/>
      <c r="RG48" s="139"/>
      <c r="RH48" s="139"/>
      <c r="RI48" s="139"/>
      <c r="RJ48" s="139"/>
      <c r="RK48" s="139"/>
      <c r="RL48" s="139"/>
      <c r="RM48" s="139"/>
      <c r="RN48" s="139"/>
      <c r="RO48" s="139"/>
      <c r="RP48" s="139"/>
      <c r="RQ48" s="139"/>
      <c r="RR48" s="139"/>
      <c r="RS48" s="139"/>
      <c r="RT48" s="139"/>
      <c r="RU48" s="139"/>
      <c r="RV48" s="139"/>
      <c r="RW48" s="139"/>
      <c r="RX48" s="139"/>
      <c r="RY48" s="139"/>
      <c r="RZ48" s="139"/>
      <c r="SA48" s="139"/>
      <c r="SB48" s="139"/>
      <c r="SC48" s="139"/>
      <c r="SD48" s="139"/>
      <c r="SE48" s="139"/>
      <c r="SF48" s="139"/>
      <c r="SG48" s="139"/>
      <c r="SH48" s="139"/>
      <c r="SI48" s="139"/>
      <c r="SJ48" s="139"/>
      <c r="SK48" s="139"/>
      <c r="SL48" s="139"/>
      <c r="SM48" s="139"/>
      <c r="SN48" s="139"/>
      <c r="SO48" s="139"/>
      <c r="SP48" s="139"/>
      <c r="SQ48" s="139"/>
      <c r="SR48" s="139"/>
      <c r="SS48" s="139"/>
      <c r="ST48" s="139"/>
      <c r="SU48" s="139"/>
      <c r="SV48" s="139"/>
      <c r="SW48" s="139"/>
      <c r="SX48" s="139"/>
      <c r="SY48" s="139"/>
      <c r="SZ48" s="139"/>
      <c r="TA48" s="139"/>
      <c r="TB48" s="139"/>
      <c r="TC48" s="139"/>
      <c r="TD48" s="139"/>
      <c r="TE48" s="139"/>
      <c r="TF48" s="139"/>
      <c r="TG48" s="139"/>
      <c r="TH48" s="139"/>
      <c r="TI48" s="139"/>
      <c r="TJ48" s="139"/>
      <c r="TK48" s="139"/>
      <c r="TL48" s="139"/>
      <c r="TM48" s="139"/>
      <c r="TN48" s="139"/>
      <c r="TO48" s="139"/>
      <c r="TP48" s="139"/>
      <c r="TQ48" s="139"/>
      <c r="TR48" s="139"/>
      <c r="TS48" s="139"/>
      <c r="TT48" s="139"/>
      <c r="TU48" s="139"/>
      <c r="TV48" s="139"/>
      <c r="TW48" s="139"/>
      <c r="TX48" s="139"/>
      <c r="TY48" s="139"/>
      <c r="TZ48" s="139"/>
      <c r="UA48" s="139"/>
      <c r="UB48" s="139"/>
      <c r="UC48" s="139"/>
      <c r="UD48" s="139"/>
      <c r="UE48" s="139"/>
      <c r="UF48" s="139"/>
      <c r="UG48" s="139"/>
      <c r="UH48" s="139"/>
      <c r="UI48" s="139"/>
      <c r="UJ48" s="139"/>
      <c r="UK48" s="139"/>
      <c r="UL48" s="139"/>
      <c r="UM48" s="139"/>
      <c r="UN48" s="139"/>
      <c r="UO48" s="139"/>
      <c r="UP48" s="139"/>
      <c r="UQ48" s="139"/>
      <c r="UR48" s="139"/>
      <c r="US48" s="139"/>
      <c r="UT48" s="139"/>
      <c r="UU48" s="139"/>
      <c r="UV48" s="139"/>
      <c r="UW48" s="139"/>
      <c r="UX48" s="139"/>
      <c r="UY48" s="139"/>
      <c r="UZ48" s="139"/>
      <c r="VA48" s="139"/>
      <c r="VB48" s="139"/>
      <c r="VC48" s="139"/>
      <c r="VD48" s="139"/>
      <c r="VE48" s="139"/>
      <c r="VF48" s="139"/>
      <c r="VG48" s="139"/>
      <c r="VH48" s="139"/>
      <c r="VI48" s="139"/>
      <c r="VJ48" s="139"/>
      <c r="VK48" s="139"/>
      <c r="VL48" s="139"/>
      <c r="VM48" s="139"/>
      <c r="VN48" s="139"/>
      <c r="VO48" s="139"/>
      <c r="VP48" s="139"/>
      <c r="VQ48" s="139"/>
      <c r="VR48" s="139"/>
      <c r="VS48" s="139"/>
      <c r="VT48" s="139"/>
      <c r="VU48" s="139"/>
      <c r="VV48" s="139"/>
      <c r="VW48" s="139"/>
      <c r="VX48" s="139"/>
      <c r="VY48" s="139"/>
      <c r="VZ48" s="139"/>
      <c r="WA48" s="139"/>
      <c r="WB48" s="139"/>
      <c r="WC48" s="139"/>
      <c r="WD48" s="139"/>
      <c r="WE48" s="139"/>
      <c r="WF48" s="139"/>
      <c r="WG48" s="139"/>
      <c r="WH48" s="139"/>
      <c r="WI48" s="139"/>
      <c r="WJ48" s="139"/>
      <c r="WK48" s="139"/>
      <c r="WL48" s="139"/>
      <c r="WM48" s="139"/>
      <c r="WN48" s="139"/>
      <c r="WO48" s="139"/>
      <c r="WP48" s="139"/>
      <c r="WQ48" s="139"/>
      <c r="WR48" s="139"/>
      <c r="WS48" s="139"/>
      <c r="WT48" s="139"/>
      <c r="WU48" s="139"/>
      <c r="WV48" s="139"/>
      <c r="WW48" s="139"/>
      <c r="WX48" s="139"/>
      <c r="WY48" s="139"/>
      <c r="WZ48" s="139"/>
      <c r="XA48" s="139"/>
      <c r="XB48" s="139"/>
      <c r="XC48" s="139"/>
      <c r="XD48" s="139"/>
      <c r="XE48" s="139"/>
      <c r="XF48" s="139"/>
      <c r="XG48" s="139"/>
      <c r="XH48" s="139"/>
      <c r="XI48" s="139"/>
      <c r="XJ48" s="139"/>
      <c r="XK48" s="139"/>
      <c r="XL48" s="139"/>
      <c r="XM48" s="139"/>
      <c r="XN48" s="139"/>
      <c r="XO48" s="139"/>
      <c r="XP48" s="139"/>
      <c r="XQ48" s="139"/>
      <c r="XR48" s="139"/>
      <c r="XS48" s="139"/>
      <c r="XT48" s="139"/>
      <c r="XU48" s="139"/>
      <c r="XV48" s="139"/>
      <c r="XW48" s="139"/>
      <c r="XX48" s="139"/>
      <c r="XY48" s="139"/>
      <c r="XZ48" s="139"/>
      <c r="YA48" s="139"/>
      <c r="YB48" s="139"/>
      <c r="YC48" s="139"/>
      <c r="YD48" s="139"/>
      <c r="YE48" s="139"/>
      <c r="YF48" s="139"/>
      <c r="YG48" s="139"/>
      <c r="YH48" s="139"/>
      <c r="YI48" s="139"/>
      <c r="YJ48" s="139"/>
      <c r="YK48" s="139"/>
      <c r="YL48" s="139"/>
      <c r="YM48" s="139"/>
      <c r="YN48" s="139"/>
      <c r="YO48" s="139"/>
      <c r="YP48" s="139"/>
      <c r="YQ48" s="139"/>
      <c r="YR48" s="139"/>
      <c r="YS48" s="139"/>
      <c r="YT48" s="139"/>
      <c r="YU48" s="139"/>
      <c r="YV48" s="139"/>
      <c r="YW48" s="139"/>
      <c r="YX48" s="139"/>
      <c r="YY48" s="139"/>
      <c r="YZ48" s="139"/>
      <c r="ZA48" s="139"/>
      <c r="ZB48" s="139"/>
      <c r="ZC48" s="139"/>
      <c r="ZD48" s="139"/>
      <c r="ZE48" s="139"/>
      <c r="ZF48" s="139"/>
      <c r="ZG48" s="139"/>
      <c r="ZH48" s="139"/>
      <c r="ZI48" s="139"/>
      <c r="ZJ48" s="139"/>
      <c r="ZK48" s="139"/>
      <c r="ZL48" s="139"/>
      <c r="ZM48" s="139"/>
      <c r="ZN48" s="139"/>
      <c r="ZO48" s="139"/>
      <c r="ZP48" s="139"/>
      <c r="ZQ48" s="139"/>
      <c r="ZR48" s="139"/>
      <c r="ZS48" s="139"/>
      <c r="ZT48" s="139"/>
      <c r="ZU48" s="139"/>
      <c r="ZV48" s="139"/>
      <c r="ZW48" s="139"/>
      <c r="ZX48" s="139"/>
      <c r="ZY48" s="139"/>
      <c r="ZZ48" s="139"/>
      <c r="AAA48" s="139"/>
      <c r="AAB48" s="139"/>
      <c r="AAC48" s="139"/>
      <c r="AAD48" s="139"/>
      <c r="AAE48" s="139"/>
      <c r="AAF48" s="139"/>
      <c r="AAG48" s="139"/>
      <c r="AAH48" s="139"/>
      <c r="AAI48" s="139"/>
      <c r="AAJ48" s="139"/>
      <c r="AAK48" s="139"/>
      <c r="AAL48" s="139"/>
      <c r="AAM48" s="139"/>
      <c r="AAN48" s="139"/>
      <c r="AAO48" s="139"/>
      <c r="AAP48" s="139"/>
      <c r="AAQ48" s="139"/>
      <c r="AAR48" s="139"/>
      <c r="AAS48" s="139"/>
      <c r="AAT48" s="139"/>
      <c r="AAU48" s="139"/>
      <c r="AAV48" s="139"/>
      <c r="AAW48" s="139"/>
      <c r="AAX48" s="139"/>
      <c r="AAY48" s="139"/>
      <c r="AAZ48" s="139"/>
      <c r="ABA48" s="139"/>
      <c r="ABB48" s="139"/>
      <c r="ABC48" s="139"/>
      <c r="ABD48" s="139"/>
      <c r="ABE48" s="139"/>
      <c r="ABF48" s="139"/>
      <c r="ABG48" s="139"/>
      <c r="ABH48" s="139"/>
      <c r="ABI48" s="139"/>
      <c r="ABJ48" s="139"/>
      <c r="ABK48" s="139"/>
      <c r="ABL48" s="139"/>
      <c r="ABM48" s="139"/>
      <c r="ABN48" s="139"/>
      <c r="ABO48" s="139"/>
      <c r="ABP48" s="139"/>
      <c r="ABQ48" s="139"/>
      <c r="ABR48" s="139"/>
      <c r="ABS48" s="139"/>
      <c r="ABT48" s="139"/>
      <c r="ABU48" s="139"/>
      <c r="ABV48" s="139"/>
      <c r="ABW48" s="139"/>
      <c r="ABX48" s="139"/>
      <c r="ABY48" s="139"/>
      <c r="ABZ48" s="139"/>
      <c r="ACA48" s="139"/>
      <c r="ACB48" s="139"/>
      <c r="ACC48" s="139"/>
      <c r="ACD48" s="139"/>
      <c r="ACE48" s="139"/>
      <c r="ACF48" s="139"/>
      <c r="ACG48" s="139"/>
      <c r="ACH48" s="139"/>
      <c r="ACI48" s="139"/>
      <c r="ACJ48" s="139"/>
      <c r="ACK48" s="139"/>
      <c r="ACL48" s="139"/>
      <c r="ACM48" s="139"/>
      <c r="ACN48" s="139"/>
      <c r="ACO48" s="139"/>
      <c r="ACP48" s="139"/>
      <c r="ACQ48" s="139"/>
      <c r="ACR48" s="139"/>
      <c r="ACS48" s="139"/>
      <c r="ACT48" s="139"/>
      <c r="ACU48" s="139"/>
      <c r="ACV48" s="139"/>
      <c r="ACW48" s="139"/>
      <c r="ACX48" s="139"/>
      <c r="ACY48" s="139"/>
      <c r="ACZ48" s="139"/>
      <c r="ADA48" s="139"/>
      <c r="ADB48" s="139"/>
      <c r="ADC48" s="139"/>
      <c r="ADD48" s="139"/>
      <c r="ADE48" s="139"/>
      <c r="ADF48" s="139"/>
      <c r="ADG48" s="139"/>
      <c r="ADH48" s="139"/>
      <c r="ADI48" s="139"/>
      <c r="ADJ48" s="139"/>
      <c r="ADK48" s="139"/>
      <c r="ADL48" s="139"/>
      <c r="ADM48" s="139"/>
      <c r="ADN48" s="139"/>
      <c r="ADO48" s="139"/>
      <c r="ADP48" s="139"/>
      <c r="ADQ48" s="139"/>
      <c r="ADR48" s="139"/>
      <c r="ADS48" s="139"/>
      <c r="ADT48" s="139"/>
      <c r="ADU48" s="139"/>
      <c r="ADV48" s="139"/>
      <c r="ADW48" s="139"/>
      <c r="ADX48" s="139"/>
      <c r="ADY48" s="139"/>
      <c r="ADZ48" s="139"/>
      <c r="AEA48" s="139"/>
      <c r="AEB48" s="139"/>
      <c r="AEC48" s="139"/>
      <c r="AED48" s="139"/>
      <c r="AEE48" s="139"/>
      <c r="AEF48" s="139"/>
      <c r="AEG48" s="139"/>
      <c r="AEH48" s="139"/>
      <c r="AEI48" s="139"/>
      <c r="AEJ48" s="139"/>
      <c r="AEK48" s="139"/>
      <c r="AEL48" s="139"/>
      <c r="AEM48" s="139"/>
      <c r="AEN48" s="139"/>
      <c r="AEO48" s="139"/>
      <c r="AEP48" s="139"/>
      <c r="AEQ48" s="139"/>
      <c r="AER48" s="139"/>
      <c r="AES48" s="139"/>
      <c r="AET48" s="139"/>
      <c r="AEU48" s="139"/>
      <c r="AEV48" s="139"/>
      <c r="AEW48" s="139"/>
      <c r="AEX48" s="139"/>
      <c r="AEY48" s="139"/>
      <c r="AEZ48" s="139"/>
      <c r="AFA48" s="139"/>
      <c r="AFB48" s="139"/>
      <c r="AFC48" s="139"/>
      <c r="AFD48" s="139"/>
      <c r="AFE48" s="139"/>
      <c r="AFF48" s="139"/>
      <c r="AFG48" s="139"/>
      <c r="AFH48" s="139"/>
      <c r="AFI48" s="139"/>
      <c r="AFJ48" s="139"/>
      <c r="AFK48" s="139"/>
      <c r="AFL48" s="139"/>
      <c r="AFM48" s="139"/>
      <c r="AFN48" s="139"/>
      <c r="AFO48" s="139"/>
      <c r="AFP48" s="139"/>
      <c r="AFQ48" s="139"/>
      <c r="AFR48" s="139"/>
      <c r="AFS48" s="139"/>
      <c r="AFT48" s="139"/>
      <c r="AFU48" s="139"/>
      <c r="AFV48" s="139"/>
      <c r="AFW48" s="139"/>
      <c r="AFX48" s="139"/>
      <c r="AFY48" s="139"/>
      <c r="AFZ48" s="139"/>
      <c r="AGA48" s="139"/>
      <c r="AGB48" s="139"/>
      <c r="AGC48" s="139"/>
      <c r="AGD48" s="139"/>
      <c r="AGE48" s="139"/>
      <c r="AGF48" s="139"/>
      <c r="AGG48" s="139"/>
      <c r="AGH48" s="139"/>
      <c r="AGI48" s="139"/>
      <c r="AGJ48" s="139"/>
      <c r="AGK48" s="139"/>
      <c r="AGL48" s="139"/>
      <c r="AGM48" s="139"/>
      <c r="AGN48" s="139"/>
      <c r="AGO48" s="139"/>
      <c r="AGP48" s="139"/>
      <c r="AGQ48" s="139"/>
      <c r="AGR48" s="139"/>
      <c r="AGS48" s="139"/>
      <c r="AGT48" s="139"/>
      <c r="AGU48" s="139"/>
      <c r="AGV48" s="139"/>
      <c r="AGW48" s="139"/>
      <c r="AGX48" s="139"/>
      <c r="AGY48" s="139"/>
      <c r="AGZ48" s="139"/>
      <c r="AHA48" s="139"/>
      <c r="AHB48" s="139"/>
      <c r="AHC48" s="139"/>
      <c r="AHD48" s="139"/>
      <c r="AHE48" s="139"/>
      <c r="AHF48" s="139"/>
      <c r="AHG48" s="139"/>
      <c r="AHH48" s="139"/>
      <c r="AHI48" s="139"/>
      <c r="AHJ48" s="139"/>
      <c r="AHK48" s="139"/>
      <c r="AHL48" s="139"/>
      <c r="AHM48" s="139"/>
      <c r="AHN48" s="139"/>
      <c r="AHO48" s="139"/>
      <c r="AHP48" s="139"/>
      <c r="AHQ48" s="139"/>
      <c r="AHR48" s="139"/>
      <c r="AHS48" s="139"/>
      <c r="AHT48" s="139"/>
      <c r="AHU48" s="139"/>
      <c r="AHV48" s="139"/>
      <c r="AHW48" s="139"/>
      <c r="AHX48" s="139"/>
      <c r="AHY48" s="139"/>
      <c r="AHZ48" s="139"/>
      <c r="AIA48" s="139"/>
      <c r="AIB48" s="139"/>
      <c r="AIC48" s="139"/>
      <c r="AID48" s="139"/>
      <c r="AIE48" s="139"/>
      <c r="AIF48" s="139"/>
      <c r="AIG48" s="139"/>
      <c r="AIH48" s="139"/>
      <c r="AII48" s="139"/>
      <c r="AIJ48" s="139"/>
      <c r="AIK48" s="139"/>
      <c r="AIL48" s="139"/>
      <c r="AIM48" s="139"/>
      <c r="AIN48" s="139"/>
      <c r="AIO48" s="139"/>
      <c r="AIP48" s="139"/>
      <c r="AIQ48" s="139"/>
      <c r="AIR48" s="139"/>
      <c r="AIS48" s="139"/>
      <c r="AIT48" s="139"/>
      <c r="AIU48" s="139"/>
      <c r="AIV48" s="139"/>
      <c r="AIW48" s="139"/>
      <c r="AIX48" s="139"/>
      <c r="AIY48" s="139"/>
      <c r="AIZ48" s="139"/>
      <c r="AJA48" s="139"/>
      <c r="AJB48" s="139"/>
      <c r="AJC48" s="139"/>
      <c r="AJD48" s="139"/>
      <c r="AJE48" s="139"/>
      <c r="AJF48" s="139"/>
      <c r="AJG48" s="139"/>
      <c r="AJH48" s="139"/>
      <c r="AJI48" s="139"/>
      <c r="AJJ48" s="139"/>
      <c r="AJK48" s="139"/>
      <c r="AJL48" s="139"/>
      <c r="AJM48" s="139"/>
      <c r="AJN48" s="139"/>
      <c r="AJO48" s="139"/>
      <c r="AJP48" s="139"/>
      <c r="AJQ48" s="139"/>
      <c r="AJR48" s="139"/>
      <c r="AJS48" s="139"/>
      <c r="AJT48" s="139"/>
      <c r="AJU48" s="139"/>
      <c r="AJV48" s="139"/>
      <c r="AJW48" s="139"/>
      <c r="AJX48" s="139"/>
      <c r="AJY48" s="139"/>
      <c r="AJZ48" s="139"/>
      <c r="AKA48" s="139"/>
      <c r="AKB48" s="139"/>
      <c r="AKC48" s="139"/>
      <c r="AKD48" s="139"/>
      <c r="AKE48" s="139"/>
      <c r="AKF48" s="139"/>
      <c r="AKG48" s="139"/>
      <c r="AKH48" s="139"/>
      <c r="AKI48" s="139"/>
      <c r="AKJ48" s="139"/>
      <c r="AKK48" s="139"/>
      <c r="AKL48" s="139"/>
      <c r="AKM48" s="139"/>
      <c r="AKN48" s="139"/>
      <c r="AKO48" s="139"/>
      <c r="AKP48" s="139"/>
      <c r="AKQ48" s="139"/>
      <c r="AKR48" s="139"/>
      <c r="AKS48" s="139"/>
      <c r="AKT48" s="139"/>
      <c r="AKU48" s="139"/>
      <c r="AKV48" s="139"/>
      <c r="AKW48" s="139"/>
      <c r="AKX48" s="139"/>
      <c r="AKY48" s="139"/>
      <c r="AKZ48" s="139"/>
      <c r="ALA48" s="139"/>
      <c r="ALB48" s="139"/>
      <c r="ALC48" s="139"/>
      <c r="ALD48" s="139"/>
      <c r="ALE48" s="139"/>
      <c r="ALF48" s="139"/>
      <c r="ALG48" s="139"/>
      <c r="ALH48" s="139"/>
      <c r="ALI48" s="139"/>
      <c r="ALJ48" s="139"/>
      <c r="ALK48" s="139"/>
      <c r="ALL48" s="139"/>
      <c r="ALM48" s="139"/>
      <c r="ALN48" s="139"/>
      <c r="ALO48" s="139"/>
      <c r="ALP48" s="139"/>
      <c r="ALQ48" s="139"/>
      <c r="ALR48" s="139"/>
      <c r="ALS48" s="139"/>
      <c r="ALT48" s="139"/>
      <c r="ALU48" s="139"/>
      <c r="ALV48" s="139"/>
      <c r="ALW48" s="139"/>
      <c r="ALX48" s="139"/>
      <c r="ALY48" s="139"/>
      <c r="ALZ48" s="139"/>
      <c r="AMA48" s="139"/>
      <c r="AMB48" s="139"/>
      <c r="AMC48" s="139"/>
      <c r="AMD48" s="139"/>
      <c r="AME48" s="139"/>
      <c r="AMF48" s="139"/>
      <c r="AMG48" s="139"/>
      <c r="AMH48" s="139"/>
      <c r="AMI48" s="139"/>
      <c r="AMJ48" s="139"/>
      <c r="AMK48" s="139"/>
      <c r="AML48" s="139"/>
      <c r="AMM48" s="139"/>
      <c r="AMN48" s="139"/>
      <c r="AMO48" s="139"/>
      <c r="AMP48" s="139"/>
      <c r="AMQ48" s="139"/>
      <c r="AMR48" s="139"/>
      <c r="AMS48" s="139"/>
      <c r="AMT48" s="139"/>
      <c r="AMU48" s="139"/>
      <c r="AMV48" s="139"/>
      <c r="AMW48" s="139"/>
      <c r="AMX48" s="139"/>
      <c r="AMY48" s="139"/>
      <c r="AMZ48" s="139"/>
      <c r="ANA48" s="139"/>
      <c r="ANB48" s="139"/>
      <c r="ANC48" s="139"/>
      <c r="AND48" s="139"/>
      <c r="ANE48" s="139"/>
      <c r="ANF48" s="139"/>
      <c r="ANG48" s="139"/>
      <c r="ANH48" s="139"/>
      <c r="ANI48" s="139"/>
      <c r="ANJ48" s="139"/>
      <c r="ANK48" s="139"/>
      <c r="ANL48" s="139"/>
      <c r="ANM48" s="139"/>
      <c r="ANN48" s="139"/>
      <c r="ANO48" s="139"/>
      <c r="ANP48" s="139"/>
      <c r="ANQ48" s="139"/>
      <c r="ANR48" s="139"/>
      <c r="ANS48" s="139"/>
      <c r="ANT48" s="139"/>
      <c r="ANU48" s="139"/>
      <c r="ANV48" s="139"/>
      <c r="ANW48" s="139"/>
      <c r="ANX48" s="139"/>
      <c r="ANY48" s="139"/>
      <c r="ANZ48" s="139"/>
      <c r="AOA48" s="139"/>
      <c r="AOB48" s="139"/>
      <c r="AOC48" s="139"/>
      <c r="AOD48" s="139"/>
      <c r="AOE48" s="139"/>
      <c r="AOF48" s="139"/>
      <c r="AOG48" s="139"/>
      <c r="AOH48" s="139"/>
      <c r="AOI48" s="139"/>
      <c r="AOJ48" s="139"/>
      <c r="AOK48" s="139"/>
      <c r="AOL48" s="139"/>
      <c r="AOM48" s="139"/>
      <c r="AON48" s="139"/>
      <c r="AOO48" s="139"/>
      <c r="AOP48" s="139"/>
      <c r="AOQ48" s="139"/>
      <c r="AOR48" s="139"/>
      <c r="AOS48" s="139"/>
      <c r="AOT48" s="139"/>
      <c r="AOU48" s="139"/>
      <c r="AOV48" s="139"/>
      <c r="AOW48" s="139"/>
      <c r="AOX48" s="139"/>
      <c r="AOY48" s="139"/>
      <c r="AOZ48" s="139"/>
      <c r="APA48" s="139"/>
      <c r="APB48" s="139"/>
      <c r="APC48" s="139"/>
      <c r="APD48" s="139"/>
      <c r="APE48" s="139"/>
      <c r="APF48" s="139"/>
      <c r="APG48" s="139"/>
      <c r="APH48" s="139"/>
      <c r="API48" s="139"/>
      <c r="APJ48" s="139"/>
      <c r="APK48" s="139"/>
      <c r="APL48" s="139"/>
      <c r="APM48" s="139"/>
      <c r="APN48" s="139"/>
      <c r="APO48" s="139"/>
      <c r="APP48" s="139"/>
      <c r="APQ48" s="139"/>
      <c r="APR48" s="139"/>
      <c r="APS48" s="139"/>
      <c r="APT48" s="139"/>
      <c r="APU48" s="139"/>
      <c r="APV48" s="139"/>
      <c r="APW48" s="139"/>
      <c r="APX48" s="139"/>
      <c r="APY48" s="139"/>
      <c r="APZ48" s="139"/>
      <c r="AQA48" s="139"/>
      <c r="AQB48" s="139"/>
      <c r="AQC48" s="139"/>
      <c r="AQD48" s="139"/>
      <c r="AQE48" s="139"/>
      <c r="AQF48" s="139"/>
      <c r="AQG48" s="139"/>
      <c r="AQH48" s="139"/>
      <c r="AQI48" s="139"/>
      <c r="AQJ48" s="139"/>
      <c r="AQK48" s="139"/>
      <c r="AQL48" s="139"/>
      <c r="AQM48" s="139"/>
      <c r="AQN48" s="139"/>
      <c r="AQO48" s="139"/>
      <c r="AQP48" s="139"/>
      <c r="AQQ48" s="139"/>
      <c r="AQR48" s="139"/>
      <c r="AQS48" s="139"/>
      <c r="AQT48" s="139"/>
      <c r="AQU48" s="139"/>
      <c r="AQV48" s="139"/>
      <c r="AQW48" s="139"/>
      <c r="AQX48" s="139"/>
      <c r="AQY48" s="139"/>
      <c r="AQZ48" s="139"/>
      <c r="ARA48" s="139"/>
      <c r="ARB48" s="139"/>
      <c r="ARC48" s="139"/>
      <c r="ARD48" s="139"/>
      <c r="ARE48" s="139"/>
      <c r="ARF48" s="139"/>
      <c r="ARG48" s="139"/>
      <c r="ARH48" s="139"/>
      <c r="ARI48" s="139"/>
      <c r="ARJ48" s="139"/>
      <c r="ARK48" s="139"/>
      <c r="ARL48" s="139"/>
      <c r="ARM48" s="139"/>
      <c r="ARN48" s="139"/>
      <c r="ARO48" s="139"/>
      <c r="ARP48" s="139"/>
      <c r="ARQ48" s="139"/>
      <c r="ARR48" s="139"/>
      <c r="ARS48" s="139"/>
      <c r="ART48" s="139"/>
      <c r="ARU48" s="139"/>
      <c r="ARV48" s="139"/>
      <c r="ARW48" s="139"/>
      <c r="ARX48" s="139"/>
      <c r="ARY48" s="139"/>
      <c r="ARZ48" s="139"/>
      <c r="ASA48" s="139"/>
      <c r="ASB48" s="139"/>
      <c r="ASC48" s="139"/>
      <c r="ASD48" s="139"/>
      <c r="ASE48" s="139"/>
      <c r="ASF48" s="139"/>
      <c r="ASG48" s="139"/>
      <c r="ASH48" s="139"/>
      <c r="ASI48" s="139"/>
      <c r="ASJ48" s="139"/>
      <c r="ASK48" s="139"/>
      <c r="ASL48" s="139"/>
      <c r="ASM48" s="139"/>
      <c r="ASN48" s="139"/>
      <c r="ASO48" s="139"/>
      <c r="ASP48" s="139"/>
      <c r="ASQ48" s="139"/>
      <c r="ASR48" s="139"/>
      <c r="ASS48" s="139"/>
      <c r="AST48" s="139"/>
      <c r="ASU48" s="139"/>
      <c r="ASV48" s="139"/>
      <c r="ASW48" s="139"/>
      <c r="ASX48" s="139"/>
      <c r="ASY48" s="139"/>
      <c r="ASZ48" s="139"/>
      <c r="ATA48" s="139"/>
      <c r="ATB48" s="139"/>
      <c r="ATC48" s="139"/>
      <c r="ATD48" s="139"/>
      <c r="ATE48" s="139"/>
      <c r="ATF48" s="139"/>
      <c r="ATG48" s="139"/>
      <c r="ATH48" s="139"/>
      <c r="ATI48" s="139"/>
      <c r="ATJ48" s="139"/>
      <c r="ATK48" s="139"/>
      <c r="ATL48" s="139"/>
      <c r="ATM48" s="139"/>
      <c r="ATN48" s="139"/>
      <c r="ATO48" s="139"/>
      <c r="ATP48" s="139"/>
      <c r="ATQ48" s="139"/>
      <c r="ATR48" s="139"/>
      <c r="ATS48" s="139"/>
      <c r="ATT48" s="139"/>
      <c r="ATU48" s="139"/>
      <c r="ATV48" s="139"/>
      <c r="ATW48" s="139"/>
      <c r="ATX48" s="139"/>
      <c r="ATY48" s="139"/>
      <c r="ATZ48" s="139"/>
      <c r="AUA48" s="139"/>
      <c r="AUB48" s="139"/>
      <c r="AUC48" s="139"/>
      <c r="AUD48" s="139"/>
      <c r="AUE48" s="139"/>
      <c r="AUF48" s="139"/>
      <c r="AUG48" s="139"/>
      <c r="AUH48" s="139"/>
      <c r="AUI48" s="139"/>
      <c r="AUJ48" s="139"/>
      <c r="AUK48" s="139"/>
      <c r="AUL48" s="139"/>
      <c r="AUM48" s="139"/>
      <c r="AUN48" s="139"/>
      <c r="AUO48" s="139"/>
      <c r="AUP48" s="139"/>
      <c r="AUQ48" s="139"/>
      <c r="AUR48" s="139"/>
      <c r="AUS48" s="139"/>
      <c r="AUT48" s="139"/>
      <c r="AUU48" s="139"/>
      <c r="AUV48" s="139"/>
      <c r="AUW48" s="139"/>
      <c r="AUX48" s="139"/>
      <c r="AUY48" s="139"/>
      <c r="AUZ48" s="139"/>
      <c r="AVA48" s="139"/>
      <c r="AVB48" s="139"/>
      <c r="AVC48" s="139"/>
      <c r="AVD48" s="139"/>
      <c r="AVE48" s="139"/>
      <c r="AVF48" s="139"/>
      <c r="AVG48" s="139"/>
      <c r="AVH48" s="139"/>
      <c r="AVI48" s="139"/>
      <c r="AVJ48" s="139"/>
      <c r="AVK48" s="139"/>
      <c r="AVL48" s="139"/>
      <c r="AVM48" s="139"/>
      <c r="AVN48" s="139"/>
      <c r="AVO48" s="139"/>
      <c r="AVP48" s="139"/>
      <c r="AVQ48" s="139"/>
      <c r="AVR48" s="139"/>
      <c r="AVS48" s="139"/>
      <c r="AVT48" s="139"/>
      <c r="AVU48" s="139"/>
      <c r="AVV48" s="139"/>
      <c r="AVW48" s="139"/>
      <c r="AVX48" s="139"/>
      <c r="AVY48" s="139"/>
      <c r="AVZ48" s="139"/>
      <c r="AWA48" s="139"/>
      <c r="AWB48" s="139"/>
      <c r="AWC48" s="139"/>
      <c r="AWD48" s="139"/>
      <c r="AWE48" s="139"/>
      <c r="AWF48" s="139"/>
      <c r="AWG48" s="139"/>
      <c r="AWH48" s="139"/>
      <c r="AWI48" s="139"/>
      <c r="AWJ48" s="139"/>
      <c r="AWK48" s="139"/>
      <c r="AWL48" s="139"/>
      <c r="AWM48" s="139"/>
      <c r="AWN48" s="139"/>
      <c r="AWO48" s="139"/>
      <c r="AWP48" s="139"/>
      <c r="AWQ48" s="139"/>
      <c r="AWR48" s="139"/>
      <c r="AWS48" s="139"/>
      <c r="AWT48" s="139"/>
      <c r="AWU48" s="139"/>
      <c r="AWV48" s="139"/>
      <c r="AWW48" s="139"/>
      <c r="AWX48" s="139"/>
      <c r="AWY48" s="139"/>
      <c r="AWZ48" s="139"/>
      <c r="AXA48" s="139"/>
      <c r="AXB48" s="139"/>
      <c r="AXC48" s="139"/>
      <c r="AXD48" s="139"/>
      <c r="AXE48" s="139"/>
      <c r="AXF48" s="139"/>
      <c r="AXG48" s="139"/>
      <c r="AXH48" s="139"/>
      <c r="AXI48" s="139"/>
      <c r="AXJ48" s="139"/>
      <c r="AXK48" s="139"/>
      <c r="AXL48" s="139"/>
      <c r="AXM48" s="139"/>
      <c r="AXN48" s="139"/>
      <c r="AXO48" s="139"/>
      <c r="AXP48" s="139"/>
      <c r="AXQ48" s="139"/>
      <c r="AXR48" s="139"/>
      <c r="AXS48" s="139"/>
      <c r="AXT48" s="139"/>
      <c r="AXU48" s="139"/>
      <c r="AXV48" s="139"/>
      <c r="AXW48" s="139"/>
      <c r="AXX48" s="139"/>
      <c r="AXY48" s="139"/>
      <c r="AXZ48" s="139"/>
      <c r="AYA48" s="139"/>
      <c r="AYB48" s="139"/>
      <c r="AYC48" s="139"/>
      <c r="AYD48" s="139"/>
      <c r="AYE48" s="139"/>
      <c r="AYF48" s="139"/>
      <c r="AYG48" s="139"/>
      <c r="AYH48" s="139"/>
      <c r="AYI48" s="139"/>
      <c r="AYJ48" s="139"/>
      <c r="AYK48" s="139"/>
      <c r="AYL48" s="139"/>
      <c r="AYM48" s="139"/>
      <c r="AYN48" s="139"/>
      <c r="AYO48" s="139"/>
      <c r="AYP48" s="139"/>
      <c r="AYQ48" s="139"/>
      <c r="AYR48" s="139"/>
      <c r="AYS48" s="139"/>
      <c r="AYT48" s="139"/>
      <c r="AYU48" s="139"/>
      <c r="AYV48" s="139"/>
      <c r="AYW48" s="139"/>
      <c r="AYX48" s="139"/>
      <c r="AYY48" s="139"/>
      <c r="AYZ48" s="139"/>
      <c r="AZA48" s="139"/>
      <c r="AZB48" s="139"/>
      <c r="AZC48" s="139"/>
      <c r="AZD48" s="139"/>
      <c r="AZE48" s="139"/>
      <c r="AZF48" s="139"/>
      <c r="AZG48" s="139"/>
      <c r="AZH48" s="139"/>
      <c r="AZI48" s="139"/>
      <c r="AZJ48" s="139"/>
      <c r="AZK48" s="139"/>
      <c r="AZL48" s="139"/>
      <c r="AZM48" s="139"/>
      <c r="AZN48" s="139"/>
      <c r="AZO48" s="139"/>
      <c r="AZP48" s="139"/>
      <c r="AZQ48" s="139"/>
      <c r="AZR48" s="139"/>
      <c r="AZS48" s="139"/>
      <c r="AZT48" s="139"/>
      <c r="AZU48" s="139"/>
      <c r="AZV48" s="139"/>
      <c r="AZW48" s="139"/>
      <c r="AZX48" s="139"/>
      <c r="AZY48" s="139"/>
      <c r="AZZ48" s="139"/>
      <c r="BAA48" s="139"/>
      <c r="BAB48" s="139"/>
      <c r="BAC48" s="139"/>
      <c r="BAD48" s="139"/>
      <c r="BAE48" s="139"/>
      <c r="BAF48" s="139"/>
      <c r="BAG48" s="139"/>
      <c r="BAH48" s="139"/>
      <c r="BAI48" s="139"/>
      <c r="BAJ48" s="139"/>
      <c r="BAK48" s="139"/>
      <c r="BAL48" s="139"/>
      <c r="BAM48" s="139"/>
      <c r="BAN48" s="139"/>
      <c r="BAO48" s="139"/>
      <c r="BAP48" s="139"/>
      <c r="BAQ48" s="139"/>
      <c r="BAR48" s="139"/>
      <c r="BAS48" s="139"/>
      <c r="BAT48" s="139"/>
      <c r="BAU48" s="139"/>
      <c r="BAV48" s="139"/>
      <c r="BAW48" s="139"/>
      <c r="BAX48" s="139"/>
      <c r="BAY48" s="139"/>
      <c r="BAZ48" s="139"/>
      <c r="BBA48" s="139"/>
      <c r="BBB48" s="139"/>
      <c r="BBC48" s="139"/>
      <c r="BBD48" s="139"/>
      <c r="BBE48" s="139"/>
      <c r="BBF48" s="139"/>
      <c r="BBG48" s="139"/>
      <c r="BBH48" s="139"/>
      <c r="BBI48" s="139"/>
      <c r="BBJ48" s="139"/>
      <c r="BBK48" s="139"/>
      <c r="BBL48" s="139"/>
      <c r="BBM48" s="139"/>
      <c r="BBN48" s="139"/>
      <c r="BBO48" s="139"/>
      <c r="BBP48" s="139"/>
      <c r="BBQ48" s="139"/>
      <c r="BBR48" s="139"/>
      <c r="BBS48" s="139"/>
      <c r="BBT48" s="139"/>
      <c r="BBU48" s="139"/>
      <c r="BBV48" s="139"/>
      <c r="BBW48" s="139"/>
      <c r="BBX48" s="139"/>
      <c r="BBY48" s="139"/>
      <c r="BBZ48" s="139"/>
      <c r="BCA48" s="139"/>
      <c r="BCB48" s="139"/>
      <c r="BCC48" s="139"/>
      <c r="BCD48" s="139"/>
      <c r="BCE48" s="139"/>
      <c r="BCF48" s="139"/>
      <c r="BCG48" s="139"/>
      <c r="BCH48" s="139"/>
      <c r="BCI48" s="139"/>
      <c r="BCJ48" s="139"/>
      <c r="BCK48" s="139"/>
      <c r="BCL48" s="139"/>
      <c r="BCM48" s="139"/>
      <c r="BCN48" s="139"/>
      <c r="BCO48" s="139"/>
      <c r="BCP48" s="139"/>
      <c r="BCQ48" s="139"/>
      <c r="BCR48" s="139"/>
      <c r="BCS48" s="139"/>
      <c r="BCT48" s="139"/>
      <c r="BCU48" s="139"/>
      <c r="BCV48" s="139"/>
      <c r="BCW48" s="139"/>
      <c r="BCX48" s="139"/>
      <c r="BCY48" s="139"/>
      <c r="BCZ48" s="139"/>
      <c r="BDA48" s="139"/>
      <c r="BDB48" s="139"/>
      <c r="BDC48" s="139"/>
      <c r="BDD48" s="139"/>
      <c r="BDE48" s="139"/>
      <c r="BDF48" s="139"/>
      <c r="BDG48" s="139"/>
      <c r="BDH48" s="139"/>
      <c r="BDI48" s="139"/>
      <c r="BDJ48" s="139"/>
      <c r="BDK48" s="139"/>
      <c r="BDL48" s="139"/>
      <c r="BDM48" s="139"/>
      <c r="BDN48" s="139"/>
      <c r="BDO48" s="139"/>
      <c r="BDP48" s="139"/>
      <c r="BDQ48" s="139"/>
      <c r="BDR48" s="139"/>
      <c r="BDS48" s="139"/>
      <c r="BDT48" s="139"/>
      <c r="BDU48" s="139"/>
      <c r="BDV48" s="139"/>
      <c r="BDW48" s="139"/>
      <c r="BDX48" s="139"/>
      <c r="BDY48" s="139"/>
      <c r="BDZ48" s="139"/>
      <c r="BEA48" s="139"/>
      <c r="BEB48" s="139"/>
      <c r="BEC48" s="139"/>
      <c r="BED48" s="139"/>
      <c r="BEE48" s="139"/>
      <c r="BEF48" s="139"/>
      <c r="BEG48" s="139"/>
      <c r="BEH48" s="139"/>
      <c r="BEI48" s="139"/>
      <c r="BEJ48" s="139"/>
      <c r="BEK48" s="139"/>
      <c r="BEL48" s="139"/>
      <c r="BEM48" s="139"/>
      <c r="BEN48" s="139"/>
      <c r="BEO48" s="139"/>
      <c r="BEP48" s="139"/>
      <c r="BEQ48" s="139"/>
      <c r="BER48" s="139"/>
      <c r="BES48" s="139"/>
      <c r="BET48" s="139"/>
      <c r="BEU48" s="139"/>
      <c r="BEV48" s="139"/>
      <c r="BEW48" s="139"/>
      <c r="BEX48" s="139"/>
      <c r="BEY48" s="139"/>
      <c r="BEZ48" s="139"/>
      <c r="BFA48" s="139"/>
      <c r="BFB48" s="139"/>
      <c r="BFC48" s="139"/>
      <c r="BFD48" s="139"/>
      <c r="BFE48" s="139"/>
      <c r="BFF48" s="139"/>
      <c r="BFG48" s="139"/>
      <c r="BFH48" s="139"/>
      <c r="BFI48" s="139"/>
      <c r="BFJ48" s="139"/>
      <c r="BFK48" s="139"/>
      <c r="BFL48" s="139"/>
      <c r="BFM48" s="139"/>
      <c r="BFN48" s="139"/>
      <c r="BFO48" s="139"/>
      <c r="BFP48" s="139"/>
      <c r="BFQ48" s="139"/>
      <c r="BFR48" s="139"/>
      <c r="BFS48" s="139"/>
      <c r="BFT48" s="139"/>
      <c r="BFU48" s="139"/>
      <c r="BFV48" s="139"/>
      <c r="BFW48" s="139"/>
      <c r="BFX48" s="139"/>
      <c r="BFY48" s="139"/>
      <c r="BFZ48" s="139"/>
      <c r="BGA48" s="139"/>
      <c r="BGB48" s="139"/>
      <c r="BGC48" s="139"/>
      <c r="BGD48" s="139"/>
      <c r="BGE48" s="139"/>
      <c r="BGF48" s="139"/>
      <c r="BGG48" s="139"/>
      <c r="BGH48" s="139"/>
      <c r="BGI48" s="139"/>
      <c r="BGJ48" s="139"/>
      <c r="BGK48" s="139"/>
      <c r="BGL48" s="139"/>
      <c r="BGM48" s="139"/>
      <c r="BGN48" s="139"/>
      <c r="BGO48" s="139"/>
      <c r="BGP48" s="139"/>
      <c r="BGQ48" s="139"/>
      <c r="BGR48" s="139"/>
      <c r="BGS48" s="139"/>
      <c r="BGT48" s="139"/>
      <c r="BGU48" s="139"/>
      <c r="BGV48" s="139"/>
      <c r="BGW48" s="139"/>
      <c r="BGX48" s="139"/>
      <c r="BGY48" s="139"/>
      <c r="BGZ48" s="139"/>
      <c r="BHA48" s="139"/>
      <c r="BHB48" s="139"/>
      <c r="BHC48" s="139"/>
      <c r="BHD48" s="139"/>
      <c r="BHE48" s="139"/>
      <c r="BHF48" s="139"/>
      <c r="BHG48" s="139"/>
      <c r="BHH48" s="139"/>
      <c r="BHI48" s="139"/>
      <c r="BHJ48" s="139"/>
      <c r="BHK48" s="139"/>
      <c r="BHL48" s="139"/>
      <c r="BHM48" s="139"/>
      <c r="BHN48" s="139"/>
      <c r="BHO48" s="139"/>
      <c r="BHP48" s="139"/>
      <c r="BHQ48" s="139"/>
      <c r="BHR48" s="139"/>
      <c r="BHS48" s="139"/>
      <c r="BHT48" s="139"/>
      <c r="BHU48" s="139"/>
      <c r="BHV48" s="139"/>
      <c r="BHW48" s="139"/>
      <c r="BHX48" s="139"/>
      <c r="BHY48" s="139"/>
      <c r="BHZ48" s="139"/>
      <c r="BIA48" s="139"/>
      <c r="BIB48" s="139"/>
      <c r="BIC48" s="139"/>
      <c r="BID48" s="139"/>
      <c r="BIE48" s="139"/>
      <c r="BIF48" s="139"/>
      <c r="BIG48" s="139"/>
      <c r="BIH48" s="139"/>
      <c r="BII48" s="139"/>
      <c r="BIJ48" s="139"/>
      <c r="BIK48" s="139"/>
      <c r="BIL48" s="139"/>
      <c r="BIM48" s="139"/>
      <c r="BIN48" s="139"/>
      <c r="BIO48" s="139"/>
      <c r="BIP48" s="139"/>
      <c r="BIQ48" s="139"/>
      <c r="BIR48" s="139"/>
      <c r="BIS48" s="139"/>
      <c r="BIT48" s="139"/>
      <c r="BIU48" s="139"/>
      <c r="BIV48" s="139"/>
      <c r="BIW48" s="139"/>
      <c r="BIX48" s="139"/>
      <c r="BIY48" s="139"/>
      <c r="BIZ48" s="139"/>
      <c r="BJA48" s="139"/>
      <c r="BJB48" s="139"/>
      <c r="BJC48" s="139"/>
      <c r="BJD48" s="139"/>
      <c r="BJE48" s="139"/>
      <c r="BJF48" s="139"/>
      <c r="BJG48" s="139"/>
      <c r="BJH48" s="139"/>
      <c r="BJI48" s="139"/>
      <c r="BJJ48" s="139"/>
      <c r="BJK48" s="139"/>
      <c r="BJL48" s="139"/>
      <c r="BJM48" s="139"/>
      <c r="BJN48" s="139"/>
      <c r="BJO48" s="139"/>
      <c r="BJP48" s="139"/>
      <c r="BJQ48" s="139"/>
      <c r="BJR48" s="139"/>
      <c r="BJS48" s="139"/>
      <c r="BJT48" s="139"/>
      <c r="BJU48" s="139"/>
      <c r="BJV48" s="139"/>
      <c r="BJW48" s="139"/>
      <c r="BJX48" s="139"/>
      <c r="BJY48" s="139"/>
      <c r="BJZ48" s="139"/>
      <c r="BKA48" s="139"/>
      <c r="BKB48" s="139"/>
      <c r="BKC48" s="139"/>
      <c r="BKD48" s="139"/>
      <c r="BKE48" s="139"/>
      <c r="BKF48" s="139"/>
      <c r="BKG48" s="139"/>
      <c r="BKH48" s="139"/>
      <c r="BKI48" s="139"/>
      <c r="BKJ48" s="139"/>
      <c r="BKK48" s="139"/>
      <c r="BKL48" s="139"/>
      <c r="BKM48" s="139"/>
      <c r="BKN48" s="139"/>
      <c r="BKO48" s="139"/>
      <c r="BKP48" s="139"/>
      <c r="BKQ48" s="139"/>
      <c r="BKR48" s="139"/>
      <c r="BKS48" s="139"/>
      <c r="BKT48" s="139"/>
      <c r="BKU48" s="139"/>
      <c r="BKV48" s="139"/>
      <c r="BKW48" s="139"/>
      <c r="BKX48" s="139"/>
      <c r="BKY48" s="139"/>
      <c r="BKZ48" s="139"/>
      <c r="BLA48" s="139"/>
      <c r="BLB48" s="139"/>
      <c r="BLC48" s="139"/>
      <c r="BLD48" s="139"/>
      <c r="BLE48" s="139"/>
      <c r="BLF48" s="139"/>
      <c r="BLG48" s="139"/>
      <c r="BLH48" s="139"/>
      <c r="BLI48" s="139"/>
      <c r="BLJ48" s="139"/>
      <c r="BLK48" s="139"/>
      <c r="BLL48" s="139"/>
      <c r="BLM48" s="139"/>
      <c r="BLN48" s="139"/>
      <c r="BLO48" s="139"/>
      <c r="BLP48" s="139"/>
      <c r="BLQ48" s="139"/>
      <c r="BLR48" s="139"/>
      <c r="BLS48" s="139"/>
      <c r="BLT48" s="139"/>
      <c r="BLU48" s="139"/>
      <c r="BLV48" s="139"/>
      <c r="BLW48" s="139"/>
      <c r="BLX48" s="139"/>
      <c r="BLY48" s="139"/>
      <c r="BLZ48" s="139"/>
      <c r="BMA48" s="139"/>
      <c r="BMB48" s="139"/>
      <c r="BMC48" s="139"/>
      <c r="BMD48" s="139"/>
      <c r="BME48" s="139"/>
      <c r="BMF48" s="139"/>
      <c r="BMG48" s="139"/>
      <c r="BMH48" s="139"/>
      <c r="BMI48" s="139"/>
      <c r="BMJ48" s="139"/>
      <c r="BMK48" s="139"/>
      <c r="BML48" s="139"/>
      <c r="BMM48" s="139"/>
      <c r="BMN48" s="139"/>
      <c r="BMO48" s="139"/>
      <c r="BMP48" s="139"/>
      <c r="BMQ48" s="139"/>
      <c r="BMR48" s="139"/>
      <c r="BMS48" s="139"/>
      <c r="BMT48" s="139"/>
      <c r="BMU48" s="139"/>
      <c r="BMV48" s="139"/>
      <c r="BMW48" s="139"/>
      <c r="BMX48" s="139"/>
      <c r="BMY48" s="139"/>
      <c r="BMZ48" s="139"/>
      <c r="BNA48" s="139"/>
      <c r="BNB48" s="139"/>
      <c r="BNC48" s="139"/>
      <c r="BND48" s="139"/>
      <c r="BNE48" s="139"/>
      <c r="BNF48" s="139"/>
      <c r="BNG48" s="139"/>
      <c r="BNH48" s="139"/>
      <c r="BNI48" s="139"/>
      <c r="BNJ48" s="139"/>
      <c r="BNK48" s="139"/>
      <c r="BNL48" s="139"/>
      <c r="BNM48" s="139"/>
      <c r="BNN48" s="139"/>
      <c r="BNO48" s="139"/>
      <c r="BNP48" s="139"/>
      <c r="BNQ48" s="139"/>
      <c r="BNR48" s="139"/>
      <c r="BNS48" s="139"/>
      <c r="BNT48" s="139"/>
      <c r="BNU48" s="139"/>
      <c r="BNV48" s="139"/>
      <c r="BNW48" s="139"/>
      <c r="BNX48" s="139"/>
      <c r="BNY48" s="139"/>
      <c r="BNZ48" s="139"/>
      <c r="BOA48" s="139"/>
      <c r="BOB48" s="139"/>
      <c r="BOC48" s="139"/>
      <c r="BOD48" s="139"/>
      <c r="BOE48" s="139"/>
      <c r="BOF48" s="139"/>
      <c r="BOG48" s="139"/>
      <c r="BOH48" s="139"/>
      <c r="BOI48" s="139"/>
      <c r="BOJ48" s="139"/>
      <c r="BOK48" s="139"/>
      <c r="BOL48" s="139"/>
      <c r="BOM48" s="139"/>
      <c r="BON48" s="139"/>
      <c r="BOO48" s="139"/>
      <c r="BOP48" s="139"/>
      <c r="BOQ48" s="139"/>
      <c r="BOR48" s="139"/>
      <c r="BOS48" s="139"/>
      <c r="BOT48" s="139"/>
      <c r="BOU48" s="139"/>
      <c r="BOV48" s="139"/>
      <c r="BOW48" s="139"/>
      <c r="BOX48" s="139"/>
      <c r="BOY48" s="139"/>
      <c r="BOZ48" s="139"/>
      <c r="BPA48" s="139"/>
      <c r="BPB48" s="139"/>
      <c r="BPC48" s="139"/>
      <c r="BPD48" s="139"/>
      <c r="BPE48" s="139"/>
      <c r="BPF48" s="139"/>
      <c r="BPG48" s="139"/>
      <c r="BPH48" s="139"/>
      <c r="BPI48" s="139"/>
      <c r="BPJ48" s="139"/>
      <c r="BPK48" s="139"/>
      <c r="BPL48" s="139"/>
      <c r="BPM48" s="139"/>
      <c r="BPN48" s="139"/>
      <c r="BPO48" s="139"/>
      <c r="BPP48" s="139"/>
      <c r="BPQ48" s="139"/>
      <c r="BPR48" s="139"/>
      <c r="BPS48" s="139"/>
      <c r="BPT48" s="139"/>
      <c r="BPU48" s="139"/>
      <c r="BPV48" s="139"/>
      <c r="BPW48" s="139"/>
      <c r="BPX48" s="139"/>
      <c r="BPY48" s="139"/>
      <c r="BPZ48" s="139"/>
      <c r="BQA48" s="139"/>
      <c r="BQB48" s="139"/>
      <c r="BQC48" s="139"/>
      <c r="BQD48" s="139"/>
      <c r="BQE48" s="139"/>
      <c r="BQF48" s="139"/>
      <c r="BQG48" s="139"/>
      <c r="BQH48" s="139"/>
      <c r="BQI48" s="139"/>
      <c r="BQJ48" s="139"/>
      <c r="BQK48" s="139"/>
      <c r="BQL48" s="139"/>
      <c r="BQM48" s="139"/>
      <c r="BQN48" s="139"/>
      <c r="BQO48" s="139"/>
      <c r="BQP48" s="139"/>
      <c r="BQQ48" s="139"/>
      <c r="BQR48" s="139"/>
      <c r="BQS48" s="139"/>
      <c r="BQT48" s="139"/>
      <c r="BQU48" s="139"/>
      <c r="BQV48" s="139"/>
      <c r="BQW48" s="139"/>
      <c r="BQX48" s="139"/>
      <c r="BQY48" s="139"/>
      <c r="BQZ48" s="139"/>
      <c r="BRA48" s="139"/>
      <c r="BRB48" s="139"/>
      <c r="BRC48" s="139"/>
      <c r="BRD48" s="139"/>
      <c r="BRE48" s="139"/>
      <c r="BRF48" s="139"/>
      <c r="BRG48" s="139"/>
      <c r="BRH48" s="139"/>
      <c r="BRI48" s="139"/>
      <c r="BRJ48" s="139"/>
      <c r="BRK48" s="139"/>
      <c r="BRL48" s="139"/>
      <c r="BRM48" s="139"/>
      <c r="BRN48" s="139"/>
      <c r="BRO48" s="139"/>
      <c r="BRP48" s="139"/>
      <c r="BRQ48" s="139"/>
      <c r="BRR48" s="139"/>
      <c r="BRS48" s="139"/>
      <c r="BRT48" s="139"/>
      <c r="BRU48" s="139"/>
      <c r="BRV48" s="139"/>
      <c r="BRW48" s="139"/>
      <c r="BRX48" s="139"/>
      <c r="BRY48" s="139"/>
      <c r="BRZ48" s="139"/>
      <c r="BSA48" s="139"/>
      <c r="BSB48" s="139"/>
      <c r="BSC48" s="139"/>
      <c r="BSD48" s="139"/>
      <c r="BSE48" s="139"/>
      <c r="BSF48" s="139"/>
      <c r="BSG48" s="139"/>
      <c r="BSH48" s="139"/>
      <c r="BSI48" s="139"/>
      <c r="BSJ48" s="139"/>
      <c r="BSK48" s="139"/>
      <c r="BSL48" s="139"/>
      <c r="BSM48" s="139"/>
      <c r="BSN48" s="139"/>
      <c r="BSO48" s="139"/>
      <c r="BSP48" s="139"/>
      <c r="BSQ48" s="139"/>
      <c r="BSR48" s="139"/>
      <c r="BSS48" s="139"/>
      <c r="BST48" s="139"/>
      <c r="BSU48" s="139"/>
      <c r="BSV48" s="139"/>
      <c r="BSW48" s="139"/>
      <c r="BSX48" s="139"/>
      <c r="BSY48" s="139"/>
      <c r="BSZ48" s="139"/>
      <c r="BTA48" s="139"/>
      <c r="BTB48" s="139"/>
      <c r="BTC48" s="139"/>
      <c r="BTD48" s="139"/>
      <c r="BTE48" s="139"/>
      <c r="BTF48" s="139"/>
      <c r="BTG48" s="139"/>
      <c r="BTH48" s="139"/>
      <c r="BTI48" s="139"/>
      <c r="BTJ48" s="139"/>
      <c r="BTK48" s="139"/>
      <c r="BTL48" s="139"/>
      <c r="BTM48" s="139"/>
      <c r="BTN48" s="139"/>
      <c r="BTO48" s="139"/>
      <c r="BTP48" s="139"/>
      <c r="BTQ48" s="139"/>
      <c r="BTR48" s="139"/>
      <c r="BTS48" s="139"/>
      <c r="BTT48" s="139"/>
      <c r="BTU48" s="139"/>
      <c r="BTV48" s="139"/>
      <c r="BTW48" s="139"/>
      <c r="BTX48" s="139"/>
      <c r="BTY48" s="139"/>
      <c r="BTZ48" s="139"/>
      <c r="BUA48" s="139"/>
      <c r="BUB48" s="139"/>
      <c r="BUC48" s="139"/>
      <c r="BUD48" s="139"/>
      <c r="BUE48" s="139"/>
      <c r="BUF48" s="139"/>
      <c r="BUG48" s="139"/>
      <c r="BUH48" s="139"/>
      <c r="BUI48" s="139"/>
      <c r="BUJ48" s="139"/>
      <c r="BUK48" s="139"/>
      <c r="BUL48" s="139"/>
      <c r="BUM48" s="139"/>
      <c r="BUN48" s="139"/>
      <c r="BUO48" s="139"/>
      <c r="BUP48" s="139"/>
      <c r="BUQ48" s="139"/>
      <c r="BUR48" s="139"/>
      <c r="BUS48" s="139"/>
      <c r="BUT48" s="139"/>
      <c r="BUU48" s="139"/>
      <c r="BUV48" s="139"/>
      <c r="BUW48" s="139"/>
      <c r="BUX48" s="139"/>
      <c r="BUY48" s="139"/>
      <c r="BUZ48" s="139"/>
      <c r="BVA48" s="139"/>
      <c r="BVB48" s="139"/>
      <c r="BVC48" s="139"/>
      <c r="BVD48" s="139"/>
      <c r="BVE48" s="139"/>
      <c r="BVF48" s="139"/>
      <c r="BVG48" s="139"/>
      <c r="BVH48" s="139"/>
      <c r="BVI48" s="139"/>
      <c r="BVJ48" s="139"/>
      <c r="BVK48" s="139"/>
      <c r="BVL48" s="139"/>
      <c r="BVM48" s="139"/>
      <c r="BVN48" s="139"/>
      <c r="BVO48" s="139"/>
      <c r="BVP48" s="139"/>
      <c r="BVQ48" s="139"/>
      <c r="BVR48" s="139"/>
      <c r="BVS48" s="139"/>
      <c r="BVT48" s="139"/>
      <c r="BVU48" s="139"/>
      <c r="BVV48" s="139"/>
      <c r="BVW48" s="139"/>
      <c r="BVX48" s="139"/>
      <c r="BVY48" s="139"/>
      <c r="BVZ48" s="139"/>
      <c r="BWA48" s="139"/>
      <c r="BWB48" s="139"/>
      <c r="BWC48" s="139"/>
      <c r="BWD48" s="139"/>
      <c r="BWE48" s="139"/>
      <c r="BWF48" s="139"/>
      <c r="BWG48" s="139"/>
      <c r="BWH48" s="139"/>
      <c r="BWI48" s="139"/>
      <c r="BWJ48" s="139"/>
      <c r="BWK48" s="139"/>
      <c r="BWL48" s="139"/>
      <c r="BWM48" s="139"/>
      <c r="BWN48" s="139"/>
      <c r="BWO48" s="139"/>
      <c r="BWP48" s="139"/>
      <c r="BWQ48" s="139"/>
      <c r="BWR48" s="139"/>
      <c r="BWS48" s="139"/>
      <c r="BWT48" s="139"/>
      <c r="BWU48" s="139"/>
      <c r="BWV48" s="139"/>
      <c r="BWW48" s="139"/>
      <c r="BWX48" s="139"/>
      <c r="BWY48" s="139"/>
      <c r="BWZ48" s="139"/>
      <c r="BXA48" s="139"/>
      <c r="BXB48" s="139"/>
      <c r="BXC48" s="139"/>
      <c r="BXD48" s="139"/>
      <c r="BXE48" s="139"/>
      <c r="BXF48" s="139"/>
      <c r="BXG48" s="139"/>
      <c r="BXH48" s="139"/>
      <c r="BXI48" s="139"/>
      <c r="BXJ48" s="139"/>
      <c r="BXK48" s="139"/>
      <c r="BXL48" s="139"/>
      <c r="BXM48" s="139"/>
      <c r="BXN48" s="139"/>
      <c r="BXO48" s="139"/>
      <c r="BXP48" s="139"/>
      <c r="BXQ48" s="139"/>
      <c r="BXR48" s="139"/>
      <c r="BXS48" s="139"/>
      <c r="BXT48" s="139"/>
      <c r="BXU48" s="139"/>
      <c r="BXV48" s="139"/>
      <c r="BXW48" s="139"/>
      <c r="BXX48" s="139"/>
      <c r="BXY48" s="139"/>
      <c r="BXZ48" s="139"/>
      <c r="BYA48" s="139"/>
      <c r="BYB48" s="139"/>
      <c r="BYC48" s="139"/>
      <c r="BYD48" s="139"/>
      <c r="BYE48" s="139"/>
      <c r="BYF48" s="139"/>
      <c r="BYG48" s="139"/>
      <c r="BYH48" s="139"/>
      <c r="BYI48" s="139"/>
      <c r="BYJ48" s="139"/>
      <c r="BYK48" s="139"/>
      <c r="BYL48" s="139"/>
      <c r="BYM48" s="139"/>
      <c r="BYN48" s="139"/>
      <c r="BYO48" s="139"/>
      <c r="BYP48" s="139"/>
      <c r="BYQ48" s="139"/>
      <c r="BYR48" s="139"/>
      <c r="BYS48" s="139"/>
      <c r="BYT48" s="139"/>
      <c r="BYU48" s="139"/>
      <c r="BYV48" s="139"/>
      <c r="BYW48" s="139"/>
      <c r="BYX48" s="139"/>
      <c r="BYY48" s="139"/>
      <c r="BYZ48" s="139"/>
      <c r="BZA48" s="139"/>
      <c r="BZB48" s="139"/>
      <c r="BZC48" s="139"/>
      <c r="BZD48" s="139"/>
      <c r="BZE48" s="139"/>
      <c r="BZF48" s="139"/>
      <c r="BZG48" s="139"/>
      <c r="BZH48" s="139"/>
      <c r="BZI48" s="139"/>
      <c r="BZJ48" s="139"/>
      <c r="BZK48" s="139"/>
      <c r="BZL48" s="139"/>
      <c r="BZM48" s="139"/>
      <c r="BZN48" s="139"/>
      <c r="BZO48" s="139"/>
      <c r="BZP48" s="139"/>
      <c r="BZQ48" s="139"/>
      <c r="BZR48" s="139"/>
      <c r="BZS48" s="139"/>
      <c r="BZT48" s="139"/>
      <c r="BZU48" s="139"/>
      <c r="BZV48" s="139"/>
      <c r="BZW48" s="139"/>
      <c r="BZX48" s="139"/>
      <c r="BZY48" s="139"/>
      <c r="BZZ48" s="139"/>
      <c r="CAA48" s="139"/>
      <c r="CAB48" s="139"/>
      <c r="CAC48" s="139"/>
      <c r="CAD48" s="139"/>
      <c r="CAE48" s="139"/>
      <c r="CAF48" s="139"/>
      <c r="CAG48" s="139"/>
      <c r="CAH48" s="139"/>
      <c r="CAI48" s="139"/>
      <c r="CAJ48" s="139"/>
      <c r="CAK48" s="139"/>
      <c r="CAL48" s="139"/>
      <c r="CAM48" s="139"/>
      <c r="CAN48" s="139"/>
      <c r="CAO48" s="139"/>
      <c r="CAP48" s="139"/>
      <c r="CAQ48" s="139"/>
      <c r="CAR48" s="139"/>
      <c r="CAS48" s="139"/>
      <c r="CAT48" s="139"/>
      <c r="CAU48" s="139"/>
      <c r="CAV48" s="139"/>
      <c r="CAW48" s="139"/>
      <c r="CAX48" s="139"/>
      <c r="CAY48" s="139"/>
      <c r="CAZ48" s="139"/>
      <c r="CBA48" s="139"/>
      <c r="CBB48" s="139"/>
      <c r="CBC48" s="139"/>
      <c r="CBD48" s="139"/>
      <c r="CBE48" s="139"/>
      <c r="CBF48" s="139"/>
      <c r="CBG48" s="139"/>
      <c r="CBH48" s="139"/>
      <c r="CBI48" s="139"/>
      <c r="CBJ48" s="139"/>
      <c r="CBK48" s="139"/>
      <c r="CBL48" s="139"/>
      <c r="CBM48" s="139"/>
      <c r="CBN48" s="139"/>
      <c r="CBO48" s="139"/>
      <c r="CBP48" s="139"/>
      <c r="CBQ48" s="139"/>
      <c r="CBR48" s="139"/>
      <c r="CBS48" s="139"/>
      <c r="CBT48" s="139"/>
      <c r="CBU48" s="139"/>
      <c r="CBV48" s="139"/>
      <c r="CBW48" s="139"/>
      <c r="CBX48" s="139"/>
      <c r="CBY48" s="139"/>
      <c r="CBZ48" s="139"/>
      <c r="CCA48" s="139"/>
      <c r="CCB48" s="139"/>
      <c r="CCC48" s="139"/>
      <c r="CCD48" s="139"/>
      <c r="CCE48" s="139"/>
      <c r="CCF48" s="139"/>
      <c r="CCG48" s="139"/>
      <c r="CCH48" s="139"/>
      <c r="CCI48" s="139"/>
      <c r="CCJ48" s="139"/>
      <c r="CCK48" s="139"/>
      <c r="CCL48" s="139"/>
      <c r="CCM48" s="139"/>
      <c r="CCN48" s="139"/>
      <c r="CCO48" s="139"/>
      <c r="CCP48" s="139"/>
      <c r="CCQ48" s="139"/>
      <c r="CCR48" s="139"/>
      <c r="CCS48" s="139"/>
      <c r="CCT48" s="139"/>
      <c r="CCU48" s="139"/>
      <c r="CCV48" s="139"/>
      <c r="CCW48" s="139"/>
      <c r="CCX48" s="139"/>
      <c r="CCY48" s="139"/>
      <c r="CCZ48" s="139"/>
      <c r="CDA48" s="139"/>
      <c r="CDB48" s="139"/>
      <c r="CDC48" s="139"/>
      <c r="CDD48" s="139"/>
      <c r="CDE48" s="139"/>
      <c r="CDF48" s="139"/>
      <c r="CDG48" s="139"/>
      <c r="CDH48" s="139"/>
      <c r="CDI48" s="139"/>
      <c r="CDJ48" s="139"/>
      <c r="CDK48" s="139"/>
      <c r="CDL48" s="139"/>
      <c r="CDM48" s="139"/>
      <c r="CDN48" s="139"/>
      <c r="CDO48" s="139"/>
      <c r="CDP48" s="139"/>
      <c r="CDQ48" s="139"/>
      <c r="CDR48" s="139"/>
      <c r="CDS48" s="139"/>
      <c r="CDT48" s="139"/>
      <c r="CDU48" s="139"/>
      <c r="CDV48" s="139"/>
      <c r="CDW48" s="139"/>
      <c r="CDX48" s="139"/>
      <c r="CDY48" s="139"/>
      <c r="CDZ48" s="139"/>
      <c r="CEA48" s="139"/>
      <c r="CEB48" s="139"/>
      <c r="CEC48" s="139"/>
      <c r="CED48" s="139"/>
      <c r="CEE48" s="139"/>
      <c r="CEF48" s="139"/>
      <c r="CEG48" s="139"/>
      <c r="CEH48" s="139"/>
      <c r="CEI48" s="139"/>
      <c r="CEJ48" s="139"/>
      <c r="CEK48" s="139"/>
      <c r="CEL48" s="139"/>
      <c r="CEM48" s="139"/>
      <c r="CEN48" s="139"/>
      <c r="CEO48" s="139"/>
      <c r="CEP48" s="139"/>
      <c r="CEQ48" s="139"/>
      <c r="CER48" s="139"/>
      <c r="CES48" s="139"/>
      <c r="CET48" s="139"/>
      <c r="CEU48" s="139"/>
      <c r="CEV48" s="139"/>
      <c r="CEW48" s="139"/>
      <c r="CEX48" s="139"/>
      <c r="CEY48" s="139"/>
      <c r="CEZ48" s="139"/>
      <c r="CFA48" s="139"/>
      <c r="CFB48" s="139"/>
      <c r="CFC48" s="139"/>
      <c r="CFD48" s="139"/>
      <c r="CFE48" s="139"/>
      <c r="CFF48" s="139"/>
      <c r="CFG48" s="139"/>
      <c r="CFH48" s="139"/>
      <c r="CFI48" s="139"/>
      <c r="CFJ48" s="139"/>
      <c r="CFK48" s="139"/>
      <c r="CFL48" s="139"/>
      <c r="CFM48" s="139"/>
      <c r="CFN48" s="139"/>
      <c r="CFO48" s="139"/>
      <c r="CFP48" s="139"/>
      <c r="CFQ48" s="139"/>
      <c r="CFR48" s="139"/>
      <c r="CFS48" s="139"/>
      <c r="CFT48" s="139"/>
      <c r="CFU48" s="139"/>
      <c r="CFV48" s="139"/>
      <c r="CFW48" s="139"/>
      <c r="CFX48" s="139"/>
      <c r="CFY48" s="139"/>
      <c r="CFZ48" s="139"/>
      <c r="CGA48" s="139"/>
      <c r="CGB48" s="139"/>
      <c r="CGC48" s="139"/>
      <c r="CGD48" s="139"/>
      <c r="CGE48" s="139"/>
      <c r="CGF48" s="139"/>
      <c r="CGG48" s="139"/>
      <c r="CGH48" s="139"/>
      <c r="CGI48" s="139"/>
      <c r="CGJ48" s="139"/>
      <c r="CGK48" s="139"/>
      <c r="CGL48" s="139"/>
      <c r="CGM48" s="139"/>
      <c r="CGN48" s="139"/>
      <c r="CGO48" s="139"/>
      <c r="CGP48" s="139"/>
      <c r="CGQ48" s="139"/>
      <c r="CGR48" s="139"/>
      <c r="CGS48" s="139"/>
      <c r="CGT48" s="139"/>
      <c r="CGU48" s="139"/>
      <c r="CGV48" s="139"/>
      <c r="CGW48" s="139"/>
      <c r="CGX48" s="139"/>
      <c r="CGY48" s="139"/>
      <c r="CGZ48" s="139"/>
      <c r="CHA48" s="139"/>
      <c r="CHB48" s="139"/>
      <c r="CHC48" s="139"/>
      <c r="CHD48" s="139"/>
      <c r="CHE48" s="139"/>
      <c r="CHF48" s="139"/>
      <c r="CHG48" s="139"/>
      <c r="CHH48" s="139"/>
      <c r="CHI48" s="139"/>
      <c r="CHJ48" s="139"/>
      <c r="CHK48" s="139"/>
      <c r="CHL48" s="139"/>
      <c r="CHM48" s="139"/>
      <c r="CHN48" s="139"/>
      <c r="CHO48" s="139"/>
      <c r="CHP48" s="139"/>
      <c r="CHQ48" s="139"/>
      <c r="CHR48" s="139"/>
      <c r="CHS48" s="139"/>
      <c r="CHT48" s="139"/>
      <c r="CHU48" s="139"/>
      <c r="CHV48" s="139"/>
      <c r="CHW48" s="139"/>
      <c r="CHX48" s="139"/>
      <c r="CHY48" s="139"/>
      <c r="CHZ48" s="139"/>
      <c r="CIA48" s="139"/>
      <c r="CIB48" s="139"/>
      <c r="CIC48" s="139"/>
      <c r="CID48" s="139"/>
      <c r="CIE48" s="139"/>
      <c r="CIF48" s="139"/>
      <c r="CIG48" s="139"/>
      <c r="CIH48" s="139"/>
      <c r="CII48" s="139"/>
      <c r="CIJ48" s="139"/>
      <c r="CIK48" s="139"/>
      <c r="CIL48" s="139"/>
      <c r="CIM48" s="139"/>
      <c r="CIN48" s="139"/>
      <c r="CIO48" s="139"/>
      <c r="CIP48" s="139"/>
      <c r="CIQ48" s="139"/>
      <c r="CIR48" s="139"/>
      <c r="CIS48" s="139"/>
      <c r="CIT48" s="139"/>
      <c r="CIU48" s="139"/>
      <c r="CIV48" s="139"/>
      <c r="CIW48" s="139"/>
      <c r="CIX48" s="139"/>
      <c r="CIY48" s="139"/>
      <c r="CIZ48" s="139"/>
      <c r="CJA48" s="139"/>
      <c r="CJB48" s="139"/>
      <c r="CJC48" s="139"/>
      <c r="CJD48" s="139"/>
      <c r="CJE48" s="139"/>
      <c r="CJF48" s="139"/>
      <c r="CJG48" s="139"/>
      <c r="CJH48" s="139"/>
      <c r="CJI48" s="139"/>
      <c r="CJJ48" s="139"/>
      <c r="CJK48" s="139"/>
      <c r="CJL48" s="139"/>
      <c r="CJM48" s="139"/>
      <c r="CJN48" s="139"/>
      <c r="CJO48" s="139"/>
      <c r="CJP48" s="139"/>
      <c r="CJQ48" s="139"/>
      <c r="CJR48" s="139"/>
      <c r="CJS48" s="139"/>
      <c r="CJT48" s="139"/>
      <c r="CJU48" s="139"/>
      <c r="CJV48" s="139"/>
      <c r="CJW48" s="139"/>
      <c r="CJX48" s="139"/>
      <c r="CJY48" s="139"/>
      <c r="CJZ48" s="139"/>
      <c r="CKA48" s="139"/>
      <c r="CKB48" s="139"/>
      <c r="CKC48" s="139"/>
      <c r="CKD48" s="139"/>
      <c r="CKE48" s="139"/>
      <c r="CKF48" s="139"/>
      <c r="CKG48" s="139"/>
      <c r="CKH48" s="139"/>
      <c r="CKI48" s="139"/>
      <c r="CKJ48" s="139"/>
      <c r="CKK48" s="139"/>
      <c r="CKL48" s="139"/>
      <c r="CKM48" s="139"/>
      <c r="CKN48" s="139"/>
      <c r="CKO48" s="139"/>
      <c r="CKP48" s="139"/>
      <c r="CKQ48" s="139"/>
      <c r="CKR48" s="139"/>
      <c r="CKS48" s="139"/>
      <c r="CKT48" s="139"/>
      <c r="CKU48" s="139"/>
      <c r="CKV48" s="139"/>
      <c r="CKW48" s="139"/>
      <c r="CKX48" s="139"/>
      <c r="CKY48" s="139"/>
      <c r="CKZ48" s="139"/>
      <c r="CLA48" s="139"/>
      <c r="CLB48" s="139"/>
      <c r="CLC48" s="139"/>
      <c r="CLD48" s="139"/>
      <c r="CLE48" s="139"/>
      <c r="CLF48" s="139"/>
      <c r="CLG48" s="139"/>
      <c r="CLH48" s="139"/>
      <c r="CLI48" s="139"/>
      <c r="CLJ48" s="139"/>
      <c r="CLK48" s="139"/>
      <c r="CLL48" s="139"/>
      <c r="CLM48" s="139"/>
      <c r="CLN48" s="139"/>
      <c r="CLO48" s="139"/>
      <c r="CLP48" s="139"/>
      <c r="CLQ48" s="139"/>
      <c r="CLR48" s="139"/>
      <c r="CLS48" s="139"/>
      <c r="CLT48" s="139"/>
      <c r="CLU48" s="139"/>
      <c r="CLV48" s="139"/>
      <c r="CLW48" s="139"/>
      <c r="CLX48" s="139"/>
      <c r="CLY48" s="139"/>
      <c r="CLZ48" s="139"/>
      <c r="CMA48" s="139"/>
      <c r="CMB48" s="139"/>
      <c r="CMC48" s="139"/>
      <c r="CMD48" s="139"/>
      <c r="CME48" s="139"/>
      <c r="CMF48" s="139"/>
      <c r="CMG48" s="139"/>
      <c r="CMH48" s="139"/>
      <c r="CMI48" s="139"/>
      <c r="CMJ48" s="139"/>
      <c r="CMK48" s="139"/>
      <c r="CML48" s="139"/>
      <c r="CMM48" s="139"/>
      <c r="CMN48" s="139"/>
      <c r="CMO48" s="139"/>
      <c r="CMP48" s="139"/>
      <c r="CMQ48" s="139"/>
      <c r="CMR48" s="139"/>
      <c r="CMS48" s="139"/>
      <c r="CMT48" s="139"/>
      <c r="CMU48" s="139"/>
      <c r="CMV48" s="139"/>
      <c r="CMW48" s="139"/>
      <c r="CMX48" s="139"/>
      <c r="CMY48" s="139"/>
      <c r="CMZ48" s="139"/>
      <c r="CNA48" s="139"/>
      <c r="CNB48" s="139"/>
      <c r="CNC48" s="139"/>
      <c r="CND48" s="139"/>
      <c r="CNE48" s="139"/>
      <c r="CNF48" s="139"/>
      <c r="CNG48" s="139"/>
      <c r="CNH48" s="139"/>
      <c r="CNI48" s="139"/>
      <c r="CNJ48" s="139"/>
      <c r="CNK48" s="139"/>
      <c r="CNL48" s="139"/>
      <c r="CNM48" s="139"/>
      <c r="CNN48" s="139"/>
      <c r="CNO48" s="139"/>
      <c r="CNP48" s="139"/>
      <c r="CNQ48" s="139"/>
      <c r="CNR48" s="139"/>
      <c r="CNS48" s="139"/>
      <c r="CNT48" s="139"/>
      <c r="CNU48" s="139"/>
      <c r="CNV48" s="139"/>
      <c r="CNW48" s="139"/>
      <c r="CNX48" s="139"/>
      <c r="CNY48" s="139"/>
      <c r="CNZ48" s="139"/>
      <c r="COA48" s="139"/>
      <c r="COB48" s="139"/>
      <c r="COC48" s="139"/>
      <c r="COD48" s="139"/>
      <c r="COE48" s="139"/>
      <c r="COF48" s="139"/>
      <c r="COG48" s="139"/>
      <c r="COH48" s="139"/>
      <c r="COI48" s="139"/>
      <c r="COJ48" s="139"/>
      <c r="COK48" s="139"/>
      <c r="COL48" s="139"/>
      <c r="COM48" s="139"/>
      <c r="CON48" s="139"/>
      <c r="COO48" s="139"/>
      <c r="COP48" s="139"/>
      <c r="COQ48" s="139"/>
      <c r="COR48" s="139"/>
      <c r="COS48" s="139"/>
      <c r="COT48" s="139"/>
      <c r="COU48" s="139"/>
      <c r="COV48" s="139"/>
      <c r="COW48" s="139"/>
      <c r="COX48" s="139"/>
      <c r="COY48" s="139"/>
      <c r="COZ48" s="139"/>
      <c r="CPA48" s="139"/>
      <c r="CPB48" s="139"/>
      <c r="CPC48" s="139"/>
      <c r="CPD48" s="139"/>
      <c r="CPE48" s="139"/>
      <c r="CPF48" s="139"/>
      <c r="CPG48" s="139"/>
      <c r="CPH48" s="139"/>
      <c r="CPI48" s="139"/>
      <c r="CPJ48" s="139"/>
      <c r="CPK48" s="139"/>
      <c r="CPL48" s="139"/>
      <c r="CPM48" s="139"/>
      <c r="CPN48" s="139"/>
      <c r="CPO48" s="139"/>
      <c r="CPP48" s="139"/>
      <c r="CPQ48" s="139"/>
      <c r="CPR48" s="139"/>
      <c r="CPS48" s="139"/>
      <c r="CPT48" s="139"/>
      <c r="CPU48" s="139"/>
      <c r="CPV48" s="139"/>
      <c r="CPW48" s="139"/>
      <c r="CPX48" s="139"/>
      <c r="CPY48" s="139"/>
      <c r="CPZ48" s="139"/>
      <c r="CQA48" s="139"/>
      <c r="CQB48" s="139"/>
      <c r="CQC48" s="139"/>
      <c r="CQD48" s="139"/>
      <c r="CQE48" s="139"/>
      <c r="CQF48" s="139"/>
      <c r="CQG48" s="139"/>
      <c r="CQH48" s="139"/>
      <c r="CQI48" s="139"/>
      <c r="CQJ48" s="139"/>
      <c r="CQK48" s="139"/>
      <c r="CQL48" s="139"/>
      <c r="CQM48" s="139"/>
      <c r="CQN48" s="139"/>
      <c r="CQO48" s="139"/>
      <c r="CQP48" s="139"/>
      <c r="CQQ48" s="139"/>
      <c r="CQR48" s="139"/>
      <c r="CQS48" s="139"/>
      <c r="CQT48" s="139"/>
      <c r="CQU48" s="139"/>
      <c r="CQV48" s="139"/>
      <c r="CQW48" s="139"/>
      <c r="CQX48" s="139"/>
      <c r="CQY48" s="139"/>
      <c r="CQZ48" s="139"/>
      <c r="CRA48" s="139"/>
      <c r="CRB48" s="139"/>
      <c r="CRC48" s="139"/>
      <c r="CRD48" s="139"/>
      <c r="CRE48" s="139"/>
      <c r="CRF48" s="139"/>
      <c r="CRG48" s="139"/>
      <c r="CRH48" s="139"/>
      <c r="CRI48" s="139"/>
      <c r="CRJ48" s="139"/>
      <c r="CRK48" s="139"/>
      <c r="CRL48" s="139"/>
      <c r="CRM48" s="139"/>
      <c r="CRN48" s="139"/>
      <c r="CRO48" s="139"/>
      <c r="CRP48" s="139"/>
      <c r="CRQ48" s="139"/>
      <c r="CRR48" s="139"/>
      <c r="CRS48" s="139"/>
      <c r="CRT48" s="139"/>
      <c r="CRU48" s="139"/>
      <c r="CRV48" s="139"/>
      <c r="CRW48" s="139"/>
      <c r="CRX48" s="139"/>
      <c r="CRY48" s="139"/>
      <c r="CRZ48" s="139"/>
      <c r="CSA48" s="139"/>
      <c r="CSB48" s="139"/>
      <c r="CSC48" s="139"/>
      <c r="CSD48" s="139"/>
      <c r="CSE48" s="139"/>
      <c r="CSF48" s="139"/>
      <c r="CSG48" s="139"/>
      <c r="CSH48" s="139"/>
      <c r="CSI48" s="139"/>
      <c r="CSJ48" s="139"/>
      <c r="CSK48" s="139"/>
      <c r="CSL48" s="139"/>
      <c r="CSM48" s="139"/>
      <c r="CSN48" s="139"/>
      <c r="CSO48" s="139"/>
      <c r="CSP48" s="139"/>
      <c r="CSQ48" s="139"/>
      <c r="CSR48" s="139"/>
      <c r="CSS48" s="139"/>
      <c r="CST48" s="139"/>
      <c r="CSU48" s="139"/>
      <c r="CSV48" s="139"/>
      <c r="CSW48" s="139"/>
      <c r="CSX48" s="139"/>
      <c r="CSY48" s="139"/>
      <c r="CSZ48" s="139"/>
      <c r="CTA48" s="139"/>
      <c r="CTB48" s="139"/>
      <c r="CTC48" s="139"/>
      <c r="CTD48" s="139"/>
      <c r="CTE48" s="139"/>
      <c r="CTF48" s="139"/>
      <c r="CTG48" s="139"/>
      <c r="CTH48" s="139"/>
      <c r="CTI48" s="139"/>
      <c r="CTJ48" s="139"/>
      <c r="CTK48" s="139"/>
      <c r="CTL48" s="139"/>
      <c r="CTM48" s="139"/>
      <c r="CTN48" s="139"/>
      <c r="CTO48" s="139"/>
      <c r="CTP48" s="139"/>
      <c r="CTQ48" s="139"/>
      <c r="CTR48" s="139"/>
      <c r="CTS48" s="139"/>
      <c r="CTT48" s="139"/>
      <c r="CTU48" s="139"/>
      <c r="CTV48" s="139"/>
      <c r="CTW48" s="139"/>
      <c r="CTX48" s="139"/>
      <c r="CTY48" s="139"/>
      <c r="CTZ48" s="139"/>
      <c r="CUA48" s="139"/>
      <c r="CUB48" s="139"/>
      <c r="CUC48" s="139"/>
      <c r="CUD48" s="139"/>
      <c r="CUE48" s="139"/>
      <c r="CUF48" s="139"/>
      <c r="CUG48" s="139"/>
      <c r="CUH48" s="139"/>
      <c r="CUI48" s="139"/>
      <c r="CUJ48" s="139"/>
      <c r="CUK48" s="139"/>
      <c r="CUL48" s="139"/>
      <c r="CUM48" s="139"/>
      <c r="CUN48" s="139"/>
      <c r="CUO48" s="139"/>
      <c r="CUP48" s="139"/>
      <c r="CUQ48" s="139"/>
      <c r="CUR48" s="139"/>
      <c r="CUS48" s="139"/>
      <c r="CUT48" s="139"/>
      <c r="CUU48" s="139"/>
      <c r="CUV48" s="139"/>
      <c r="CUW48" s="139"/>
      <c r="CUX48" s="139"/>
      <c r="CUY48" s="139"/>
      <c r="CUZ48" s="139"/>
      <c r="CVA48" s="139"/>
      <c r="CVB48" s="139"/>
      <c r="CVC48" s="139"/>
      <c r="CVD48" s="139"/>
      <c r="CVE48" s="139"/>
      <c r="CVF48" s="139"/>
      <c r="CVG48" s="139"/>
      <c r="CVH48" s="139"/>
      <c r="CVI48" s="139"/>
      <c r="CVJ48" s="139"/>
      <c r="CVK48" s="139"/>
      <c r="CVL48" s="139"/>
      <c r="CVM48" s="139"/>
      <c r="CVN48" s="139"/>
      <c r="CVO48" s="139"/>
      <c r="CVP48" s="139"/>
      <c r="CVQ48" s="139"/>
      <c r="CVR48" s="139"/>
      <c r="CVS48" s="139"/>
      <c r="CVT48" s="139"/>
      <c r="CVU48" s="139"/>
      <c r="CVV48" s="139"/>
      <c r="CVW48" s="139"/>
      <c r="CVX48" s="139"/>
      <c r="CVY48" s="139"/>
      <c r="CVZ48" s="139"/>
      <c r="CWA48" s="139"/>
      <c r="CWB48" s="139"/>
      <c r="CWC48" s="139"/>
      <c r="CWD48" s="139"/>
      <c r="CWE48" s="139"/>
      <c r="CWF48" s="139"/>
      <c r="CWG48" s="139"/>
      <c r="CWH48" s="139"/>
      <c r="CWI48" s="139"/>
      <c r="CWJ48" s="139"/>
      <c r="CWK48" s="139"/>
      <c r="CWL48" s="139"/>
      <c r="CWM48" s="139"/>
      <c r="CWN48" s="139"/>
      <c r="CWO48" s="139"/>
      <c r="CWP48" s="139"/>
      <c r="CWQ48" s="139"/>
      <c r="CWR48" s="139"/>
      <c r="CWS48" s="139"/>
      <c r="CWT48" s="139"/>
      <c r="CWU48" s="139"/>
      <c r="CWV48" s="139"/>
      <c r="CWW48" s="139"/>
      <c r="CWX48" s="139"/>
      <c r="CWY48" s="139"/>
      <c r="CWZ48" s="139"/>
      <c r="CXA48" s="139"/>
      <c r="CXB48" s="139"/>
      <c r="CXC48" s="139"/>
      <c r="CXD48" s="139"/>
      <c r="CXE48" s="139"/>
      <c r="CXF48" s="139"/>
      <c r="CXG48" s="139"/>
      <c r="CXH48" s="139"/>
      <c r="CXI48" s="139"/>
      <c r="CXJ48" s="139"/>
      <c r="CXK48" s="139"/>
      <c r="CXL48" s="139"/>
      <c r="CXM48" s="139"/>
      <c r="CXN48" s="139"/>
      <c r="CXO48" s="139"/>
      <c r="CXP48" s="139"/>
      <c r="CXQ48" s="139"/>
      <c r="CXR48" s="139"/>
      <c r="CXS48" s="139"/>
      <c r="CXT48" s="139"/>
      <c r="CXU48" s="139"/>
      <c r="CXV48" s="139"/>
      <c r="CXW48" s="139"/>
      <c r="CXX48" s="139"/>
      <c r="CXY48" s="139"/>
      <c r="CXZ48" s="139"/>
      <c r="CYA48" s="139"/>
      <c r="CYB48" s="139"/>
      <c r="CYC48" s="139"/>
      <c r="CYD48" s="139"/>
      <c r="CYE48" s="139"/>
      <c r="CYF48" s="139"/>
      <c r="CYG48" s="139"/>
      <c r="CYH48" s="139"/>
      <c r="CYI48" s="139"/>
      <c r="CYJ48" s="139"/>
      <c r="CYK48" s="139"/>
      <c r="CYL48" s="139"/>
      <c r="CYM48" s="139"/>
      <c r="CYN48" s="139"/>
      <c r="CYO48" s="139"/>
      <c r="CYP48" s="139"/>
      <c r="CYQ48" s="139"/>
      <c r="CYR48" s="139"/>
      <c r="CYS48" s="139"/>
      <c r="CYT48" s="139"/>
      <c r="CYU48" s="139"/>
      <c r="CYV48" s="139"/>
      <c r="CYW48" s="139"/>
      <c r="CYX48" s="139"/>
      <c r="CYY48" s="139"/>
      <c r="CYZ48" s="139"/>
      <c r="CZA48" s="139"/>
      <c r="CZB48" s="139"/>
      <c r="CZC48" s="139"/>
      <c r="CZD48" s="139"/>
      <c r="CZE48" s="139"/>
      <c r="CZF48" s="139"/>
      <c r="CZG48" s="139"/>
      <c r="CZH48" s="139"/>
      <c r="CZI48" s="139"/>
      <c r="CZJ48" s="139"/>
      <c r="CZK48" s="139"/>
      <c r="CZL48" s="139"/>
      <c r="CZM48" s="139"/>
      <c r="CZN48" s="139"/>
      <c r="CZO48" s="139"/>
      <c r="CZP48" s="139"/>
      <c r="CZQ48" s="139"/>
      <c r="CZR48" s="139"/>
      <c r="CZS48" s="139"/>
      <c r="CZT48" s="139"/>
      <c r="CZU48" s="139"/>
      <c r="CZV48" s="139"/>
      <c r="CZW48" s="139"/>
      <c r="CZX48" s="139"/>
      <c r="CZY48" s="139"/>
      <c r="CZZ48" s="139"/>
      <c r="DAA48" s="139"/>
      <c r="DAB48" s="139"/>
      <c r="DAC48" s="139"/>
      <c r="DAD48" s="139"/>
      <c r="DAE48" s="139"/>
      <c r="DAF48" s="139"/>
      <c r="DAG48" s="139"/>
      <c r="DAH48" s="139"/>
      <c r="DAI48" s="139"/>
      <c r="DAJ48" s="139"/>
      <c r="DAK48" s="139"/>
      <c r="DAL48" s="139"/>
      <c r="DAM48" s="139"/>
      <c r="DAN48" s="139"/>
      <c r="DAO48" s="139"/>
      <c r="DAP48" s="139"/>
      <c r="DAQ48" s="139"/>
      <c r="DAR48" s="139"/>
      <c r="DAS48" s="139"/>
      <c r="DAT48" s="139"/>
      <c r="DAU48" s="139"/>
      <c r="DAV48" s="139"/>
      <c r="DAW48" s="139"/>
      <c r="DAX48" s="139"/>
      <c r="DAY48" s="139"/>
      <c r="DAZ48" s="139"/>
      <c r="DBA48" s="139"/>
      <c r="DBB48" s="139"/>
      <c r="DBC48" s="139"/>
      <c r="DBD48" s="139"/>
      <c r="DBE48" s="139"/>
      <c r="DBF48" s="139"/>
      <c r="DBG48" s="139"/>
      <c r="DBH48" s="139"/>
      <c r="DBI48" s="139"/>
      <c r="DBJ48" s="139"/>
      <c r="DBK48" s="139"/>
      <c r="DBL48" s="139"/>
      <c r="DBM48" s="139"/>
      <c r="DBN48" s="139"/>
      <c r="DBO48" s="139"/>
      <c r="DBP48" s="139"/>
      <c r="DBQ48" s="139"/>
      <c r="DBR48" s="139"/>
      <c r="DBS48" s="139"/>
      <c r="DBT48" s="139"/>
      <c r="DBU48" s="139"/>
      <c r="DBV48" s="139"/>
      <c r="DBW48" s="139"/>
      <c r="DBX48" s="139"/>
      <c r="DBY48" s="139"/>
      <c r="DBZ48" s="139"/>
      <c r="DCA48" s="139"/>
      <c r="DCB48" s="139"/>
      <c r="DCC48" s="139"/>
      <c r="DCD48" s="139"/>
      <c r="DCE48" s="139"/>
      <c r="DCF48" s="139"/>
      <c r="DCG48" s="139"/>
      <c r="DCH48" s="139"/>
      <c r="DCI48" s="139"/>
      <c r="DCJ48" s="139"/>
      <c r="DCK48" s="139"/>
      <c r="DCL48" s="139"/>
      <c r="DCM48" s="139"/>
      <c r="DCN48" s="139"/>
      <c r="DCO48" s="139"/>
      <c r="DCP48" s="139"/>
      <c r="DCQ48" s="139"/>
      <c r="DCR48" s="139"/>
      <c r="DCS48" s="139"/>
      <c r="DCT48" s="139"/>
      <c r="DCU48" s="139"/>
      <c r="DCV48" s="139"/>
      <c r="DCW48" s="139"/>
      <c r="DCX48" s="139"/>
      <c r="DCY48" s="139"/>
      <c r="DCZ48" s="139"/>
      <c r="DDA48" s="139"/>
      <c r="DDB48" s="139"/>
      <c r="DDC48" s="139"/>
      <c r="DDD48" s="139"/>
      <c r="DDE48" s="139"/>
      <c r="DDF48" s="139"/>
      <c r="DDG48" s="139"/>
      <c r="DDH48" s="139"/>
      <c r="DDI48" s="139"/>
      <c r="DDJ48" s="139"/>
      <c r="DDK48" s="139"/>
      <c r="DDL48" s="139"/>
      <c r="DDM48" s="139"/>
      <c r="DDN48" s="139"/>
      <c r="DDO48" s="139"/>
      <c r="DDP48" s="139"/>
      <c r="DDQ48" s="139"/>
      <c r="DDR48" s="139"/>
      <c r="DDS48" s="139"/>
      <c r="DDT48" s="139"/>
      <c r="DDU48" s="139"/>
      <c r="DDV48" s="139"/>
      <c r="DDW48" s="139"/>
      <c r="DDX48" s="139"/>
      <c r="DDY48" s="139"/>
      <c r="DDZ48" s="139"/>
      <c r="DEA48" s="139"/>
      <c r="DEB48" s="139"/>
      <c r="DEC48" s="139"/>
      <c r="DED48" s="139"/>
      <c r="DEE48" s="139"/>
      <c r="DEF48" s="139"/>
      <c r="DEG48" s="139"/>
      <c r="DEH48" s="139"/>
      <c r="DEI48" s="139"/>
      <c r="DEJ48" s="139"/>
      <c r="DEK48" s="139"/>
      <c r="DEL48" s="139"/>
      <c r="DEM48" s="139"/>
      <c r="DEN48" s="139"/>
      <c r="DEO48" s="139"/>
      <c r="DEP48" s="139"/>
      <c r="DEQ48" s="139"/>
      <c r="DER48" s="139"/>
      <c r="DES48" s="139"/>
      <c r="DET48" s="139"/>
      <c r="DEU48" s="139"/>
      <c r="DEV48" s="139"/>
      <c r="DEW48" s="139"/>
      <c r="DEX48" s="139"/>
      <c r="DEY48" s="139"/>
      <c r="DEZ48" s="139"/>
      <c r="DFA48" s="139"/>
      <c r="DFB48" s="139"/>
      <c r="DFC48" s="139"/>
      <c r="DFD48" s="139"/>
      <c r="DFE48" s="139"/>
      <c r="DFF48" s="139"/>
      <c r="DFG48" s="139"/>
      <c r="DFH48" s="139"/>
      <c r="DFI48" s="139"/>
      <c r="DFJ48" s="139"/>
      <c r="DFK48" s="139"/>
      <c r="DFL48" s="139"/>
      <c r="DFM48" s="139"/>
      <c r="DFN48" s="139"/>
      <c r="DFO48" s="139"/>
      <c r="DFP48" s="139"/>
      <c r="DFQ48" s="139"/>
      <c r="DFR48" s="139"/>
      <c r="DFS48" s="139"/>
      <c r="DFT48" s="139"/>
      <c r="DFU48" s="139"/>
      <c r="DFV48" s="139"/>
      <c r="DFW48" s="139"/>
      <c r="DFX48" s="139"/>
      <c r="DFY48" s="139"/>
      <c r="DFZ48" s="139"/>
      <c r="DGA48" s="139"/>
      <c r="DGB48" s="139"/>
      <c r="DGC48" s="139"/>
      <c r="DGD48" s="139"/>
      <c r="DGE48" s="139"/>
      <c r="DGF48" s="139"/>
      <c r="DGG48" s="139"/>
      <c r="DGH48" s="139"/>
      <c r="DGI48" s="139"/>
      <c r="DGJ48" s="139"/>
      <c r="DGK48" s="139"/>
      <c r="DGL48" s="139"/>
      <c r="DGM48" s="139"/>
      <c r="DGN48" s="139"/>
      <c r="DGO48" s="139"/>
      <c r="DGP48" s="139"/>
      <c r="DGQ48" s="139"/>
      <c r="DGR48" s="139"/>
      <c r="DGS48" s="139"/>
      <c r="DGT48" s="139"/>
      <c r="DGU48" s="139"/>
      <c r="DGV48" s="139"/>
      <c r="DGW48" s="139"/>
      <c r="DGX48" s="139"/>
      <c r="DGY48" s="139"/>
      <c r="DGZ48" s="139"/>
      <c r="DHA48" s="139"/>
      <c r="DHB48" s="139"/>
      <c r="DHC48" s="139"/>
      <c r="DHD48" s="139"/>
      <c r="DHE48" s="139"/>
      <c r="DHF48" s="139"/>
      <c r="DHG48" s="139"/>
      <c r="DHH48" s="139"/>
      <c r="DHI48" s="139"/>
      <c r="DHJ48" s="139"/>
      <c r="DHK48" s="139"/>
      <c r="DHL48" s="139"/>
      <c r="DHM48" s="139"/>
      <c r="DHN48" s="139"/>
      <c r="DHO48" s="139"/>
      <c r="DHP48" s="139"/>
      <c r="DHQ48" s="139"/>
      <c r="DHR48" s="139"/>
      <c r="DHS48" s="139"/>
      <c r="DHT48" s="139"/>
      <c r="DHU48" s="139"/>
      <c r="DHV48" s="139"/>
      <c r="DHW48" s="139"/>
      <c r="DHX48" s="139"/>
      <c r="DHY48" s="139"/>
      <c r="DHZ48" s="139"/>
      <c r="DIA48" s="139"/>
      <c r="DIB48" s="139"/>
      <c r="DIC48" s="139"/>
      <c r="DID48" s="139"/>
      <c r="DIE48" s="139"/>
      <c r="DIF48" s="139"/>
      <c r="DIG48" s="139"/>
      <c r="DIH48" s="139"/>
      <c r="DII48" s="139"/>
      <c r="DIJ48" s="139"/>
      <c r="DIK48" s="139"/>
      <c r="DIL48" s="139"/>
      <c r="DIM48" s="139"/>
      <c r="DIN48" s="139"/>
      <c r="DIO48" s="139"/>
      <c r="DIP48" s="139"/>
      <c r="DIQ48" s="139"/>
      <c r="DIR48" s="139"/>
      <c r="DIS48" s="139"/>
      <c r="DIT48" s="139"/>
      <c r="DIU48" s="139"/>
      <c r="DIV48" s="139"/>
      <c r="DIW48" s="139"/>
      <c r="DIX48" s="139"/>
      <c r="DIY48" s="139"/>
      <c r="DIZ48" s="139"/>
      <c r="DJA48" s="139"/>
      <c r="DJB48" s="139"/>
      <c r="DJC48" s="139"/>
      <c r="DJD48" s="139"/>
      <c r="DJE48" s="139"/>
      <c r="DJF48" s="139"/>
      <c r="DJG48" s="139"/>
      <c r="DJH48" s="139"/>
      <c r="DJI48" s="139"/>
      <c r="DJJ48" s="139"/>
      <c r="DJK48" s="139"/>
      <c r="DJL48" s="139"/>
      <c r="DJM48" s="139"/>
      <c r="DJN48" s="139"/>
      <c r="DJO48" s="139"/>
      <c r="DJP48" s="139"/>
      <c r="DJQ48" s="139"/>
      <c r="DJR48" s="139"/>
      <c r="DJS48" s="139"/>
      <c r="DJT48" s="139"/>
      <c r="DJU48" s="139"/>
      <c r="DJV48" s="139"/>
      <c r="DJW48" s="139"/>
      <c r="DJX48" s="139"/>
      <c r="DJY48" s="139"/>
      <c r="DJZ48" s="139"/>
      <c r="DKA48" s="139"/>
      <c r="DKB48" s="139"/>
      <c r="DKC48" s="139"/>
      <c r="DKD48" s="139"/>
      <c r="DKE48" s="139"/>
      <c r="DKF48" s="139"/>
      <c r="DKG48" s="139"/>
      <c r="DKH48" s="139"/>
      <c r="DKI48" s="139"/>
      <c r="DKJ48" s="139"/>
      <c r="DKK48" s="139"/>
      <c r="DKL48" s="139"/>
      <c r="DKM48" s="139"/>
      <c r="DKN48" s="139"/>
      <c r="DKO48" s="139"/>
      <c r="DKP48" s="139"/>
      <c r="DKQ48" s="139"/>
      <c r="DKR48" s="139"/>
      <c r="DKS48" s="139"/>
      <c r="DKT48" s="139"/>
      <c r="DKU48" s="139"/>
      <c r="DKV48" s="139"/>
      <c r="DKW48" s="139"/>
      <c r="DKX48" s="139"/>
      <c r="DKY48" s="139"/>
      <c r="DKZ48" s="139"/>
      <c r="DLA48" s="139"/>
      <c r="DLB48" s="139"/>
      <c r="DLC48" s="139"/>
      <c r="DLD48" s="139"/>
      <c r="DLE48" s="139"/>
      <c r="DLF48" s="139"/>
      <c r="DLG48" s="139"/>
      <c r="DLH48" s="139"/>
      <c r="DLI48" s="139"/>
      <c r="DLJ48" s="139"/>
      <c r="DLK48" s="139"/>
      <c r="DLL48" s="139"/>
      <c r="DLM48" s="139"/>
      <c r="DLN48" s="139"/>
      <c r="DLO48" s="139"/>
      <c r="DLP48" s="139"/>
      <c r="DLQ48" s="139"/>
      <c r="DLR48" s="139"/>
      <c r="DLS48" s="139"/>
      <c r="DLT48" s="139"/>
      <c r="DLU48" s="139"/>
      <c r="DLV48" s="139"/>
      <c r="DLW48" s="139"/>
      <c r="DLX48" s="139"/>
      <c r="DLY48" s="139"/>
      <c r="DLZ48" s="139"/>
      <c r="DMA48" s="139"/>
      <c r="DMB48" s="139"/>
      <c r="DMC48" s="139"/>
      <c r="DMD48" s="139"/>
      <c r="DME48" s="139"/>
      <c r="DMF48" s="139"/>
      <c r="DMG48" s="139"/>
      <c r="DMH48" s="139"/>
      <c r="DMI48" s="139"/>
      <c r="DMJ48" s="139"/>
      <c r="DMK48" s="139"/>
      <c r="DML48" s="139"/>
      <c r="DMM48" s="139"/>
      <c r="DMN48" s="139"/>
      <c r="DMO48" s="139"/>
      <c r="DMP48" s="139"/>
      <c r="DMQ48" s="139"/>
      <c r="DMR48" s="139"/>
      <c r="DMS48" s="139"/>
      <c r="DMT48" s="139"/>
      <c r="DMU48" s="139"/>
      <c r="DMV48" s="139"/>
      <c r="DMW48" s="139"/>
      <c r="DMX48" s="139"/>
      <c r="DMY48" s="139"/>
      <c r="DMZ48" s="139"/>
      <c r="DNA48" s="139"/>
      <c r="DNB48" s="139"/>
      <c r="DNC48" s="139"/>
      <c r="DND48" s="139"/>
      <c r="DNE48" s="139"/>
      <c r="DNF48" s="139"/>
      <c r="DNG48" s="139"/>
      <c r="DNH48" s="139"/>
      <c r="DNI48" s="139"/>
      <c r="DNJ48" s="139"/>
      <c r="DNK48" s="139"/>
      <c r="DNL48" s="139"/>
      <c r="DNM48" s="139"/>
      <c r="DNN48" s="139"/>
      <c r="DNO48" s="139"/>
      <c r="DNP48" s="139"/>
      <c r="DNQ48" s="139"/>
      <c r="DNR48" s="139"/>
      <c r="DNS48" s="139"/>
      <c r="DNT48" s="139"/>
      <c r="DNU48" s="139"/>
      <c r="DNV48" s="139"/>
      <c r="DNW48" s="139"/>
      <c r="DNX48" s="139"/>
      <c r="DNY48" s="139"/>
      <c r="DNZ48" s="139"/>
      <c r="DOA48" s="139"/>
      <c r="DOB48" s="139"/>
      <c r="DOC48" s="139"/>
      <c r="DOD48" s="139"/>
      <c r="DOE48" s="139"/>
      <c r="DOF48" s="139"/>
      <c r="DOG48" s="139"/>
      <c r="DOH48" s="139"/>
      <c r="DOI48" s="139"/>
      <c r="DOJ48" s="139"/>
      <c r="DOK48" s="139"/>
      <c r="DOL48" s="139"/>
      <c r="DOM48" s="139"/>
      <c r="DON48" s="139"/>
      <c r="DOO48" s="139"/>
      <c r="DOP48" s="139"/>
      <c r="DOQ48" s="139"/>
      <c r="DOR48" s="139"/>
      <c r="DOS48" s="139"/>
      <c r="DOT48" s="139"/>
      <c r="DOU48" s="139"/>
      <c r="DOV48" s="139"/>
      <c r="DOW48" s="139"/>
      <c r="DOX48" s="139"/>
      <c r="DOY48" s="139"/>
      <c r="DOZ48" s="139"/>
      <c r="DPA48" s="139"/>
      <c r="DPB48" s="139"/>
      <c r="DPC48" s="139"/>
      <c r="DPD48" s="139"/>
      <c r="DPE48" s="139"/>
      <c r="DPF48" s="139"/>
      <c r="DPG48" s="139"/>
      <c r="DPH48" s="139"/>
      <c r="DPI48" s="139"/>
      <c r="DPJ48" s="139"/>
      <c r="DPK48" s="139"/>
      <c r="DPL48" s="139"/>
      <c r="DPM48" s="139"/>
      <c r="DPN48" s="139"/>
      <c r="DPO48" s="139"/>
      <c r="DPP48" s="139"/>
      <c r="DPQ48" s="139"/>
      <c r="DPR48" s="139"/>
      <c r="DPS48" s="139"/>
      <c r="DPT48" s="139"/>
      <c r="DPU48" s="139"/>
      <c r="DPV48" s="139"/>
      <c r="DPW48" s="139"/>
      <c r="DPX48" s="139"/>
      <c r="DPY48" s="139"/>
      <c r="DPZ48" s="139"/>
      <c r="DQA48" s="139"/>
      <c r="DQB48" s="139"/>
      <c r="DQC48" s="139"/>
      <c r="DQD48" s="139"/>
      <c r="DQE48" s="139"/>
      <c r="DQF48" s="139"/>
      <c r="DQG48" s="139"/>
      <c r="DQH48" s="139"/>
      <c r="DQI48" s="139"/>
      <c r="DQJ48" s="139"/>
      <c r="DQK48" s="139"/>
      <c r="DQL48" s="139"/>
      <c r="DQM48" s="139"/>
      <c r="DQN48" s="139"/>
      <c r="DQO48" s="139"/>
      <c r="DQP48" s="139"/>
      <c r="DQQ48" s="139"/>
      <c r="DQR48" s="139"/>
      <c r="DQS48" s="139"/>
      <c r="DQT48" s="139"/>
      <c r="DQU48" s="139"/>
      <c r="DQV48" s="139"/>
      <c r="DQW48" s="139"/>
      <c r="DQX48" s="139"/>
      <c r="DQY48" s="139"/>
      <c r="DQZ48" s="139"/>
      <c r="DRA48" s="139"/>
      <c r="DRB48" s="139"/>
      <c r="DRC48" s="139"/>
      <c r="DRD48" s="139"/>
      <c r="DRE48" s="139"/>
      <c r="DRF48" s="139"/>
      <c r="DRG48" s="139"/>
      <c r="DRH48" s="139"/>
      <c r="DRI48" s="139"/>
      <c r="DRJ48" s="139"/>
      <c r="DRK48" s="139"/>
      <c r="DRL48" s="139"/>
      <c r="DRM48" s="139"/>
      <c r="DRN48" s="139"/>
      <c r="DRO48" s="139"/>
      <c r="DRP48" s="139"/>
      <c r="DRQ48" s="139"/>
      <c r="DRR48" s="139"/>
      <c r="DRS48" s="139"/>
      <c r="DRT48" s="139"/>
      <c r="DRU48" s="139"/>
      <c r="DRV48" s="139"/>
      <c r="DRW48" s="139"/>
      <c r="DRX48" s="139"/>
      <c r="DRY48" s="139"/>
      <c r="DRZ48" s="139"/>
      <c r="DSA48" s="139"/>
      <c r="DSB48" s="139"/>
      <c r="DSC48" s="139"/>
      <c r="DSD48" s="139"/>
      <c r="DSE48" s="139"/>
      <c r="DSF48" s="139"/>
      <c r="DSG48" s="139"/>
      <c r="DSH48" s="139"/>
      <c r="DSI48" s="139"/>
      <c r="DSJ48" s="139"/>
      <c r="DSK48" s="139"/>
      <c r="DSL48" s="139"/>
      <c r="DSM48" s="139"/>
      <c r="DSN48" s="139"/>
      <c r="DSO48" s="139"/>
      <c r="DSP48" s="139"/>
      <c r="DSQ48" s="139"/>
      <c r="DSR48" s="139"/>
      <c r="DSS48" s="139"/>
      <c r="DST48" s="139"/>
      <c r="DSU48" s="139"/>
      <c r="DSV48" s="139"/>
      <c r="DSW48" s="139"/>
      <c r="DSX48" s="139"/>
      <c r="DSY48" s="139"/>
      <c r="DSZ48" s="139"/>
      <c r="DTA48" s="139"/>
      <c r="DTB48" s="139"/>
      <c r="DTC48" s="139"/>
      <c r="DTD48" s="139"/>
      <c r="DTE48" s="139"/>
      <c r="DTF48" s="139"/>
      <c r="DTG48" s="139"/>
      <c r="DTH48" s="139"/>
      <c r="DTI48" s="139"/>
      <c r="DTJ48" s="139"/>
      <c r="DTK48" s="139"/>
      <c r="DTL48" s="139"/>
      <c r="DTM48" s="139"/>
      <c r="DTN48" s="139"/>
      <c r="DTO48" s="139"/>
      <c r="DTP48" s="139"/>
      <c r="DTQ48" s="139"/>
      <c r="DTR48" s="139"/>
      <c r="DTS48" s="139"/>
      <c r="DTT48" s="139"/>
      <c r="DTU48" s="139"/>
      <c r="DTV48" s="139"/>
      <c r="DTW48" s="139"/>
      <c r="DTX48" s="139"/>
      <c r="DTY48" s="139"/>
      <c r="DTZ48" s="139"/>
      <c r="DUA48" s="139"/>
      <c r="DUB48" s="139"/>
      <c r="DUC48" s="139"/>
      <c r="DUD48" s="139"/>
      <c r="DUE48" s="139"/>
      <c r="DUF48" s="139"/>
      <c r="DUG48" s="139"/>
      <c r="DUH48" s="139"/>
      <c r="DUI48" s="139"/>
      <c r="DUJ48" s="139"/>
      <c r="DUK48" s="139"/>
      <c r="DUL48" s="139"/>
      <c r="DUM48" s="139"/>
      <c r="DUN48" s="139"/>
      <c r="DUO48" s="139"/>
      <c r="DUP48" s="139"/>
      <c r="DUQ48" s="139"/>
      <c r="DUR48" s="139"/>
      <c r="DUS48" s="139"/>
      <c r="DUT48" s="139"/>
      <c r="DUU48" s="139"/>
      <c r="DUV48" s="139"/>
      <c r="DUW48" s="139"/>
      <c r="DUX48" s="139"/>
      <c r="DUY48" s="139"/>
      <c r="DUZ48" s="139"/>
      <c r="DVA48" s="139"/>
      <c r="DVB48" s="139"/>
      <c r="DVC48" s="139"/>
      <c r="DVD48" s="139"/>
      <c r="DVE48" s="139"/>
      <c r="DVF48" s="139"/>
      <c r="DVG48" s="139"/>
      <c r="DVH48" s="139"/>
      <c r="DVI48" s="139"/>
      <c r="DVJ48" s="139"/>
      <c r="DVK48" s="139"/>
      <c r="DVL48" s="139"/>
      <c r="DVM48" s="139"/>
      <c r="DVN48" s="139"/>
      <c r="DVO48" s="139"/>
      <c r="DVP48" s="139"/>
      <c r="DVQ48" s="139"/>
      <c r="DVR48" s="139"/>
      <c r="DVS48" s="139"/>
      <c r="DVT48" s="139"/>
      <c r="DVU48" s="139"/>
      <c r="DVV48" s="139"/>
      <c r="DVW48" s="139"/>
      <c r="DVX48" s="139"/>
      <c r="DVY48" s="139"/>
      <c r="DVZ48" s="139"/>
      <c r="DWA48" s="139"/>
      <c r="DWB48" s="139"/>
      <c r="DWC48" s="139"/>
      <c r="DWD48" s="139"/>
      <c r="DWE48" s="139"/>
      <c r="DWF48" s="139"/>
      <c r="DWG48" s="139"/>
      <c r="DWH48" s="139"/>
      <c r="DWI48" s="139"/>
      <c r="DWJ48" s="139"/>
      <c r="DWK48" s="139"/>
      <c r="DWL48" s="139"/>
      <c r="DWM48" s="139"/>
      <c r="DWN48" s="139"/>
      <c r="DWO48" s="139"/>
      <c r="DWP48" s="139"/>
      <c r="DWQ48" s="139"/>
      <c r="DWR48" s="139"/>
      <c r="DWS48" s="139"/>
      <c r="DWT48" s="139"/>
      <c r="DWU48" s="139"/>
      <c r="DWV48" s="139"/>
      <c r="DWW48" s="139"/>
      <c r="DWX48" s="139"/>
      <c r="DWY48" s="139"/>
      <c r="DWZ48" s="139"/>
      <c r="DXA48" s="139"/>
      <c r="DXB48" s="139"/>
      <c r="DXC48" s="139"/>
      <c r="DXD48" s="139"/>
      <c r="DXE48" s="139"/>
      <c r="DXF48" s="139"/>
      <c r="DXG48" s="139"/>
      <c r="DXH48" s="139"/>
      <c r="DXI48" s="139"/>
      <c r="DXJ48" s="139"/>
      <c r="DXK48" s="139"/>
      <c r="DXL48" s="139"/>
      <c r="DXM48" s="139"/>
      <c r="DXN48" s="139"/>
      <c r="DXO48" s="139"/>
      <c r="DXP48" s="139"/>
      <c r="DXQ48" s="139"/>
      <c r="DXR48" s="139"/>
      <c r="DXS48" s="139"/>
      <c r="DXT48" s="139"/>
      <c r="DXU48" s="139"/>
      <c r="DXV48" s="139"/>
      <c r="DXW48" s="139"/>
      <c r="DXX48" s="139"/>
      <c r="DXY48" s="139"/>
      <c r="DXZ48" s="139"/>
      <c r="DYA48" s="139"/>
      <c r="DYB48" s="139"/>
      <c r="DYC48" s="139"/>
      <c r="DYD48" s="139"/>
      <c r="DYE48" s="139"/>
      <c r="DYF48" s="139"/>
      <c r="DYG48" s="139"/>
      <c r="DYH48" s="139"/>
      <c r="DYI48" s="139"/>
      <c r="DYJ48" s="139"/>
      <c r="DYK48" s="139"/>
      <c r="DYL48" s="139"/>
      <c r="DYM48" s="139"/>
      <c r="DYN48" s="139"/>
      <c r="DYO48" s="139"/>
      <c r="DYP48" s="139"/>
      <c r="DYQ48" s="139"/>
      <c r="DYR48" s="139"/>
      <c r="DYS48" s="139"/>
      <c r="DYT48" s="139"/>
      <c r="DYU48" s="139"/>
      <c r="DYV48" s="139"/>
      <c r="DYW48" s="139"/>
      <c r="DYX48" s="139"/>
      <c r="DYY48" s="139"/>
      <c r="DYZ48" s="139"/>
      <c r="DZA48" s="139"/>
      <c r="DZB48" s="139"/>
      <c r="DZC48" s="139"/>
      <c r="DZD48" s="139"/>
      <c r="DZE48" s="139"/>
      <c r="DZF48" s="139"/>
      <c r="DZG48" s="139"/>
      <c r="DZH48" s="139"/>
      <c r="DZI48" s="139"/>
      <c r="DZJ48" s="139"/>
      <c r="DZK48" s="139"/>
      <c r="DZL48" s="139"/>
      <c r="DZM48" s="139"/>
      <c r="DZN48" s="139"/>
      <c r="DZO48" s="139"/>
      <c r="DZP48" s="139"/>
      <c r="DZQ48" s="139"/>
      <c r="DZR48" s="139"/>
      <c r="DZS48" s="139"/>
      <c r="DZT48" s="139"/>
      <c r="DZU48" s="139"/>
      <c r="DZV48" s="139"/>
      <c r="DZW48" s="139"/>
      <c r="DZX48" s="139"/>
      <c r="DZY48" s="139"/>
      <c r="DZZ48" s="139"/>
      <c r="EAA48" s="139"/>
      <c r="EAB48" s="139"/>
      <c r="EAC48" s="139"/>
      <c r="EAD48" s="139"/>
      <c r="EAE48" s="139"/>
      <c r="EAF48" s="139"/>
      <c r="EAG48" s="139"/>
      <c r="EAH48" s="139"/>
      <c r="EAI48" s="139"/>
      <c r="EAJ48" s="139"/>
      <c r="EAK48" s="139"/>
      <c r="EAL48" s="139"/>
      <c r="EAM48" s="139"/>
      <c r="EAN48" s="139"/>
      <c r="EAO48" s="139"/>
      <c r="EAP48" s="139"/>
      <c r="EAQ48" s="139"/>
      <c r="EAR48" s="139"/>
      <c r="EAS48" s="139"/>
      <c r="EAT48" s="139"/>
      <c r="EAU48" s="139"/>
      <c r="EAV48" s="139"/>
      <c r="EAW48" s="139"/>
      <c r="EAX48" s="139"/>
      <c r="EAY48" s="139"/>
      <c r="EAZ48" s="139"/>
      <c r="EBA48" s="139"/>
      <c r="EBB48" s="139"/>
      <c r="EBC48" s="139"/>
      <c r="EBD48" s="139"/>
      <c r="EBE48" s="139"/>
      <c r="EBF48" s="139"/>
      <c r="EBG48" s="139"/>
      <c r="EBH48" s="139"/>
      <c r="EBI48" s="139"/>
      <c r="EBJ48" s="139"/>
      <c r="EBK48" s="139"/>
      <c r="EBL48" s="139"/>
      <c r="EBM48" s="139"/>
      <c r="EBN48" s="139"/>
      <c r="EBO48" s="139"/>
      <c r="EBP48" s="139"/>
      <c r="EBQ48" s="139"/>
      <c r="EBR48" s="139"/>
      <c r="EBS48" s="139"/>
      <c r="EBT48" s="139"/>
      <c r="EBU48" s="139"/>
      <c r="EBV48" s="139"/>
      <c r="EBW48" s="139"/>
      <c r="EBX48" s="139"/>
      <c r="EBY48" s="139"/>
      <c r="EBZ48" s="139"/>
      <c r="ECA48" s="139"/>
      <c r="ECB48" s="139"/>
      <c r="ECC48" s="139"/>
      <c r="ECD48" s="139"/>
      <c r="ECE48" s="139"/>
      <c r="ECF48" s="139"/>
      <c r="ECG48" s="139"/>
      <c r="ECH48" s="139"/>
      <c r="ECI48" s="139"/>
      <c r="ECJ48" s="139"/>
      <c r="ECK48" s="139"/>
      <c r="ECL48" s="139"/>
      <c r="ECM48" s="139"/>
      <c r="ECN48" s="139"/>
      <c r="ECO48" s="139"/>
      <c r="ECP48" s="139"/>
      <c r="ECQ48" s="139"/>
      <c r="ECR48" s="139"/>
      <c r="ECS48" s="139"/>
      <c r="ECT48" s="139"/>
      <c r="ECU48" s="139"/>
      <c r="ECV48" s="139"/>
      <c r="ECW48" s="139"/>
      <c r="ECX48" s="139"/>
      <c r="ECY48" s="139"/>
      <c r="ECZ48" s="139"/>
      <c r="EDA48" s="139"/>
      <c r="EDB48" s="139"/>
      <c r="EDC48" s="139"/>
      <c r="EDD48" s="139"/>
      <c r="EDE48" s="139"/>
      <c r="EDF48" s="139"/>
      <c r="EDG48" s="139"/>
      <c r="EDH48" s="139"/>
      <c r="EDI48" s="139"/>
      <c r="EDJ48" s="139"/>
      <c r="EDK48" s="139"/>
      <c r="EDL48" s="139"/>
      <c r="EDM48" s="139"/>
      <c r="EDN48" s="139"/>
      <c r="EDO48" s="139"/>
      <c r="EDP48" s="139"/>
      <c r="EDQ48" s="139"/>
      <c r="EDR48" s="139"/>
      <c r="EDS48" s="139"/>
      <c r="EDT48" s="139"/>
      <c r="EDU48" s="139"/>
      <c r="EDV48" s="139"/>
      <c r="EDW48" s="139"/>
      <c r="EDX48" s="139"/>
      <c r="EDY48" s="139"/>
      <c r="EDZ48" s="139"/>
      <c r="EEA48" s="139"/>
      <c r="EEB48" s="139"/>
      <c r="EEC48" s="139"/>
      <c r="EED48" s="139"/>
      <c r="EEE48" s="139"/>
      <c r="EEF48" s="139"/>
      <c r="EEG48" s="139"/>
      <c r="EEH48" s="139"/>
      <c r="EEI48" s="139"/>
      <c r="EEJ48" s="139"/>
      <c r="EEK48" s="139"/>
      <c r="EEL48" s="139"/>
      <c r="EEM48" s="139"/>
      <c r="EEN48" s="139"/>
      <c r="EEO48" s="139"/>
      <c r="EEP48" s="139"/>
      <c r="EEQ48" s="139"/>
      <c r="EER48" s="139"/>
      <c r="EES48" s="139"/>
      <c r="EET48" s="139"/>
      <c r="EEU48" s="139"/>
      <c r="EEV48" s="139"/>
      <c r="EEW48" s="139"/>
      <c r="EEX48" s="139"/>
      <c r="EEY48" s="139"/>
      <c r="EEZ48" s="139"/>
      <c r="EFA48" s="139"/>
      <c r="EFB48" s="139"/>
      <c r="EFC48" s="139"/>
      <c r="EFD48" s="139"/>
      <c r="EFE48" s="139"/>
      <c r="EFF48" s="139"/>
      <c r="EFG48" s="139"/>
      <c r="EFH48" s="139"/>
      <c r="EFI48" s="139"/>
      <c r="EFJ48" s="139"/>
      <c r="EFK48" s="139"/>
      <c r="EFL48" s="139"/>
      <c r="EFM48" s="139"/>
      <c r="EFN48" s="139"/>
      <c r="EFO48" s="139"/>
      <c r="EFP48" s="139"/>
      <c r="EFQ48" s="139"/>
      <c r="EFR48" s="139"/>
      <c r="EFS48" s="139"/>
      <c r="EFT48" s="139"/>
      <c r="EFU48" s="139"/>
      <c r="EFV48" s="139"/>
      <c r="EFW48" s="139"/>
      <c r="EFX48" s="139"/>
      <c r="EFY48" s="139"/>
      <c r="EFZ48" s="139"/>
      <c r="EGA48" s="139"/>
      <c r="EGB48" s="139"/>
      <c r="EGC48" s="139"/>
      <c r="EGD48" s="139"/>
      <c r="EGE48" s="139"/>
      <c r="EGF48" s="139"/>
      <c r="EGG48" s="139"/>
      <c r="EGH48" s="139"/>
      <c r="EGI48" s="139"/>
      <c r="EGJ48" s="139"/>
      <c r="EGK48" s="139"/>
      <c r="EGL48" s="139"/>
      <c r="EGM48" s="139"/>
      <c r="EGN48" s="139"/>
      <c r="EGO48" s="139"/>
      <c r="EGP48" s="139"/>
      <c r="EGQ48" s="139"/>
      <c r="EGR48" s="139"/>
      <c r="EGS48" s="139"/>
      <c r="EGT48" s="139"/>
      <c r="EGU48" s="139"/>
      <c r="EGV48" s="139"/>
      <c r="EGW48" s="139"/>
      <c r="EGX48" s="139"/>
      <c r="EGY48" s="139"/>
      <c r="EGZ48" s="139"/>
      <c r="EHA48" s="139"/>
      <c r="EHB48" s="139"/>
      <c r="EHC48" s="139"/>
      <c r="EHD48" s="139"/>
      <c r="EHE48" s="139"/>
      <c r="EHF48" s="139"/>
      <c r="EHG48" s="139"/>
      <c r="EHH48" s="139"/>
      <c r="EHI48" s="139"/>
      <c r="EHJ48" s="139"/>
      <c r="EHK48" s="139"/>
      <c r="EHL48" s="139"/>
      <c r="EHM48" s="139"/>
      <c r="EHN48" s="139"/>
      <c r="EHO48" s="139"/>
      <c r="EHP48" s="139"/>
      <c r="EHQ48" s="139"/>
      <c r="EHR48" s="139"/>
      <c r="EHS48" s="139"/>
      <c r="EHT48" s="139"/>
      <c r="EHU48" s="139"/>
      <c r="EHV48" s="139"/>
      <c r="EHW48" s="139"/>
      <c r="EHX48" s="139"/>
      <c r="EHY48" s="139"/>
      <c r="EHZ48" s="139"/>
      <c r="EIA48" s="139"/>
      <c r="EIB48" s="139"/>
      <c r="EIC48" s="139"/>
      <c r="EID48" s="139"/>
      <c r="EIE48" s="139"/>
      <c r="EIF48" s="139"/>
      <c r="EIG48" s="139"/>
      <c r="EIH48" s="139"/>
      <c r="EII48" s="139"/>
      <c r="EIJ48" s="139"/>
      <c r="EIK48" s="139"/>
      <c r="EIL48" s="139"/>
      <c r="EIM48" s="139"/>
      <c r="EIN48" s="139"/>
      <c r="EIO48" s="139"/>
      <c r="EIP48" s="139"/>
      <c r="EIQ48" s="139"/>
      <c r="EIR48" s="139"/>
      <c r="EIS48" s="139"/>
      <c r="EIT48" s="139"/>
      <c r="EIU48" s="139"/>
      <c r="EIV48" s="139"/>
      <c r="EIW48" s="139"/>
      <c r="EIX48" s="139"/>
      <c r="EIY48" s="139"/>
      <c r="EIZ48" s="139"/>
      <c r="EJA48" s="139"/>
      <c r="EJB48" s="139"/>
      <c r="EJC48" s="139"/>
      <c r="EJD48" s="139"/>
      <c r="EJE48" s="139"/>
      <c r="EJF48" s="139"/>
      <c r="EJG48" s="139"/>
      <c r="EJH48" s="139"/>
      <c r="EJI48" s="139"/>
      <c r="EJJ48" s="139"/>
      <c r="EJK48" s="139"/>
      <c r="EJL48" s="139"/>
      <c r="EJM48" s="139"/>
      <c r="EJN48" s="139"/>
      <c r="EJO48" s="139"/>
      <c r="EJP48" s="139"/>
      <c r="EJQ48" s="139"/>
      <c r="EJR48" s="139"/>
      <c r="EJS48" s="139"/>
      <c r="EJT48" s="139"/>
      <c r="EJU48" s="139"/>
      <c r="EJV48" s="139"/>
      <c r="EJW48" s="139"/>
      <c r="EJX48" s="139"/>
      <c r="EJY48" s="139"/>
      <c r="EJZ48" s="139"/>
      <c r="EKA48" s="139"/>
      <c r="EKB48" s="139"/>
      <c r="EKC48" s="139"/>
      <c r="EKD48" s="139"/>
      <c r="EKE48" s="139"/>
      <c r="EKF48" s="139"/>
      <c r="EKG48" s="139"/>
      <c r="EKH48" s="139"/>
      <c r="EKI48" s="139"/>
      <c r="EKJ48" s="139"/>
      <c r="EKK48" s="139"/>
      <c r="EKL48" s="139"/>
      <c r="EKM48" s="139"/>
      <c r="EKN48" s="139"/>
      <c r="EKO48" s="139"/>
      <c r="EKP48" s="139"/>
      <c r="EKQ48" s="139"/>
      <c r="EKR48" s="139"/>
      <c r="EKS48" s="139"/>
      <c r="EKT48" s="139"/>
      <c r="EKU48" s="139"/>
      <c r="EKV48" s="139"/>
      <c r="EKW48" s="139"/>
      <c r="EKX48" s="139"/>
      <c r="EKY48" s="139"/>
      <c r="EKZ48" s="139"/>
      <c r="ELA48" s="139"/>
      <c r="ELB48" s="139"/>
      <c r="ELC48" s="139"/>
      <c r="ELD48" s="139"/>
      <c r="ELE48" s="139"/>
      <c r="ELF48" s="139"/>
      <c r="ELG48" s="139"/>
      <c r="ELH48" s="139"/>
      <c r="ELI48" s="139"/>
      <c r="ELJ48" s="139"/>
      <c r="ELK48" s="139"/>
      <c r="ELL48" s="139"/>
      <c r="ELM48" s="139"/>
      <c r="ELN48" s="139"/>
      <c r="ELO48" s="139"/>
      <c r="ELP48" s="139"/>
      <c r="ELQ48" s="139"/>
      <c r="ELR48" s="139"/>
      <c r="ELS48" s="139"/>
      <c r="ELT48" s="139"/>
      <c r="ELU48" s="139"/>
      <c r="ELV48" s="139"/>
      <c r="ELW48" s="139"/>
      <c r="ELX48" s="139"/>
      <c r="ELY48" s="139"/>
      <c r="ELZ48" s="139"/>
      <c r="EMA48" s="139"/>
      <c r="EMB48" s="139"/>
      <c r="EMC48" s="139"/>
      <c r="EMD48" s="139"/>
      <c r="EME48" s="139"/>
      <c r="EMF48" s="139"/>
      <c r="EMG48" s="139"/>
      <c r="EMH48" s="139"/>
      <c r="EMI48" s="139"/>
      <c r="EMJ48" s="139"/>
      <c r="EMK48" s="139"/>
      <c r="EML48" s="139"/>
      <c r="EMM48" s="139"/>
      <c r="EMN48" s="139"/>
      <c r="EMO48" s="139"/>
      <c r="EMP48" s="139"/>
      <c r="EMQ48" s="139"/>
      <c r="EMR48" s="139"/>
      <c r="EMS48" s="139"/>
      <c r="EMT48" s="139"/>
      <c r="EMU48" s="139"/>
      <c r="EMV48" s="139"/>
      <c r="EMW48" s="139"/>
      <c r="EMX48" s="139"/>
      <c r="EMY48" s="139"/>
      <c r="EMZ48" s="139"/>
      <c r="ENA48" s="139"/>
      <c r="ENB48" s="139"/>
      <c r="ENC48" s="139"/>
      <c r="END48" s="139"/>
      <c r="ENE48" s="139"/>
      <c r="ENF48" s="139"/>
      <c r="ENG48" s="139"/>
      <c r="ENH48" s="139"/>
      <c r="ENI48" s="139"/>
      <c r="ENJ48" s="139"/>
      <c r="ENK48" s="139"/>
      <c r="ENL48" s="139"/>
      <c r="ENM48" s="139"/>
      <c r="ENN48" s="139"/>
      <c r="ENO48" s="139"/>
      <c r="ENP48" s="139"/>
      <c r="ENQ48" s="139"/>
      <c r="ENR48" s="139"/>
      <c r="ENS48" s="139"/>
      <c r="ENT48" s="139"/>
      <c r="ENU48" s="139"/>
      <c r="ENV48" s="139"/>
      <c r="ENW48" s="139"/>
      <c r="ENX48" s="139"/>
      <c r="ENY48" s="139"/>
      <c r="ENZ48" s="139"/>
      <c r="EOA48" s="139"/>
      <c r="EOB48" s="139"/>
      <c r="EOC48" s="139"/>
      <c r="EOD48" s="139"/>
      <c r="EOE48" s="139"/>
      <c r="EOF48" s="139"/>
      <c r="EOG48" s="139"/>
      <c r="EOH48" s="139"/>
      <c r="EOI48" s="139"/>
      <c r="EOJ48" s="139"/>
      <c r="EOK48" s="139"/>
      <c r="EOL48" s="139"/>
      <c r="EOM48" s="139"/>
      <c r="EON48" s="139"/>
      <c r="EOO48" s="139"/>
      <c r="EOP48" s="139"/>
      <c r="EOQ48" s="139"/>
      <c r="EOR48" s="139"/>
      <c r="EOS48" s="139"/>
      <c r="EOT48" s="139"/>
      <c r="EOU48" s="139"/>
      <c r="EOV48" s="139"/>
      <c r="EOW48" s="139"/>
      <c r="EOX48" s="139"/>
      <c r="EOY48" s="139"/>
      <c r="EOZ48" s="139"/>
      <c r="EPA48" s="139"/>
      <c r="EPB48" s="139"/>
      <c r="EPC48" s="139"/>
      <c r="EPD48" s="139"/>
      <c r="EPE48" s="139"/>
      <c r="EPF48" s="139"/>
      <c r="EPG48" s="139"/>
      <c r="EPH48" s="139"/>
      <c r="EPI48" s="139"/>
      <c r="EPJ48" s="139"/>
      <c r="EPK48" s="139"/>
      <c r="EPL48" s="139"/>
      <c r="EPM48" s="139"/>
      <c r="EPN48" s="139"/>
      <c r="EPO48" s="139"/>
      <c r="EPP48" s="139"/>
      <c r="EPQ48" s="139"/>
      <c r="EPR48" s="139"/>
      <c r="EPS48" s="139"/>
      <c r="EPT48" s="139"/>
      <c r="EPU48" s="139"/>
      <c r="EPV48" s="139"/>
      <c r="EPW48" s="139"/>
      <c r="EPX48" s="139"/>
      <c r="EPY48" s="139"/>
      <c r="EPZ48" s="139"/>
      <c r="EQA48" s="139"/>
      <c r="EQB48" s="139"/>
      <c r="EQC48" s="139"/>
      <c r="EQD48" s="139"/>
      <c r="EQE48" s="139"/>
      <c r="EQF48" s="139"/>
      <c r="EQG48" s="139"/>
      <c r="EQH48" s="139"/>
      <c r="EQI48" s="139"/>
      <c r="EQJ48" s="139"/>
      <c r="EQK48" s="139"/>
      <c r="EQL48" s="139"/>
      <c r="EQM48" s="139"/>
      <c r="EQN48" s="139"/>
      <c r="EQO48" s="139"/>
      <c r="EQP48" s="139"/>
      <c r="EQQ48" s="139"/>
      <c r="EQR48" s="139"/>
      <c r="EQS48" s="139"/>
      <c r="EQT48" s="139"/>
      <c r="EQU48" s="139"/>
      <c r="EQV48" s="139"/>
      <c r="EQW48" s="139"/>
      <c r="EQX48" s="139"/>
      <c r="EQY48" s="139"/>
      <c r="EQZ48" s="139"/>
      <c r="ERA48" s="139"/>
      <c r="ERB48" s="139"/>
      <c r="ERC48" s="139"/>
      <c r="ERD48" s="139"/>
      <c r="ERE48" s="139"/>
      <c r="ERF48" s="139"/>
      <c r="ERG48" s="139"/>
      <c r="ERH48" s="139"/>
      <c r="ERI48" s="139"/>
      <c r="ERJ48" s="139"/>
      <c r="ERK48" s="139"/>
      <c r="ERL48" s="139"/>
      <c r="ERM48" s="139"/>
      <c r="ERN48" s="139"/>
      <c r="ERO48" s="139"/>
      <c r="ERP48" s="139"/>
      <c r="ERQ48" s="139"/>
      <c r="ERR48" s="139"/>
      <c r="ERS48" s="139"/>
      <c r="ERT48" s="139"/>
      <c r="ERU48" s="139"/>
      <c r="ERV48" s="139"/>
      <c r="ERW48" s="139"/>
      <c r="ERX48" s="139"/>
      <c r="ERY48" s="139"/>
      <c r="ERZ48" s="139"/>
      <c r="ESA48" s="139"/>
      <c r="ESB48" s="139"/>
      <c r="ESC48" s="139"/>
      <c r="ESD48" s="139"/>
      <c r="ESE48" s="139"/>
      <c r="ESF48" s="139"/>
      <c r="ESG48" s="139"/>
      <c r="ESH48" s="139"/>
      <c r="ESI48" s="139"/>
      <c r="ESJ48" s="139"/>
      <c r="ESK48" s="139"/>
      <c r="ESL48" s="139"/>
      <c r="ESM48" s="139"/>
      <c r="ESN48" s="139"/>
      <c r="ESO48" s="139"/>
      <c r="ESP48" s="139"/>
      <c r="ESQ48" s="139"/>
      <c r="ESR48" s="139"/>
      <c r="ESS48" s="139"/>
      <c r="EST48" s="139"/>
      <c r="ESU48" s="139"/>
      <c r="ESV48" s="139"/>
      <c r="ESW48" s="139"/>
      <c r="ESX48" s="139"/>
      <c r="ESY48" s="139"/>
      <c r="ESZ48" s="139"/>
      <c r="ETA48" s="139"/>
      <c r="ETB48" s="139"/>
      <c r="ETC48" s="139"/>
      <c r="ETD48" s="139"/>
      <c r="ETE48" s="139"/>
      <c r="ETF48" s="139"/>
      <c r="ETG48" s="139"/>
      <c r="ETH48" s="139"/>
      <c r="ETI48" s="139"/>
      <c r="ETJ48" s="139"/>
      <c r="ETK48" s="139"/>
      <c r="ETL48" s="139"/>
      <c r="ETM48" s="139"/>
      <c r="ETN48" s="139"/>
      <c r="ETO48" s="139"/>
      <c r="ETP48" s="139"/>
      <c r="ETQ48" s="139"/>
      <c r="ETR48" s="139"/>
      <c r="ETS48" s="139"/>
      <c r="ETT48" s="139"/>
      <c r="ETU48" s="139"/>
      <c r="ETV48" s="139"/>
      <c r="ETW48" s="139"/>
      <c r="ETX48" s="139"/>
      <c r="ETY48" s="139"/>
      <c r="ETZ48" s="139"/>
      <c r="EUA48" s="139"/>
      <c r="EUB48" s="139"/>
      <c r="EUC48" s="139"/>
      <c r="EUD48" s="139"/>
      <c r="EUE48" s="139"/>
      <c r="EUF48" s="139"/>
      <c r="EUG48" s="139"/>
      <c r="EUH48" s="139"/>
      <c r="EUI48" s="139"/>
      <c r="EUJ48" s="139"/>
      <c r="EUK48" s="139"/>
      <c r="EUL48" s="139"/>
      <c r="EUM48" s="139"/>
      <c r="EUN48" s="139"/>
      <c r="EUO48" s="139"/>
      <c r="EUP48" s="139"/>
      <c r="EUQ48" s="139"/>
      <c r="EUR48" s="139"/>
      <c r="EUS48" s="139"/>
      <c r="EUT48" s="139"/>
      <c r="EUU48" s="139"/>
      <c r="EUV48" s="139"/>
      <c r="EUW48" s="139"/>
      <c r="EUX48" s="139"/>
      <c r="EUY48" s="139"/>
      <c r="EUZ48" s="139"/>
      <c r="EVA48" s="139"/>
      <c r="EVB48" s="139"/>
      <c r="EVC48" s="139"/>
      <c r="EVD48" s="139"/>
      <c r="EVE48" s="139"/>
      <c r="EVF48" s="139"/>
      <c r="EVG48" s="139"/>
      <c r="EVH48" s="139"/>
      <c r="EVI48" s="139"/>
      <c r="EVJ48" s="139"/>
      <c r="EVK48" s="139"/>
      <c r="EVL48" s="139"/>
      <c r="EVM48" s="139"/>
      <c r="EVN48" s="139"/>
      <c r="EVO48" s="139"/>
      <c r="EVP48" s="139"/>
      <c r="EVQ48" s="139"/>
      <c r="EVR48" s="139"/>
      <c r="EVS48" s="139"/>
      <c r="EVT48" s="139"/>
      <c r="EVU48" s="139"/>
      <c r="EVV48" s="139"/>
      <c r="EVW48" s="139"/>
      <c r="EVX48" s="139"/>
      <c r="EVY48" s="139"/>
      <c r="EVZ48" s="139"/>
      <c r="EWA48" s="139"/>
      <c r="EWB48" s="139"/>
      <c r="EWC48" s="139"/>
      <c r="EWD48" s="139"/>
      <c r="EWE48" s="139"/>
      <c r="EWF48" s="139"/>
      <c r="EWG48" s="139"/>
      <c r="EWH48" s="139"/>
      <c r="EWI48" s="139"/>
      <c r="EWJ48" s="139"/>
      <c r="EWK48" s="139"/>
      <c r="EWL48" s="139"/>
      <c r="EWM48" s="139"/>
      <c r="EWN48" s="139"/>
      <c r="EWO48" s="139"/>
      <c r="EWP48" s="139"/>
      <c r="EWQ48" s="139"/>
      <c r="EWR48" s="139"/>
      <c r="EWS48" s="139"/>
      <c r="EWT48" s="139"/>
      <c r="EWU48" s="139"/>
      <c r="EWV48" s="139"/>
      <c r="EWW48" s="139"/>
      <c r="EWX48" s="139"/>
      <c r="EWY48" s="139"/>
      <c r="EWZ48" s="139"/>
      <c r="EXA48" s="139"/>
      <c r="EXB48" s="139"/>
      <c r="EXC48" s="139"/>
      <c r="EXD48" s="139"/>
      <c r="EXE48" s="139"/>
      <c r="EXF48" s="139"/>
      <c r="EXG48" s="139"/>
      <c r="EXH48" s="139"/>
      <c r="EXI48" s="139"/>
      <c r="EXJ48" s="139"/>
      <c r="EXK48" s="139"/>
      <c r="EXL48" s="139"/>
      <c r="EXM48" s="139"/>
      <c r="EXN48" s="139"/>
      <c r="EXO48" s="139"/>
      <c r="EXP48" s="139"/>
      <c r="EXQ48" s="139"/>
      <c r="EXR48" s="139"/>
      <c r="EXS48" s="139"/>
      <c r="EXT48" s="139"/>
      <c r="EXU48" s="139"/>
      <c r="EXV48" s="139"/>
      <c r="EXW48" s="139"/>
      <c r="EXX48" s="139"/>
      <c r="EXY48" s="139"/>
      <c r="EXZ48" s="139"/>
      <c r="EYA48" s="139"/>
      <c r="EYB48" s="139"/>
      <c r="EYC48" s="139"/>
      <c r="EYD48" s="139"/>
      <c r="EYE48" s="139"/>
      <c r="EYF48" s="139"/>
      <c r="EYG48" s="139"/>
      <c r="EYH48" s="139"/>
      <c r="EYI48" s="139"/>
      <c r="EYJ48" s="139"/>
      <c r="EYK48" s="139"/>
      <c r="EYL48" s="139"/>
      <c r="EYM48" s="139"/>
      <c r="EYN48" s="139"/>
      <c r="EYO48" s="139"/>
      <c r="EYP48" s="139"/>
      <c r="EYQ48" s="139"/>
      <c r="EYR48" s="139"/>
      <c r="EYS48" s="139"/>
      <c r="EYT48" s="139"/>
      <c r="EYU48" s="139"/>
      <c r="EYV48" s="139"/>
      <c r="EYW48" s="139"/>
      <c r="EYX48" s="139"/>
      <c r="EYY48" s="139"/>
      <c r="EYZ48" s="139"/>
      <c r="EZA48" s="139"/>
      <c r="EZB48" s="139"/>
      <c r="EZC48" s="139"/>
      <c r="EZD48" s="139"/>
      <c r="EZE48" s="139"/>
      <c r="EZF48" s="139"/>
      <c r="EZG48" s="139"/>
      <c r="EZH48" s="139"/>
      <c r="EZI48" s="139"/>
      <c r="EZJ48" s="139"/>
      <c r="EZK48" s="139"/>
      <c r="EZL48" s="139"/>
      <c r="EZM48" s="139"/>
      <c r="EZN48" s="139"/>
      <c r="EZO48" s="139"/>
      <c r="EZP48" s="139"/>
      <c r="EZQ48" s="139"/>
      <c r="EZR48" s="139"/>
      <c r="EZS48" s="139"/>
      <c r="EZT48" s="139"/>
      <c r="EZU48" s="139"/>
      <c r="EZV48" s="139"/>
      <c r="EZW48" s="139"/>
      <c r="EZX48" s="139"/>
      <c r="EZY48" s="139"/>
      <c r="EZZ48" s="139"/>
      <c r="FAA48" s="139"/>
      <c r="FAB48" s="139"/>
      <c r="FAC48" s="139"/>
      <c r="FAD48" s="139"/>
      <c r="FAE48" s="139"/>
      <c r="FAF48" s="139"/>
      <c r="FAG48" s="139"/>
      <c r="FAH48" s="139"/>
      <c r="FAI48" s="139"/>
      <c r="FAJ48" s="139"/>
      <c r="FAK48" s="139"/>
      <c r="FAL48" s="139"/>
      <c r="FAM48" s="139"/>
      <c r="FAN48" s="139"/>
      <c r="FAO48" s="139"/>
      <c r="FAP48" s="139"/>
      <c r="FAQ48" s="139"/>
      <c r="FAR48" s="139"/>
      <c r="FAS48" s="139"/>
      <c r="FAT48" s="139"/>
      <c r="FAU48" s="139"/>
      <c r="FAV48" s="139"/>
      <c r="FAW48" s="139"/>
      <c r="FAX48" s="139"/>
      <c r="FAY48" s="139"/>
      <c r="FAZ48" s="139"/>
      <c r="FBA48" s="139"/>
      <c r="FBB48" s="139"/>
      <c r="FBC48" s="139"/>
      <c r="FBD48" s="139"/>
      <c r="FBE48" s="139"/>
      <c r="FBF48" s="139"/>
      <c r="FBG48" s="139"/>
      <c r="FBH48" s="139"/>
      <c r="FBI48" s="139"/>
      <c r="FBJ48" s="139"/>
      <c r="FBK48" s="139"/>
      <c r="FBL48" s="139"/>
      <c r="FBM48" s="139"/>
      <c r="FBN48" s="139"/>
      <c r="FBO48" s="139"/>
      <c r="FBP48" s="139"/>
      <c r="FBQ48" s="139"/>
      <c r="FBR48" s="139"/>
      <c r="FBS48" s="139"/>
      <c r="FBT48" s="139"/>
      <c r="FBU48" s="139"/>
      <c r="FBV48" s="139"/>
      <c r="FBW48" s="139"/>
      <c r="FBX48" s="139"/>
      <c r="FBY48" s="139"/>
      <c r="FBZ48" s="139"/>
      <c r="FCA48" s="139"/>
      <c r="FCB48" s="139"/>
      <c r="FCC48" s="139"/>
      <c r="FCD48" s="139"/>
      <c r="FCE48" s="139"/>
      <c r="FCF48" s="139"/>
      <c r="FCG48" s="139"/>
      <c r="FCH48" s="139"/>
      <c r="FCI48" s="139"/>
      <c r="FCJ48" s="139"/>
      <c r="FCK48" s="139"/>
      <c r="FCL48" s="139"/>
      <c r="FCM48" s="139"/>
      <c r="FCN48" s="139"/>
      <c r="FCO48" s="139"/>
      <c r="FCP48" s="139"/>
      <c r="FCQ48" s="139"/>
      <c r="FCR48" s="139"/>
      <c r="FCS48" s="139"/>
      <c r="FCT48" s="139"/>
      <c r="FCU48" s="139"/>
      <c r="FCV48" s="139"/>
      <c r="FCW48" s="139"/>
      <c r="FCX48" s="139"/>
      <c r="FCY48" s="139"/>
      <c r="FCZ48" s="139"/>
      <c r="FDA48" s="139"/>
      <c r="FDB48" s="139"/>
      <c r="FDC48" s="139"/>
      <c r="FDD48" s="139"/>
      <c r="FDE48" s="139"/>
      <c r="FDF48" s="139"/>
      <c r="FDG48" s="139"/>
      <c r="FDH48" s="139"/>
      <c r="FDI48" s="139"/>
      <c r="FDJ48" s="139"/>
      <c r="FDK48" s="139"/>
      <c r="FDL48" s="139"/>
      <c r="FDM48" s="139"/>
      <c r="FDN48" s="139"/>
      <c r="FDO48" s="139"/>
      <c r="FDP48" s="139"/>
      <c r="FDQ48" s="139"/>
      <c r="FDR48" s="139"/>
      <c r="FDS48" s="139"/>
      <c r="FDT48" s="139"/>
      <c r="FDU48" s="139"/>
      <c r="FDV48" s="139"/>
      <c r="FDW48" s="139"/>
      <c r="FDX48" s="139"/>
      <c r="FDY48" s="139"/>
      <c r="FDZ48" s="139"/>
      <c r="FEA48" s="139"/>
      <c r="FEB48" s="139"/>
      <c r="FEC48" s="139"/>
      <c r="FED48" s="139"/>
      <c r="FEE48" s="139"/>
      <c r="FEF48" s="139"/>
      <c r="FEG48" s="139"/>
      <c r="FEH48" s="139"/>
      <c r="FEI48" s="139"/>
      <c r="FEJ48" s="139"/>
      <c r="FEK48" s="139"/>
      <c r="FEL48" s="139"/>
      <c r="FEM48" s="139"/>
      <c r="FEN48" s="139"/>
      <c r="FEO48" s="139"/>
      <c r="FEP48" s="139"/>
      <c r="FEQ48" s="139"/>
      <c r="FER48" s="139"/>
      <c r="FES48" s="139"/>
      <c r="FET48" s="139"/>
      <c r="FEU48" s="139"/>
      <c r="FEV48" s="139"/>
      <c r="FEW48" s="139"/>
      <c r="FEX48" s="139"/>
      <c r="FEY48" s="139"/>
      <c r="FEZ48" s="139"/>
      <c r="FFA48" s="139"/>
      <c r="FFB48" s="139"/>
      <c r="FFC48" s="139"/>
      <c r="FFD48" s="139"/>
      <c r="FFE48" s="139"/>
      <c r="FFF48" s="139"/>
      <c r="FFG48" s="139"/>
      <c r="FFH48" s="139"/>
      <c r="FFI48" s="139"/>
      <c r="FFJ48" s="139"/>
      <c r="FFK48" s="139"/>
      <c r="FFL48" s="139"/>
      <c r="FFM48" s="139"/>
      <c r="FFN48" s="139"/>
      <c r="FFO48" s="139"/>
      <c r="FFP48" s="139"/>
      <c r="FFQ48" s="139"/>
      <c r="FFR48" s="139"/>
      <c r="FFS48" s="139"/>
      <c r="FFT48" s="139"/>
      <c r="FFU48" s="139"/>
      <c r="FFV48" s="139"/>
      <c r="FFW48" s="139"/>
      <c r="FFX48" s="139"/>
      <c r="FFY48" s="139"/>
      <c r="FFZ48" s="139"/>
      <c r="FGA48" s="139"/>
      <c r="FGB48" s="139"/>
      <c r="FGC48" s="139"/>
      <c r="FGD48" s="139"/>
      <c r="FGE48" s="139"/>
      <c r="FGF48" s="139"/>
      <c r="FGG48" s="139"/>
      <c r="FGH48" s="139"/>
      <c r="FGI48" s="139"/>
      <c r="FGJ48" s="139"/>
      <c r="FGK48" s="139"/>
      <c r="FGL48" s="139"/>
      <c r="FGM48" s="139"/>
      <c r="FGN48" s="139"/>
      <c r="FGO48" s="139"/>
      <c r="FGP48" s="139"/>
      <c r="FGQ48" s="139"/>
      <c r="FGR48" s="139"/>
      <c r="FGS48" s="139"/>
      <c r="FGT48" s="139"/>
      <c r="FGU48" s="139"/>
      <c r="FGV48" s="139"/>
      <c r="FGW48" s="139"/>
      <c r="FGX48" s="139"/>
      <c r="FGY48" s="139"/>
      <c r="FGZ48" s="139"/>
      <c r="FHA48" s="139"/>
      <c r="FHB48" s="139"/>
      <c r="FHC48" s="139"/>
      <c r="FHD48" s="139"/>
      <c r="FHE48" s="139"/>
      <c r="FHF48" s="139"/>
      <c r="FHG48" s="139"/>
      <c r="FHH48" s="139"/>
      <c r="FHI48" s="139"/>
      <c r="FHJ48" s="139"/>
      <c r="FHK48" s="139"/>
      <c r="FHL48" s="139"/>
      <c r="FHM48" s="139"/>
      <c r="FHN48" s="139"/>
      <c r="FHO48" s="139"/>
      <c r="FHP48" s="139"/>
      <c r="FHQ48" s="139"/>
      <c r="FHR48" s="139"/>
      <c r="FHS48" s="139"/>
      <c r="FHT48" s="139"/>
      <c r="FHU48" s="139"/>
      <c r="FHV48" s="139"/>
      <c r="FHW48" s="139"/>
      <c r="FHX48" s="139"/>
      <c r="FHY48" s="139"/>
      <c r="FHZ48" s="139"/>
      <c r="FIA48" s="139"/>
      <c r="FIB48" s="139"/>
      <c r="FIC48" s="139"/>
      <c r="FID48" s="139"/>
      <c r="FIE48" s="139"/>
      <c r="FIF48" s="139"/>
      <c r="FIG48" s="139"/>
      <c r="FIH48" s="139"/>
      <c r="FII48" s="139"/>
      <c r="FIJ48" s="139"/>
      <c r="FIK48" s="139"/>
      <c r="FIL48" s="139"/>
      <c r="FIM48" s="139"/>
      <c r="FIN48" s="139"/>
      <c r="FIO48" s="139"/>
      <c r="FIP48" s="139"/>
      <c r="FIQ48" s="139"/>
      <c r="FIR48" s="139"/>
      <c r="FIS48" s="139"/>
      <c r="FIT48" s="139"/>
      <c r="FIU48" s="139"/>
      <c r="FIV48" s="139"/>
      <c r="FIW48" s="139"/>
      <c r="FIX48" s="139"/>
      <c r="FIY48" s="139"/>
      <c r="FIZ48" s="139"/>
      <c r="FJA48" s="139"/>
      <c r="FJB48" s="139"/>
      <c r="FJC48" s="139"/>
      <c r="FJD48" s="139"/>
      <c r="FJE48" s="139"/>
      <c r="FJF48" s="139"/>
      <c r="FJG48" s="139"/>
      <c r="FJH48" s="139"/>
      <c r="FJI48" s="139"/>
      <c r="FJJ48" s="139"/>
      <c r="FJK48" s="139"/>
      <c r="FJL48" s="139"/>
      <c r="FJM48" s="139"/>
      <c r="FJN48" s="139"/>
      <c r="FJO48" s="139"/>
      <c r="FJP48" s="139"/>
      <c r="FJQ48" s="139"/>
      <c r="FJR48" s="139"/>
      <c r="FJS48" s="139"/>
      <c r="FJT48" s="139"/>
      <c r="FJU48" s="139"/>
      <c r="FJV48" s="139"/>
      <c r="FJW48" s="139"/>
      <c r="FJX48" s="139"/>
      <c r="FJY48" s="139"/>
      <c r="FJZ48" s="139"/>
      <c r="FKA48" s="139"/>
      <c r="FKB48" s="139"/>
      <c r="FKC48" s="139"/>
      <c r="FKD48" s="139"/>
      <c r="FKE48" s="139"/>
      <c r="FKF48" s="139"/>
      <c r="FKG48" s="139"/>
      <c r="FKH48" s="139"/>
      <c r="FKI48" s="139"/>
      <c r="FKJ48" s="139"/>
      <c r="FKK48" s="139"/>
      <c r="FKL48" s="139"/>
      <c r="FKM48" s="139"/>
      <c r="FKN48" s="139"/>
      <c r="FKO48" s="139"/>
      <c r="FKP48" s="139"/>
      <c r="FKQ48" s="139"/>
      <c r="FKR48" s="139"/>
      <c r="FKS48" s="139"/>
      <c r="FKT48" s="139"/>
      <c r="FKU48" s="139"/>
      <c r="FKV48" s="139"/>
      <c r="FKW48" s="139"/>
      <c r="FKX48" s="139"/>
      <c r="FKY48" s="139"/>
      <c r="FKZ48" s="139"/>
      <c r="FLA48" s="139"/>
      <c r="FLB48" s="139"/>
      <c r="FLC48" s="139"/>
      <c r="FLD48" s="139"/>
      <c r="FLE48" s="139"/>
      <c r="FLF48" s="139"/>
      <c r="FLG48" s="139"/>
      <c r="FLH48" s="139"/>
      <c r="FLI48" s="139"/>
      <c r="FLJ48" s="139"/>
      <c r="FLK48" s="139"/>
      <c r="FLL48" s="139"/>
      <c r="FLM48" s="139"/>
      <c r="FLN48" s="139"/>
      <c r="FLO48" s="139"/>
      <c r="FLP48" s="139"/>
      <c r="FLQ48" s="139"/>
      <c r="FLR48" s="139"/>
      <c r="FLS48" s="139"/>
      <c r="FLT48" s="139"/>
      <c r="FLU48" s="139"/>
      <c r="FLV48" s="139"/>
      <c r="FLW48" s="139"/>
      <c r="FLX48" s="139"/>
      <c r="FLY48" s="139"/>
      <c r="FLZ48" s="139"/>
      <c r="FMA48" s="139"/>
      <c r="FMB48" s="139"/>
      <c r="FMC48" s="139"/>
      <c r="FMD48" s="139"/>
      <c r="FME48" s="139"/>
      <c r="FMF48" s="139"/>
      <c r="FMG48" s="139"/>
      <c r="FMH48" s="139"/>
      <c r="FMI48" s="139"/>
      <c r="FMJ48" s="139"/>
      <c r="FMK48" s="139"/>
      <c r="FML48" s="139"/>
      <c r="FMM48" s="139"/>
      <c r="FMN48" s="139"/>
      <c r="FMO48" s="139"/>
      <c r="FMP48" s="139"/>
      <c r="FMQ48" s="139"/>
      <c r="FMR48" s="139"/>
      <c r="FMS48" s="139"/>
      <c r="FMT48" s="139"/>
      <c r="FMU48" s="139"/>
      <c r="FMV48" s="139"/>
      <c r="FMW48" s="139"/>
      <c r="FMX48" s="139"/>
      <c r="FMY48" s="139"/>
      <c r="FMZ48" s="139"/>
      <c r="FNA48" s="139"/>
      <c r="FNB48" s="139"/>
      <c r="FNC48" s="139"/>
      <c r="FND48" s="139"/>
      <c r="FNE48" s="139"/>
      <c r="FNF48" s="139"/>
      <c r="FNG48" s="139"/>
      <c r="FNH48" s="139"/>
      <c r="FNI48" s="139"/>
      <c r="FNJ48" s="139"/>
      <c r="FNK48" s="139"/>
      <c r="FNL48" s="139"/>
      <c r="FNM48" s="139"/>
      <c r="FNN48" s="139"/>
      <c r="FNO48" s="139"/>
      <c r="FNP48" s="139"/>
      <c r="FNQ48" s="139"/>
      <c r="FNR48" s="139"/>
      <c r="FNS48" s="139"/>
      <c r="FNT48" s="139"/>
      <c r="FNU48" s="139"/>
      <c r="FNV48" s="139"/>
      <c r="FNW48" s="139"/>
      <c r="FNX48" s="139"/>
      <c r="FNY48" s="139"/>
      <c r="FNZ48" s="139"/>
      <c r="FOA48" s="139"/>
      <c r="FOB48" s="139"/>
      <c r="FOC48" s="139"/>
      <c r="FOD48" s="139"/>
      <c r="FOE48" s="139"/>
      <c r="FOF48" s="139"/>
      <c r="FOG48" s="139"/>
      <c r="FOH48" s="139"/>
      <c r="FOI48" s="139"/>
      <c r="FOJ48" s="139"/>
      <c r="FOK48" s="139"/>
      <c r="FOL48" s="139"/>
      <c r="FOM48" s="139"/>
      <c r="FON48" s="139"/>
      <c r="FOO48" s="139"/>
      <c r="FOP48" s="139"/>
      <c r="FOQ48" s="139"/>
      <c r="FOR48" s="139"/>
      <c r="FOS48" s="139"/>
      <c r="FOT48" s="139"/>
      <c r="FOU48" s="139"/>
      <c r="FOV48" s="139"/>
      <c r="FOW48" s="139"/>
      <c r="FOX48" s="139"/>
      <c r="FOY48" s="139"/>
      <c r="FOZ48" s="139"/>
      <c r="FPA48" s="139"/>
      <c r="FPB48" s="139"/>
      <c r="FPC48" s="139"/>
      <c r="FPD48" s="139"/>
      <c r="FPE48" s="139"/>
      <c r="FPF48" s="139"/>
      <c r="FPG48" s="139"/>
      <c r="FPH48" s="139"/>
      <c r="FPI48" s="139"/>
      <c r="FPJ48" s="139"/>
      <c r="FPK48" s="139"/>
      <c r="FPL48" s="139"/>
      <c r="FPM48" s="139"/>
      <c r="FPN48" s="139"/>
      <c r="FPO48" s="139"/>
      <c r="FPP48" s="139"/>
      <c r="FPQ48" s="139"/>
      <c r="FPR48" s="139"/>
      <c r="FPS48" s="139"/>
      <c r="FPT48" s="139"/>
      <c r="FPU48" s="139"/>
      <c r="FPV48" s="139"/>
      <c r="FPW48" s="139"/>
      <c r="FPX48" s="139"/>
      <c r="FPY48" s="139"/>
      <c r="FPZ48" s="139"/>
      <c r="FQA48" s="139"/>
      <c r="FQB48" s="139"/>
      <c r="FQC48" s="139"/>
      <c r="FQD48" s="139"/>
      <c r="FQE48" s="139"/>
      <c r="FQF48" s="139"/>
      <c r="FQG48" s="139"/>
      <c r="FQH48" s="139"/>
      <c r="FQI48" s="139"/>
      <c r="FQJ48" s="139"/>
      <c r="FQK48" s="139"/>
      <c r="FQL48" s="139"/>
      <c r="FQM48" s="139"/>
      <c r="FQN48" s="139"/>
      <c r="FQO48" s="139"/>
      <c r="FQP48" s="139"/>
      <c r="FQQ48" s="139"/>
      <c r="FQR48" s="139"/>
      <c r="FQS48" s="139"/>
      <c r="FQT48" s="139"/>
      <c r="FQU48" s="139"/>
      <c r="FQV48" s="139"/>
      <c r="FQW48" s="139"/>
      <c r="FQX48" s="139"/>
      <c r="FQY48" s="139"/>
      <c r="FQZ48" s="139"/>
      <c r="FRA48" s="139"/>
      <c r="FRB48" s="139"/>
      <c r="FRC48" s="139"/>
      <c r="FRD48" s="139"/>
      <c r="FRE48" s="139"/>
      <c r="FRF48" s="139"/>
      <c r="FRG48" s="139"/>
      <c r="FRH48" s="139"/>
      <c r="FRI48" s="139"/>
      <c r="FRJ48" s="139"/>
      <c r="FRK48" s="139"/>
      <c r="FRL48" s="139"/>
      <c r="FRM48" s="139"/>
      <c r="FRN48" s="139"/>
      <c r="FRO48" s="139"/>
      <c r="FRP48" s="139"/>
      <c r="FRQ48" s="139"/>
      <c r="FRR48" s="139"/>
      <c r="FRS48" s="139"/>
      <c r="FRT48" s="139"/>
      <c r="FRU48" s="139"/>
      <c r="FRV48" s="139"/>
      <c r="FRW48" s="139"/>
      <c r="FRX48" s="139"/>
      <c r="FRY48" s="139"/>
      <c r="FRZ48" s="139"/>
      <c r="FSA48" s="139"/>
      <c r="FSB48" s="139"/>
      <c r="FSC48" s="139"/>
      <c r="FSD48" s="139"/>
      <c r="FSE48" s="139"/>
      <c r="FSF48" s="139"/>
      <c r="FSG48" s="139"/>
      <c r="FSH48" s="139"/>
      <c r="FSI48" s="139"/>
      <c r="FSJ48" s="139"/>
      <c r="FSK48" s="139"/>
      <c r="FSL48" s="139"/>
      <c r="FSM48" s="139"/>
      <c r="FSN48" s="139"/>
      <c r="FSO48" s="139"/>
      <c r="FSP48" s="139"/>
      <c r="FSQ48" s="139"/>
      <c r="FSR48" s="139"/>
      <c r="FSS48" s="139"/>
      <c r="FST48" s="139"/>
      <c r="FSU48" s="139"/>
      <c r="FSV48" s="139"/>
      <c r="FSW48" s="139"/>
      <c r="FSX48" s="139"/>
      <c r="FSY48" s="139"/>
      <c r="FSZ48" s="139"/>
      <c r="FTA48" s="139"/>
      <c r="FTB48" s="139"/>
      <c r="FTC48" s="139"/>
      <c r="FTD48" s="139"/>
      <c r="FTE48" s="139"/>
      <c r="FTF48" s="139"/>
      <c r="FTG48" s="139"/>
      <c r="FTH48" s="139"/>
      <c r="FTI48" s="139"/>
      <c r="FTJ48" s="139"/>
      <c r="FTK48" s="139"/>
      <c r="FTL48" s="139"/>
      <c r="FTM48" s="139"/>
      <c r="FTN48" s="139"/>
      <c r="FTO48" s="139"/>
      <c r="FTP48" s="139"/>
      <c r="FTQ48" s="139"/>
      <c r="FTR48" s="139"/>
      <c r="FTS48" s="139"/>
      <c r="FTT48" s="139"/>
      <c r="FTU48" s="139"/>
      <c r="FTV48" s="139"/>
      <c r="FTW48" s="139"/>
      <c r="FTX48" s="139"/>
      <c r="FTY48" s="139"/>
      <c r="FTZ48" s="139"/>
      <c r="FUA48" s="139"/>
      <c r="FUB48" s="139"/>
      <c r="FUC48" s="139"/>
      <c r="FUD48" s="139"/>
      <c r="FUE48" s="139"/>
      <c r="FUF48" s="139"/>
      <c r="FUG48" s="139"/>
      <c r="FUH48" s="139"/>
      <c r="FUI48" s="139"/>
      <c r="FUJ48" s="139"/>
      <c r="FUK48" s="139"/>
      <c r="FUL48" s="139"/>
      <c r="FUM48" s="139"/>
      <c r="FUN48" s="139"/>
      <c r="FUO48" s="139"/>
      <c r="FUP48" s="139"/>
      <c r="FUQ48" s="139"/>
      <c r="FUR48" s="139"/>
      <c r="FUS48" s="139"/>
      <c r="FUT48" s="139"/>
      <c r="FUU48" s="139"/>
      <c r="FUV48" s="139"/>
      <c r="FUW48" s="139"/>
      <c r="FUX48" s="139"/>
      <c r="FUY48" s="139"/>
      <c r="FUZ48" s="139"/>
      <c r="FVA48" s="139"/>
      <c r="FVB48" s="139"/>
      <c r="FVC48" s="139"/>
      <c r="FVD48" s="139"/>
      <c r="FVE48" s="139"/>
      <c r="FVF48" s="139"/>
      <c r="FVG48" s="139"/>
      <c r="FVH48" s="139"/>
      <c r="FVI48" s="139"/>
      <c r="FVJ48" s="139"/>
      <c r="FVK48" s="139"/>
      <c r="FVL48" s="139"/>
      <c r="FVM48" s="139"/>
      <c r="FVN48" s="139"/>
      <c r="FVO48" s="139"/>
      <c r="FVP48" s="139"/>
      <c r="FVQ48" s="139"/>
      <c r="FVR48" s="139"/>
      <c r="FVS48" s="139"/>
      <c r="FVT48" s="139"/>
      <c r="FVU48" s="139"/>
      <c r="FVV48" s="139"/>
      <c r="FVW48" s="139"/>
      <c r="FVX48" s="139"/>
      <c r="FVY48" s="139"/>
      <c r="FVZ48" s="139"/>
      <c r="FWA48" s="139"/>
      <c r="FWB48" s="139"/>
      <c r="FWC48" s="139"/>
      <c r="FWD48" s="139"/>
      <c r="FWE48" s="139"/>
      <c r="FWF48" s="139"/>
      <c r="FWG48" s="139"/>
      <c r="FWH48" s="139"/>
      <c r="FWI48" s="139"/>
      <c r="FWJ48" s="139"/>
      <c r="FWK48" s="139"/>
      <c r="FWL48" s="139"/>
      <c r="FWM48" s="139"/>
      <c r="FWN48" s="139"/>
      <c r="FWO48" s="139"/>
      <c r="FWP48" s="139"/>
      <c r="FWQ48" s="139"/>
      <c r="FWR48" s="139"/>
      <c r="FWS48" s="139"/>
      <c r="FWT48" s="139"/>
      <c r="FWU48" s="139"/>
      <c r="FWV48" s="139"/>
      <c r="FWW48" s="139"/>
      <c r="FWX48" s="139"/>
      <c r="FWY48" s="139"/>
      <c r="FWZ48" s="139"/>
      <c r="FXA48" s="139"/>
      <c r="FXB48" s="139"/>
      <c r="FXC48" s="139"/>
      <c r="FXD48" s="139"/>
      <c r="FXE48" s="139"/>
      <c r="FXF48" s="139"/>
      <c r="FXG48" s="139"/>
      <c r="FXH48" s="139"/>
      <c r="FXI48" s="139"/>
      <c r="FXJ48" s="139"/>
      <c r="FXK48" s="139"/>
      <c r="FXL48" s="139"/>
      <c r="FXM48" s="139"/>
      <c r="FXN48" s="139"/>
      <c r="FXO48" s="139"/>
      <c r="FXP48" s="139"/>
      <c r="FXQ48" s="139"/>
      <c r="FXR48" s="139"/>
      <c r="FXS48" s="139"/>
      <c r="FXT48" s="139"/>
      <c r="FXU48" s="139"/>
      <c r="FXV48" s="139"/>
      <c r="FXW48" s="139"/>
      <c r="FXX48" s="139"/>
      <c r="FXY48" s="139"/>
      <c r="FXZ48" s="139"/>
      <c r="FYA48" s="139"/>
      <c r="FYB48" s="139"/>
      <c r="FYC48" s="139"/>
      <c r="FYD48" s="139"/>
      <c r="FYE48" s="139"/>
      <c r="FYF48" s="139"/>
      <c r="FYG48" s="139"/>
      <c r="FYH48" s="139"/>
      <c r="FYI48" s="139"/>
      <c r="FYJ48" s="139"/>
      <c r="FYK48" s="139"/>
      <c r="FYL48" s="139"/>
      <c r="FYM48" s="139"/>
      <c r="FYN48" s="139"/>
      <c r="FYO48" s="139"/>
      <c r="FYP48" s="139"/>
      <c r="FYQ48" s="139"/>
      <c r="FYR48" s="139"/>
      <c r="FYS48" s="139"/>
      <c r="FYT48" s="139"/>
      <c r="FYU48" s="139"/>
      <c r="FYV48" s="139"/>
      <c r="FYW48" s="139"/>
      <c r="FYX48" s="139"/>
      <c r="FYY48" s="139"/>
      <c r="FYZ48" s="139"/>
      <c r="FZA48" s="139"/>
      <c r="FZB48" s="139"/>
      <c r="FZC48" s="139"/>
      <c r="FZD48" s="139"/>
      <c r="FZE48" s="139"/>
      <c r="FZF48" s="139"/>
      <c r="FZG48" s="139"/>
      <c r="FZH48" s="139"/>
      <c r="FZI48" s="139"/>
      <c r="FZJ48" s="139"/>
      <c r="FZK48" s="139"/>
      <c r="FZL48" s="139"/>
      <c r="FZM48" s="139"/>
      <c r="FZN48" s="139"/>
      <c r="FZO48" s="139"/>
      <c r="FZP48" s="139"/>
      <c r="FZQ48" s="139"/>
      <c r="FZR48" s="139"/>
      <c r="FZS48" s="139"/>
      <c r="FZT48" s="139"/>
      <c r="FZU48" s="139"/>
      <c r="FZV48" s="139"/>
      <c r="FZW48" s="139"/>
      <c r="FZX48" s="139"/>
      <c r="FZY48" s="139"/>
      <c r="FZZ48" s="139"/>
      <c r="GAA48" s="139"/>
      <c r="GAB48" s="139"/>
      <c r="GAC48" s="139"/>
      <c r="GAD48" s="139"/>
      <c r="GAE48" s="139"/>
      <c r="GAF48" s="139"/>
      <c r="GAG48" s="139"/>
      <c r="GAH48" s="139"/>
      <c r="GAI48" s="139"/>
      <c r="GAJ48" s="139"/>
      <c r="GAK48" s="139"/>
      <c r="GAL48" s="139"/>
      <c r="GAM48" s="139"/>
      <c r="GAN48" s="139"/>
      <c r="GAO48" s="139"/>
      <c r="GAP48" s="139"/>
      <c r="GAQ48" s="139"/>
      <c r="GAR48" s="139"/>
      <c r="GAS48" s="139"/>
      <c r="GAT48" s="139"/>
      <c r="GAU48" s="139"/>
      <c r="GAV48" s="139"/>
      <c r="GAW48" s="139"/>
      <c r="GAX48" s="139"/>
      <c r="GAY48" s="139"/>
      <c r="GAZ48" s="139"/>
      <c r="GBA48" s="139"/>
      <c r="GBB48" s="139"/>
      <c r="GBC48" s="139"/>
      <c r="GBD48" s="139"/>
      <c r="GBE48" s="139"/>
      <c r="GBF48" s="139"/>
      <c r="GBG48" s="139"/>
      <c r="GBH48" s="139"/>
      <c r="GBI48" s="139"/>
      <c r="GBJ48" s="139"/>
      <c r="GBK48" s="139"/>
      <c r="GBL48" s="139"/>
      <c r="GBM48" s="139"/>
      <c r="GBN48" s="139"/>
      <c r="GBO48" s="139"/>
      <c r="GBP48" s="139"/>
      <c r="GBQ48" s="139"/>
      <c r="GBR48" s="139"/>
      <c r="GBS48" s="139"/>
      <c r="GBT48" s="139"/>
      <c r="GBU48" s="139"/>
      <c r="GBV48" s="139"/>
      <c r="GBW48" s="139"/>
      <c r="GBX48" s="139"/>
      <c r="GBY48" s="139"/>
      <c r="GBZ48" s="139"/>
      <c r="GCA48" s="139"/>
      <c r="GCB48" s="139"/>
      <c r="GCC48" s="139"/>
      <c r="GCD48" s="139"/>
      <c r="GCE48" s="139"/>
      <c r="GCF48" s="139"/>
      <c r="GCG48" s="139"/>
      <c r="GCH48" s="139"/>
      <c r="GCI48" s="139"/>
      <c r="GCJ48" s="139"/>
      <c r="GCK48" s="139"/>
      <c r="GCL48" s="139"/>
      <c r="GCM48" s="139"/>
      <c r="GCN48" s="139"/>
      <c r="GCO48" s="139"/>
      <c r="GCP48" s="139"/>
      <c r="GCQ48" s="139"/>
      <c r="GCR48" s="139"/>
      <c r="GCS48" s="139"/>
      <c r="GCT48" s="139"/>
      <c r="GCU48" s="139"/>
      <c r="GCV48" s="139"/>
      <c r="GCW48" s="139"/>
      <c r="GCX48" s="139"/>
      <c r="GCY48" s="139"/>
      <c r="GCZ48" s="139"/>
      <c r="GDA48" s="139"/>
      <c r="GDB48" s="139"/>
      <c r="GDC48" s="139"/>
      <c r="GDD48" s="139"/>
      <c r="GDE48" s="139"/>
      <c r="GDF48" s="139"/>
      <c r="GDG48" s="139"/>
      <c r="GDH48" s="139"/>
      <c r="GDI48" s="139"/>
      <c r="GDJ48" s="139"/>
      <c r="GDK48" s="139"/>
      <c r="GDL48" s="139"/>
      <c r="GDM48" s="139"/>
      <c r="GDN48" s="139"/>
      <c r="GDO48" s="139"/>
      <c r="GDP48" s="139"/>
      <c r="GDQ48" s="139"/>
      <c r="GDR48" s="139"/>
      <c r="GDS48" s="139"/>
      <c r="GDT48" s="139"/>
      <c r="GDU48" s="139"/>
      <c r="GDV48" s="139"/>
      <c r="GDW48" s="139"/>
      <c r="GDX48" s="139"/>
      <c r="GDY48" s="139"/>
      <c r="GDZ48" s="139"/>
      <c r="GEA48" s="139"/>
      <c r="GEB48" s="139"/>
      <c r="GEC48" s="139"/>
      <c r="GED48" s="139"/>
      <c r="GEE48" s="139"/>
      <c r="GEF48" s="139"/>
      <c r="GEG48" s="139"/>
      <c r="GEH48" s="139"/>
      <c r="GEI48" s="139"/>
      <c r="GEJ48" s="139"/>
      <c r="GEK48" s="139"/>
      <c r="GEL48" s="139"/>
      <c r="GEM48" s="139"/>
      <c r="GEN48" s="139"/>
      <c r="GEO48" s="139"/>
      <c r="GEP48" s="139"/>
      <c r="GEQ48" s="139"/>
      <c r="GER48" s="139"/>
      <c r="GES48" s="139"/>
      <c r="GET48" s="139"/>
      <c r="GEU48" s="139"/>
      <c r="GEV48" s="139"/>
      <c r="GEW48" s="139"/>
      <c r="GEX48" s="139"/>
      <c r="GEY48" s="139"/>
      <c r="GEZ48" s="139"/>
      <c r="GFA48" s="139"/>
      <c r="GFB48" s="139"/>
      <c r="GFC48" s="139"/>
      <c r="GFD48" s="139"/>
      <c r="GFE48" s="139"/>
      <c r="GFF48" s="139"/>
      <c r="GFG48" s="139"/>
      <c r="GFH48" s="139"/>
      <c r="GFI48" s="139"/>
      <c r="GFJ48" s="139"/>
      <c r="GFK48" s="139"/>
      <c r="GFL48" s="139"/>
      <c r="GFM48" s="139"/>
      <c r="GFN48" s="139"/>
      <c r="GFO48" s="139"/>
      <c r="GFP48" s="139"/>
      <c r="GFQ48" s="139"/>
      <c r="GFR48" s="139"/>
      <c r="GFS48" s="139"/>
      <c r="GFT48" s="139"/>
      <c r="GFU48" s="139"/>
      <c r="GFV48" s="139"/>
      <c r="GFW48" s="139"/>
      <c r="GFX48" s="139"/>
      <c r="GFY48" s="139"/>
      <c r="GFZ48" s="139"/>
      <c r="GGA48" s="139"/>
      <c r="GGB48" s="139"/>
      <c r="GGC48" s="139"/>
      <c r="GGD48" s="139"/>
      <c r="GGE48" s="139"/>
      <c r="GGF48" s="139"/>
      <c r="GGG48" s="139"/>
      <c r="GGH48" s="139"/>
      <c r="GGI48" s="139"/>
      <c r="GGJ48" s="139"/>
      <c r="GGK48" s="139"/>
      <c r="GGL48" s="139"/>
      <c r="GGM48" s="139"/>
      <c r="GGN48" s="139"/>
      <c r="GGO48" s="139"/>
      <c r="GGP48" s="139"/>
      <c r="GGQ48" s="139"/>
      <c r="GGR48" s="139"/>
      <c r="GGS48" s="139"/>
      <c r="GGT48" s="139"/>
      <c r="GGU48" s="139"/>
      <c r="GGV48" s="139"/>
      <c r="GGW48" s="139"/>
      <c r="GGX48" s="139"/>
      <c r="GGY48" s="139"/>
      <c r="GGZ48" s="139"/>
      <c r="GHA48" s="139"/>
      <c r="GHB48" s="139"/>
      <c r="GHC48" s="139"/>
      <c r="GHD48" s="139"/>
      <c r="GHE48" s="139"/>
      <c r="GHF48" s="139"/>
      <c r="GHG48" s="139"/>
      <c r="GHH48" s="139"/>
      <c r="GHI48" s="139"/>
      <c r="GHJ48" s="139"/>
      <c r="GHK48" s="139"/>
      <c r="GHL48" s="139"/>
      <c r="GHM48" s="139"/>
      <c r="GHN48" s="139"/>
      <c r="GHO48" s="139"/>
      <c r="GHP48" s="139"/>
      <c r="GHQ48" s="139"/>
      <c r="GHR48" s="139"/>
      <c r="GHS48" s="139"/>
      <c r="GHT48" s="139"/>
      <c r="GHU48" s="139"/>
      <c r="GHV48" s="139"/>
      <c r="GHW48" s="139"/>
      <c r="GHX48" s="139"/>
      <c r="GHY48" s="139"/>
      <c r="GHZ48" s="139"/>
      <c r="GIA48" s="139"/>
      <c r="GIB48" s="139"/>
      <c r="GIC48" s="139"/>
      <c r="GID48" s="139"/>
      <c r="GIE48" s="139"/>
      <c r="GIF48" s="139"/>
      <c r="GIG48" s="139"/>
      <c r="GIH48" s="139"/>
      <c r="GII48" s="139"/>
      <c r="GIJ48" s="139"/>
      <c r="GIK48" s="139"/>
      <c r="GIL48" s="139"/>
      <c r="GIM48" s="139"/>
      <c r="GIN48" s="139"/>
      <c r="GIO48" s="139"/>
      <c r="GIP48" s="139"/>
      <c r="GIQ48" s="139"/>
      <c r="GIR48" s="139"/>
      <c r="GIS48" s="139"/>
      <c r="GIT48" s="139"/>
      <c r="GIU48" s="139"/>
      <c r="GIV48" s="139"/>
      <c r="GIW48" s="139"/>
      <c r="GIX48" s="139"/>
      <c r="GIY48" s="139"/>
      <c r="GIZ48" s="139"/>
      <c r="GJA48" s="139"/>
      <c r="GJB48" s="139"/>
      <c r="GJC48" s="139"/>
      <c r="GJD48" s="139"/>
      <c r="GJE48" s="139"/>
      <c r="GJF48" s="139"/>
      <c r="GJG48" s="139"/>
      <c r="GJH48" s="139"/>
      <c r="GJI48" s="139"/>
      <c r="GJJ48" s="139"/>
      <c r="GJK48" s="139"/>
      <c r="GJL48" s="139"/>
      <c r="GJM48" s="139"/>
      <c r="GJN48" s="139"/>
      <c r="GJO48" s="139"/>
      <c r="GJP48" s="139"/>
      <c r="GJQ48" s="139"/>
      <c r="GJR48" s="139"/>
      <c r="GJS48" s="139"/>
      <c r="GJT48" s="139"/>
      <c r="GJU48" s="139"/>
      <c r="GJV48" s="139"/>
      <c r="GJW48" s="139"/>
      <c r="GJX48" s="139"/>
      <c r="GJY48" s="139"/>
      <c r="GJZ48" s="139"/>
      <c r="GKA48" s="139"/>
      <c r="GKB48" s="139"/>
      <c r="GKC48" s="139"/>
      <c r="GKD48" s="139"/>
      <c r="GKE48" s="139"/>
      <c r="GKF48" s="139"/>
      <c r="GKG48" s="139"/>
      <c r="GKH48" s="139"/>
      <c r="GKI48" s="139"/>
      <c r="GKJ48" s="139"/>
      <c r="GKK48" s="139"/>
      <c r="GKL48" s="139"/>
      <c r="GKM48" s="139"/>
      <c r="GKN48" s="139"/>
      <c r="GKO48" s="139"/>
      <c r="GKP48" s="139"/>
      <c r="GKQ48" s="139"/>
      <c r="GKR48" s="139"/>
      <c r="GKS48" s="139"/>
      <c r="GKT48" s="139"/>
      <c r="GKU48" s="139"/>
      <c r="GKV48" s="139"/>
      <c r="GKW48" s="139"/>
      <c r="GKX48" s="139"/>
      <c r="GKY48" s="139"/>
      <c r="GKZ48" s="139"/>
      <c r="GLA48" s="139"/>
      <c r="GLB48" s="139"/>
      <c r="GLC48" s="139"/>
      <c r="GLD48" s="139"/>
      <c r="GLE48" s="139"/>
      <c r="GLF48" s="139"/>
      <c r="GLG48" s="139"/>
      <c r="GLH48" s="139"/>
      <c r="GLI48" s="139"/>
      <c r="GLJ48" s="139"/>
      <c r="GLK48" s="139"/>
      <c r="GLL48" s="139"/>
      <c r="GLM48" s="139"/>
      <c r="GLN48" s="139"/>
      <c r="GLO48" s="139"/>
      <c r="GLP48" s="139"/>
      <c r="GLQ48" s="139"/>
      <c r="GLR48" s="139"/>
      <c r="GLS48" s="139"/>
      <c r="GLT48" s="139"/>
      <c r="GLU48" s="139"/>
      <c r="GLV48" s="139"/>
      <c r="GLW48" s="139"/>
      <c r="GLX48" s="139"/>
      <c r="GLY48" s="139"/>
      <c r="GLZ48" s="139"/>
      <c r="GMA48" s="139"/>
      <c r="GMB48" s="139"/>
      <c r="GMC48" s="139"/>
      <c r="GMD48" s="139"/>
      <c r="GME48" s="139"/>
      <c r="GMF48" s="139"/>
      <c r="GMG48" s="139"/>
      <c r="GMH48" s="139"/>
      <c r="GMI48" s="139"/>
      <c r="GMJ48" s="139"/>
      <c r="GMK48" s="139"/>
      <c r="GML48" s="139"/>
      <c r="GMM48" s="139"/>
      <c r="GMN48" s="139"/>
      <c r="GMO48" s="139"/>
      <c r="GMP48" s="139"/>
      <c r="GMQ48" s="139"/>
      <c r="GMR48" s="139"/>
      <c r="GMS48" s="139"/>
      <c r="GMT48" s="139"/>
      <c r="GMU48" s="139"/>
      <c r="GMV48" s="139"/>
      <c r="GMW48" s="139"/>
      <c r="GMX48" s="139"/>
      <c r="GMY48" s="139"/>
      <c r="GMZ48" s="139"/>
      <c r="GNA48" s="139"/>
      <c r="GNB48" s="139"/>
      <c r="GNC48" s="139"/>
      <c r="GND48" s="139"/>
      <c r="GNE48" s="139"/>
      <c r="GNF48" s="139"/>
      <c r="GNG48" s="139"/>
      <c r="GNH48" s="139"/>
      <c r="GNI48" s="139"/>
      <c r="GNJ48" s="139"/>
      <c r="GNK48" s="139"/>
      <c r="GNL48" s="139"/>
      <c r="GNM48" s="139"/>
      <c r="GNN48" s="139"/>
      <c r="GNO48" s="139"/>
      <c r="GNP48" s="139"/>
      <c r="GNQ48" s="139"/>
      <c r="GNR48" s="139"/>
      <c r="GNS48" s="139"/>
      <c r="GNT48" s="139"/>
      <c r="GNU48" s="139"/>
      <c r="GNV48" s="139"/>
      <c r="GNW48" s="139"/>
      <c r="GNX48" s="139"/>
      <c r="GNY48" s="139"/>
      <c r="GNZ48" s="139"/>
      <c r="GOA48" s="139"/>
      <c r="GOB48" s="139"/>
      <c r="GOC48" s="139"/>
      <c r="GOD48" s="139"/>
      <c r="GOE48" s="139"/>
      <c r="GOF48" s="139"/>
      <c r="GOG48" s="139"/>
      <c r="GOH48" s="139"/>
      <c r="GOI48" s="139"/>
      <c r="GOJ48" s="139"/>
      <c r="GOK48" s="139"/>
      <c r="GOL48" s="139"/>
      <c r="GOM48" s="139"/>
      <c r="GON48" s="139"/>
      <c r="GOO48" s="139"/>
      <c r="GOP48" s="139"/>
      <c r="GOQ48" s="139"/>
      <c r="GOR48" s="139"/>
      <c r="GOS48" s="139"/>
      <c r="GOT48" s="139"/>
      <c r="GOU48" s="139"/>
      <c r="GOV48" s="139"/>
      <c r="GOW48" s="139"/>
      <c r="GOX48" s="139"/>
      <c r="GOY48" s="139"/>
      <c r="GOZ48" s="139"/>
      <c r="GPA48" s="139"/>
      <c r="GPB48" s="139"/>
      <c r="GPC48" s="139"/>
      <c r="GPD48" s="139"/>
      <c r="GPE48" s="139"/>
      <c r="GPF48" s="139"/>
      <c r="GPG48" s="139"/>
      <c r="GPH48" s="139"/>
      <c r="GPI48" s="139"/>
      <c r="GPJ48" s="139"/>
      <c r="GPK48" s="139"/>
      <c r="GPL48" s="139"/>
      <c r="GPM48" s="139"/>
      <c r="GPN48" s="139"/>
      <c r="GPO48" s="139"/>
      <c r="GPP48" s="139"/>
      <c r="GPQ48" s="139"/>
      <c r="GPR48" s="139"/>
      <c r="GPS48" s="139"/>
      <c r="GPT48" s="139"/>
      <c r="GPU48" s="139"/>
      <c r="GPV48" s="139"/>
      <c r="GPW48" s="139"/>
      <c r="GPX48" s="139"/>
      <c r="GPY48" s="139"/>
      <c r="GPZ48" s="139"/>
      <c r="GQA48" s="139"/>
      <c r="GQB48" s="139"/>
      <c r="GQC48" s="139"/>
      <c r="GQD48" s="139"/>
      <c r="GQE48" s="139"/>
      <c r="GQF48" s="139"/>
      <c r="GQG48" s="139"/>
      <c r="GQH48" s="139"/>
      <c r="GQI48" s="139"/>
      <c r="GQJ48" s="139"/>
      <c r="GQK48" s="139"/>
      <c r="GQL48" s="139"/>
      <c r="GQM48" s="139"/>
      <c r="GQN48" s="139"/>
      <c r="GQO48" s="139"/>
      <c r="GQP48" s="139"/>
      <c r="GQQ48" s="139"/>
      <c r="GQR48" s="139"/>
      <c r="GQS48" s="139"/>
      <c r="GQT48" s="139"/>
      <c r="GQU48" s="139"/>
      <c r="GQV48" s="139"/>
      <c r="GQW48" s="139"/>
      <c r="GQX48" s="139"/>
      <c r="GQY48" s="139"/>
      <c r="GQZ48" s="139"/>
      <c r="GRA48" s="139"/>
      <c r="GRB48" s="139"/>
      <c r="GRC48" s="139"/>
      <c r="GRD48" s="139"/>
      <c r="GRE48" s="139"/>
      <c r="GRF48" s="139"/>
      <c r="GRG48" s="139"/>
      <c r="GRH48" s="139"/>
      <c r="GRI48" s="139"/>
      <c r="GRJ48" s="139"/>
      <c r="GRK48" s="139"/>
      <c r="GRL48" s="139"/>
      <c r="GRM48" s="139"/>
      <c r="GRN48" s="139"/>
      <c r="GRO48" s="139"/>
      <c r="GRP48" s="139"/>
      <c r="GRQ48" s="139"/>
      <c r="GRR48" s="139"/>
      <c r="GRS48" s="139"/>
      <c r="GRT48" s="139"/>
      <c r="GRU48" s="139"/>
      <c r="GRV48" s="139"/>
      <c r="GRW48" s="139"/>
      <c r="GRX48" s="139"/>
      <c r="GRY48" s="139"/>
      <c r="GRZ48" s="139"/>
      <c r="GSA48" s="139"/>
      <c r="GSB48" s="139"/>
      <c r="GSC48" s="139"/>
      <c r="GSD48" s="139"/>
      <c r="GSE48" s="139"/>
      <c r="GSF48" s="139"/>
      <c r="GSG48" s="139"/>
      <c r="GSH48" s="139"/>
      <c r="GSI48" s="139"/>
      <c r="GSJ48" s="139"/>
      <c r="GSK48" s="139"/>
      <c r="GSL48" s="139"/>
      <c r="GSM48" s="139"/>
      <c r="GSN48" s="139"/>
      <c r="GSO48" s="139"/>
      <c r="GSP48" s="139"/>
      <c r="GSQ48" s="139"/>
      <c r="GSR48" s="139"/>
      <c r="GSS48" s="139"/>
      <c r="GST48" s="139"/>
      <c r="GSU48" s="139"/>
      <c r="GSV48" s="139"/>
      <c r="GSW48" s="139"/>
      <c r="GSX48" s="139"/>
      <c r="GSY48" s="139"/>
      <c r="GSZ48" s="139"/>
      <c r="GTA48" s="139"/>
      <c r="GTB48" s="139"/>
      <c r="GTC48" s="139"/>
      <c r="GTD48" s="139"/>
      <c r="GTE48" s="139"/>
      <c r="GTF48" s="139"/>
      <c r="GTG48" s="139"/>
      <c r="GTH48" s="139"/>
      <c r="GTI48" s="139"/>
      <c r="GTJ48" s="139"/>
      <c r="GTK48" s="139"/>
      <c r="GTL48" s="139"/>
      <c r="GTM48" s="139"/>
      <c r="GTN48" s="139"/>
      <c r="GTO48" s="139"/>
      <c r="GTP48" s="139"/>
      <c r="GTQ48" s="139"/>
      <c r="GTR48" s="139"/>
      <c r="GTS48" s="139"/>
      <c r="GTT48" s="139"/>
      <c r="GTU48" s="139"/>
      <c r="GTV48" s="139"/>
      <c r="GTW48" s="139"/>
      <c r="GTX48" s="139"/>
      <c r="GTY48" s="139"/>
      <c r="GTZ48" s="139"/>
      <c r="GUA48" s="139"/>
      <c r="GUB48" s="139"/>
      <c r="GUC48" s="139"/>
      <c r="GUD48" s="139"/>
      <c r="GUE48" s="139"/>
      <c r="GUF48" s="139"/>
      <c r="GUG48" s="139"/>
      <c r="GUH48" s="139"/>
      <c r="GUI48" s="139"/>
      <c r="GUJ48" s="139"/>
      <c r="GUK48" s="139"/>
      <c r="GUL48" s="139"/>
      <c r="GUM48" s="139"/>
      <c r="GUN48" s="139"/>
      <c r="GUO48" s="139"/>
      <c r="GUP48" s="139"/>
      <c r="GUQ48" s="139"/>
      <c r="GUR48" s="139"/>
      <c r="GUS48" s="139"/>
      <c r="GUT48" s="139"/>
      <c r="GUU48" s="139"/>
      <c r="GUV48" s="139"/>
      <c r="GUW48" s="139"/>
      <c r="GUX48" s="139"/>
      <c r="GUY48" s="139"/>
      <c r="GUZ48" s="139"/>
      <c r="GVA48" s="139"/>
      <c r="GVB48" s="139"/>
      <c r="GVC48" s="139"/>
      <c r="GVD48" s="139"/>
      <c r="GVE48" s="139"/>
      <c r="GVF48" s="139"/>
      <c r="GVG48" s="139"/>
      <c r="GVH48" s="139"/>
      <c r="GVI48" s="139"/>
      <c r="GVJ48" s="139"/>
      <c r="GVK48" s="139"/>
      <c r="GVL48" s="139"/>
      <c r="GVM48" s="139"/>
      <c r="GVN48" s="139"/>
      <c r="GVO48" s="139"/>
      <c r="GVP48" s="139"/>
      <c r="GVQ48" s="139"/>
      <c r="GVR48" s="139"/>
      <c r="GVS48" s="139"/>
      <c r="GVT48" s="139"/>
      <c r="GVU48" s="139"/>
      <c r="GVV48" s="139"/>
      <c r="GVW48" s="139"/>
      <c r="GVX48" s="139"/>
      <c r="GVY48" s="139"/>
      <c r="GVZ48" s="139"/>
      <c r="GWA48" s="139"/>
      <c r="GWB48" s="139"/>
      <c r="GWC48" s="139"/>
      <c r="GWD48" s="139"/>
      <c r="GWE48" s="139"/>
      <c r="GWF48" s="139"/>
      <c r="GWG48" s="139"/>
      <c r="GWH48" s="139"/>
      <c r="GWI48" s="139"/>
      <c r="GWJ48" s="139"/>
      <c r="GWK48" s="139"/>
      <c r="GWL48" s="139"/>
      <c r="GWM48" s="139"/>
      <c r="GWN48" s="139"/>
      <c r="GWO48" s="139"/>
      <c r="GWP48" s="139"/>
      <c r="GWQ48" s="139"/>
      <c r="GWR48" s="139"/>
      <c r="GWS48" s="139"/>
      <c r="GWT48" s="139"/>
      <c r="GWU48" s="139"/>
      <c r="GWV48" s="139"/>
      <c r="GWW48" s="139"/>
      <c r="GWX48" s="139"/>
      <c r="GWY48" s="139"/>
      <c r="GWZ48" s="139"/>
      <c r="GXA48" s="139"/>
      <c r="GXB48" s="139"/>
      <c r="GXC48" s="139"/>
      <c r="GXD48" s="139"/>
      <c r="GXE48" s="139"/>
      <c r="GXF48" s="139"/>
      <c r="GXG48" s="139"/>
      <c r="GXH48" s="139"/>
      <c r="GXI48" s="139"/>
      <c r="GXJ48" s="139"/>
      <c r="GXK48" s="139"/>
      <c r="GXL48" s="139"/>
      <c r="GXM48" s="139"/>
      <c r="GXN48" s="139"/>
      <c r="GXO48" s="139"/>
      <c r="GXP48" s="139"/>
      <c r="GXQ48" s="139"/>
      <c r="GXR48" s="139"/>
      <c r="GXS48" s="139"/>
      <c r="GXT48" s="139"/>
      <c r="GXU48" s="139"/>
      <c r="GXV48" s="139"/>
      <c r="GXW48" s="139"/>
      <c r="GXX48" s="139"/>
      <c r="GXY48" s="139"/>
      <c r="GXZ48" s="139"/>
      <c r="GYA48" s="139"/>
      <c r="GYB48" s="139"/>
      <c r="GYC48" s="139"/>
      <c r="GYD48" s="139"/>
      <c r="GYE48" s="139"/>
      <c r="GYF48" s="139"/>
      <c r="GYG48" s="139"/>
      <c r="GYH48" s="139"/>
      <c r="GYI48" s="139"/>
      <c r="GYJ48" s="139"/>
      <c r="GYK48" s="139"/>
      <c r="GYL48" s="139"/>
      <c r="GYM48" s="139"/>
      <c r="GYN48" s="139"/>
      <c r="GYO48" s="139"/>
      <c r="GYP48" s="139"/>
      <c r="GYQ48" s="139"/>
      <c r="GYR48" s="139"/>
      <c r="GYS48" s="139"/>
      <c r="GYT48" s="139"/>
      <c r="GYU48" s="139"/>
      <c r="GYV48" s="139"/>
      <c r="GYW48" s="139"/>
      <c r="GYX48" s="139"/>
      <c r="GYY48" s="139"/>
      <c r="GYZ48" s="139"/>
      <c r="GZA48" s="139"/>
      <c r="GZB48" s="139"/>
      <c r="GZC48" s="139"/>
      <c r="GZD48" s="139"/>
      <c r="GZE48" s="139"/>
      <c r="GZF48" s="139"/>
      <c r="GZG48" s="139"/>
      <c r="GZH48" s="139"/>
      <c r="GZI48" s="139"/>
      <c r="GZJ48" s="139"/>
      <c r="GZK48" s="139"/>
      <c r="GZL48" s="139"/>
      <c r="GZM48" s="139"/>
      <c r="GZN48" s="139"/>
      <c r="GZO48" s="139"/>
      <c r="GZP48" s="139"/>
      <c r="GZQ48" s="139"/>
      <c r="GZR48" s="139"/>
      <c r="GZS48" s="139"/>
      <c r="GZT48" s="139"/>
      <c r="GZU48" s="139"/>
      <c r="GZV48" s="139"/>
      <c r="GZW48" s="139"/>
      <c r="GZX48" s="139"/>
      <c r="GZY48" s="139"/>
      <c r="GZZ48" s="139"/>
      <c r="HAA48" s="139"/>
      <c r="HAB48" s="139"/>
      <c r="HAC48" s="139"/>
      <c r="HAD48" s="139"/>
      <c r="HAE48" s="139"/>
      <c r="HAF48" s="139"/>
      <c r="HAG48" s="139"/>
      <c r="HAH48" s="139"/>
      <c r="HAI48" s="139"/>
      <c r="HAJ48" s="139"/>
      <c r="HAK48" s="139"/>
      <c r="HAL48" s="139"/>
      <c r="HAM48" s="139"/>
      <c r="HAN48" s="139"/>
      <c r="HAO48" s="139"/>
      <c r="HAP48" s="139"/>
      <c r="HAQ48" s="139"/>
      <c r="HAR48" s="139"/>
      <c r="HAS48" s="139"/>
      <c r="HAT48" s="139"/>
      <c r="HAU48" s="139"/>
      <c r="HAV48" s="139"/>
      <c r="HAW48" s="139"/>
      <c r="HAX48" s="139"/>
      <c r="HAY48" s="139"/>
      <c r="HAZ48" s="139"/>
      <c r="HBA48" s="139"/>
      <c r="HBB48" s="139"/>
      <c r="HBC48" s="139"/>
      <c r="HBD48" s="139"/>
      <c r="HBE48" s="139"/>
      <c r="HBF48" s="139"/>
      <c r="HBG48" s="139"/>
      <c r="HBH48" s="139"/>
      <c r="HBI48" s="139"/>
      <c r="HBJ48" s="139"/>
      <c r="HBK48" s="139"/>
      <c r="HBL48" s="139"/>
      <c r="HBM48" s="139"/>
      <c r="HBN48" s="139"/>
      <c r="HBO48" s="139"/>
      <c r="HBP48" s="139"/>
      <c r="HBQ48" s="139"/>
      <c r="HBR48" s="139"/>
      <c r="HBS48" s="139"/>
      <c r="HBT48" s="139"/>
      <c r="HBU48" s="139"/>
      <c r="HBV48" s="139"/>
      <c r="HBW48" s="139"/>
      <c r="HBX48" s="139"/>
      <c r="HBY48" s="139"/>
      <c r="HBZ48" s="139"/>
      <c r="HCA48" s="139"/>
      <c r="HCB48" s="139"/>
      <c r="HCC48" s="139"/>
      <c r="HCD48" s="139"/>
      <c r="HCE48" s="139"/>
      <c r="HCF48" s="139"/>
      <c r="HCG48" s="139"/>
      <c r="HCH48" s="139"/>
      <c r="HCI48" s="139"/>
      <c r="HCJ48" s="139"/>
      <c r="HCK48" s="139"/>
      <c r="HCL48" s="139"/>
      <c r="HCM48" s="139"/>
      <c r="HCN48" s="139"/>
      <c r="HCO48" s="139"/>
      <c r="HCP48" s="139"/>
      <c r="HCQ48" s="139"/>
      <c r="HCR48" s="139"/>
      <c r="HCS48" s="139"/>
      <c r="HCT48" s="139"/>
      <c r="HCU48" s="139"/>
      <c r="HCV48" s="139"/>
      <c r="HCW48" s="139"/>
      <c r="HCX48" s="139"/>
      <c r="HCY48" s="139"/>
      <c r="HCZ48" s="139"/>
      <c r="HDA48" s="139"/>
      <c r="HDB48" s="139"/>
      <c r="HDC48" s="139"/>
      <c r="HDD48" s="139"/>
      <c r="HDE48" s="139"/>
      <c r="HDF48" s="139"/>
      <c r="HDG48" s="139"/>
      <c r="HDH48" s="139"/>
      <c r="HDI48" s="139"/>
      <c r="HDJ48" s="139"/>
      <c r="HDK48" s="139"/>
      <c r="HDL48" s="139"/>
      <c r="HDM48" s="139"/>
      <c r="HDN48" s="139"/>
      <c r="HDO48" s="139"/>
      <c r="HDP48" s="139"/>
      <c r="HDQ48" s="139"/>
      <c r="HDR48" s="139"/>
      <c r="HDS48" s="139"/>
      <c r="HDT48" s="139"/>
      <c r="HDU48" s="139"/>
      <c r="HDV48" s="139"/>
      <c r="HDW48" s="139"/>
      <c r="HDX48" s="139"/>
      <c r="HDY48" s="139"/>
      <c r="HDZ48" s="139"/>
      <c r="HEA48" s="139"/>
      <c r="HEB48" s="139"/>
      <c r="HEC48" s="139"/>
      <c r="HED48" s="139"/>
      <c r="HEE48" s="139"/>
      <c r="HEF48" s="139"/>
      <c r="HEG48" s="139"/>
      <c r="HEH48" s="139"/>
      <c r="HEI48" s="139"/>
      <c r="HEJ48" s="139"/>
      <c r="HEK48" s="139"/>
      <c r="HEL48" s="139"/>
      <c r="HEM48" s="139"/>
      <c r="HEN48" s="139"/>
      <c r="HEO48" s="139"/>
      <c r="HEP48" s="139"/>
      <c r="HEQ48" s="139"/>
      <c r="HER48" s="139"/>
      <c r="HES48" s="139"/>
      <c r="HET48" s="139"/>
      <c r="HEU48" s="139"/>
      <c r="HEV48" s="139"/>
      <c r="HEW48" s="139"/>
      <c r="HEX48" s="139"/>
      <c r="HEY48" s="139"/>
      <c r="HEZ48" s="139"/>
      <c r="HFA48" s="139"/>
      <c r="HFB48" s="139"/>
      <c r="HFC48" s="139"/>
      <c r="HFD48" s="139"/>
      <c r="HFE48" s="139"/>
      <c r="HFF48" s="139"/>
      <c r="HFG48" s="139"/>
      <c r="HFH48" s="139"/>
      <c r="HFI48" s="139"/>
      <c r="HFJ48" s="139"/>
      <c r="HFK48" s="139"/>
      <c r="HFL48" s="139"/>
      <c r="HFM48" s="139"/>
      <c r="HFN48" s="139"/>
      <c r="HFO48" s="139"/>
      <c r="HFP48" s="139"/>
      <c r="HFQ48" s="139"/>
      <c r="HFR48" s="139"/>
      <c r="HFS48" s="139"/>
      <c r="HFT48" s="139"/>
      <c r="HFU48" s="139"/>
      <c r="HFV48" s="139"/>
      <c r="HFW48" s="139"/>
      <c r="HFX48" s="139"/>
      <c r="HFY48" s="139"/>
      <c r="HFZ48" s="139"/>
      <c r="HGA48" s="139"/>
      <c r="HGB48" s="139"/>
      <c r="HGC48" s="139"/>
      <c r="HGD48" s="139"/>
      <c r="HGE48" s="139"/>
      <c r="HGF48" s="139"/>
      <c r="HGG48" s="139"/>
      <c r="HGH48" s="139"/>
      <c r="HGI48" s="139"/>
      <c r="HGJ48" s="139"/>
      <c r="HGK48" s="139"/>
      <c r="HGL48" s="139"/>
      <c r="HGM48" s="139"/>
      <c r="HGN48" s="139"/>
      <c r="HGO48" s="139"/>
      <c r="HGP48" s="139"/>
      <c r="HGQ48" s="139"/>
      <c r="HGR48" s="139"/>
      <c r="HGS48" s="139"/>
      <c r="HGT48" s="139"/>
      <c r="HGU48" s="139"/>
      <c r="HGV48" s="139"/>
      <c r="HGW48" s="139"/>
      <c r="HGX48" s="139"/>
      <c r="HGY48" s="139"/>
      <c r="HGZ48" s="139"/>
      <c r="HHA48" s="139"/>
      <c r="HHB48" s="139"/>
      <c r="HHC48" s="139"/>
      <c r="HHD48" s="139"/>
      <c r="HHE48" s="139"/>
      <c r="HHF48" s="139"/>
      <c r="HHG48" s="139"/>
      <c r="HHH48" s="139"/>
      <c r="HHI48" s="139"/>
      <c r="HHJ48" s="139"/>
      <c r="HHK48" s="139"/>
      <c r="HHL48" s="139"/>
      <c r="HHM48" s="139"/>
      <c r="HHN48" s="139"/>
      <c r="HHO48" s="139"/>
      <c r="HHP48" s="139"/>
      <c r="HHQ48" s="139"/>
      <c r="HHR48" s="139"/>
      <c r="HHS48" s="139"/>
      <c r="HHT48" s="139"/>
      <c r="HHU48" s="139"/>
      <c r="HHV48" s="139"/>
      <c r="HHW48" s="139"/>
      <c r="HHX48" s="139"/>
      <c r="HHY48" s="139"/>
      <c r="HHZ48" s="139"/>
      <c r="HIA48" s="139"/>
      <c r="HIB48" s="139"/>
      <c r="HIC48" s="139"/>
      <c r="HID48" s="139"/>
      <c r="HIE48" s="139"/>
      <c r="HIF48" s="139"/>
      <c r="HIG48" s="139"/>
      <c r="HIH48" s="139"/>
      <c r="HII48" s="139"/>
      <c r="HIJ48" s="139"/>
      <c r="HIK48" s="139"/>
      <c r="HIL48" s="139"/>
      <c r="HIM48" s="139"/>
      <c r="HIN48" s="139"/>
      <c r="HIO48" s="139"/>
      <c r="HIP48" s="139"/>
      <c r="HIQ48" s="139"/>
      <c r="HIR48" s="139"/>
      <c r="HIS48" s="139"/>
      <c r="HIT48" s="139"/>
      <c r="HIU48" s="139"/>
      <c r="HIV48" s="139"/>
      <c r="HIW48" s="139"/>
      <c r="HIX48" s="139"/>
      <c r="HIY48" s="139"/>
      <c r="HIZ48" s="139"/>
      <c r="HJA48" s="139"/>
      <c r="HJB48" s="139"/>
      <c r="HJC48" s="139"/>
      <c r="HJD48" s="139"/>
      <c r="HJE48" s="139"/>
      <c r="HJF48" s="139"/>
      <c r="HJG48" s="139"/>
      <c r="HJH48" s="139"/>
      <c r="HJI48" s="139"/>
      <c r="HJJ48" s="139"/>
      <c r="HJK48" s="139"/>
      <c r="HJL48" s="139"/>
      <c r="HJM48" s="139"/>
      <c r="HJN48" s="139"/>
      <c r="HJO48" s="139"/>
      <c r="HJP48" s="139"/>
      <c r="HJQ48" s="139"/>
      <c r="HJR48" s="139"/>
      <c r="HJS48" s="139"/>
      <c r="HJT48" s="139"/>
      <c r="HJU48" s="139"/>
      <c r="HJV48" s="139"/>
      <c r="HJW48" s="139"/>
      <c r="HJX48" s="139"/>
      <c r="HJY48" s="139"/>
      <c r="HJZ48" s="139"/>
      <c r="HKA48" s="139"/>
      <c r="HKB48" s="139"/>
      <c r="HKC48" s="139"/>
      <c r="HKD48" s="139"/>
      <c r="HKE48" s="139"/>
      <c r="HKF48" s="139"/>
      <c r="HKG48" s="139"/>
      <c r="HKH48" s="139"/>
      <c r="HKI48" s="139"/>
      <c r="HKJ48" s="139"/>
      <c r="HKK48" s="139"/>
      <c r="HKL48" s="139"/>
      <c r="HKM48" s="139"/>
      <c r="HKN48" s="139"/>
      <c r="HKO48" s="139"/>
      <c r="HKP48" s="139"/>
      <c r="HKQ48" s="139"/>
      <c r="HKR48" s="139"/>
      <c r="HKS48" s="139"/>
      <c r="HKT48" s="139"/>
      <c r="HKU48" s="139"/>
      <c r="HKV48" s="139"/>
      <c r="HKW48" s="139"/>
      <c r="HKX48" s="139"/>
      <c r="HKY48" s="139"/>
      <c r="HKZ48" s="139"/>
      <c r="HLA48" s="139"/>
      <c r="HLB48" s="139"/>
      <c r="HLC48" s="139"/>
      <c r="HLD48" s="139"/>
      <c r="HLE48" s="139"/>
      <c r="HLF48" s="139"/>
      <c r="HLG48" s="139"/>
      <c r="HLH48" s="139"/>
      <c r="HLI48" s="139"/>
      <c r="HLJ48" s="139"/>
      <c r="HLK48" s="139"/>
      <c r="HLL48" s="139"/>
      <c r="HLM48" s="139"/>
      <c r="HLN48" s="139"/>
      <c r="HLO48" s="139"/>
      <c r="HLP48" s="139"/>
      <c r="HLQ48" s="139"/>
      <c r="HLR48" s="139"/>
      <c r="HLS48" s="139"/>
      <c r="HLT48" s="139"/>
      <c r="HLU48" s="139"/>
      <c r="HLV48" s="139"/>
      <c r="HLW48" s="139"/>
      <c r="HLX48" s="139"/>
      <c r="HLY48" s="139"/>
      <c r="HLZ48" s="139"/>
      <c r="HMA48" s="139"/>
      <c r="HMB48" s="139"/>
      <c r="HMC48" s="139"/>
      <c r="HMD48" s="139"/>
      <c r="HME48" s="139"/>
      <c r="HMF48" s="139"/>
      <c r="HMG48" s="139"/>
      <c r="HMH48" s="139"/>
      <c r="HMI48" s="139"/>
      <c r="HMJ48" s="139"/>
      <c r="HMK48" s="139"/>
      <c r="HML48" s="139"/>
      <c r="HMM48" s="139"/>
      <c r="HMN48" s="139"/>
      <c r="HMO48" s="139"/>
      <c r="HMP48" s="139"/>
      <c r="HMQ48" s="139"/>
      <c r="HMR48" s="139"/>
      <c r="HMS48" s="139"/>
      <c r="HMT48" s="139"/>
      <c r="HMU48" s="139"/>
      <c r="HMV48" s="139"/>
      <c r="HMW48" s="139"/>
      <c r="HMX48" s="139"/>
      <c r="HMY48" s="139"/>
      <c r="HMZ48" s="139"/>
      <c r="HNA48" s="139"/>
      <c r="HNB48" s="139"/>
      <c r="HNC48" s="139"/>
      <c r="HND48" s="139"/>
      <c r="HNE48" s="139"/>
      <c r="HNF48" s="139"/>
      <c r="HNG48" s="139"/>
      <c r="HNH48" s="139"/>
      <c r="HNI48" s="139"/>
      <c r="HNJ48" s="139"/>
      <c r="HNK48" s="139"/>
      <c r="HNL48" s="139"/>
      <c r="HNM48" s="139"/>
      <c r="HNN48" s="139"/>
      <c r="HNO48" s="139"/>
      <c r="HNP48" s="139"/>
      <c r="HNQ48" s="139"/>
      <c r="HNR48" s="139"/>
      <c r="HNS48" s="139"/>
      <c r="HNT48" s="139"/>
      <c r="HNU48" s="139"/>
      <c r="HNV48" s="139"/>
      <c r="HNW48" s="139"/>
      <c r="HNX48" s="139"/>
      <c r="HNY48" s="139"/>
      <c r="HNZ48" s="139"/>
      <c r="HOA48" s="139"/>
      <c r="HOB48" s="139"/>
      <c r="HOC48" s="139"/>
      <c r="HOD48" s="139"/>
      <c r="HOE48" s="139"/>
      <c r="HOF48" s="139"/>
      <c r="HOG48" s="139"/>
      <c r="HOH48" s="139"/>
      <c r="HOI48" s="139"/>
      <c r="HOJ48" s="139"/>
      <c r="HOK48" s="139"/>
      <c r="HOL48" s="139"/>
      <c r="HOM48" s="139"/>
      <c r="HON48" s="139"/>
      <c r="HOO48" s="139"/>
      <c r="HOP48" s="139"/>
      <c r="HOQ48" s="139"/>
      <c r="HOR48" s="139"/>
      <c r="HOS48" s="139"/>
      <c r="HOT48" s="139"/>
      <c r="HOU48" s="139"/>
      <c r="HOV48" s="139"/>
      <c r="HOW48" s="139"/>
      <c r="HOX48" s="139"/>
      <c r="HOY48" s="139"/>
      <c r="HOZ48" s="139"/>
      <c r="HPA48" s="139"/>
      <c r="HPB48" s="139"/>
      <c r="HPC48" s="139"/>
      <c r="HPD48" s="139"/>
      <c r="HPE48" s="139"/>
      <c r="HPF48" s="139"/>
      <c r="HPG48" s="139"/>
      <c r="HPH48" s="139"/>
      <c r="HPI48" s="139"/>
      <c r="HPJ48" s="139"/>
      <c r="HPK48" s="139"/>
      <c r="HPL48" s="139"/>
      <c r="HPM48" s="139"/>
      <c r="HPN48" s="139"/>
      <c r="HPO48" s="139"/>
      <c r="HPP48" s="139"/>
      <c r="HPQ48" s="139"/>
      <c r="HPR48" s="139"/>
      <c r="HPS48" s="139"/>
      <c r="HPT48" s="139"/>
      <c r="HPU48" s="139"/>
      <c r="HPV48" s="139"/>
      <c r="HPW48" s="139"/>
      <c r="HPX48" s="139"/>
      <c r="HPY48" s="139"/>
      <c r="HPZ48" s="139"/>
      <c r="HQA48" s="139"/>
      <c r="HQB48" s="139"/>
      <c r="HQC48" s="139"/>
      <c r="HQD48" s="139"/>
      <c r="HQE48" s="139"/>
      <c r="HQF48" s="139"/>
      <c r="HQG48" s="139"/>
      <c r="HQH48" s="139"/>
      <c r="HQI48" s="139"/>
      <c r="HQJ48" s="139"/>
      <c r="HQK48" s="139"/>
      <c r="HQL48" s="139"/>
      <c r="HQM48" s="139"/>
      <c r="HQN48" s="139"/>
      <c r="HQO48" s="139"/>
      <c r="HQP48" s="139"/>
      <c r="HQQ48" s="139"/>
      <c r="HQR48" s="139"/>
      <c r="HQS48" s="139"/>
      <c r="HQT48" s="139"/>
      <c r="HQU48" s="139"/>
      <c r="HQV48" s="139"/>
      <c r="HQW48" s="139"/>
      <c r="HQX48" s="139"/>
      <c r="HQY48" s="139"/>
      <c r="HQZ48" s="139"/>
      <c r="HRA48" s="139"/>
      <c r="HRB48" s="139"/>
      <c r="HRC48" s="139"/>
      <c r="HRD48" s="139"/>
      <c r="HRE48" s="139"/>
      <c r="HRF48" s="139"/>
      <c r="HRG48" s="139"/>
      <c r="HRH48" s="139"/>
      <c r="HRI48" s="139"/>
      <c r="HRJ48" s="139"/>
      <c r="HRK48" s="139"/>
      <c r="HRL48" s="139"/>
      <c r="HRM48" s="139"/>
      <c r="HRN48" s="139"/>
      <c r="HRO48" s="139"/>
      <c r="HRP48" s="139"/>
      <c r="HRQ48" s="139"/>
      <c r="HRR48" s="139"/>
      <c r="HRS48" s="139"/>
      <c r="HRT48" s="139"/>
      <c r="HRU48" s="139"/>
      <c r="HRV48" s="139"/>
      <c r="HRW48" s="139"/>
      <c r="HRX48" s="139"/>
      <c r="HRY48" s="139"/>
      <c r="HRZ48" s="139"/>
      <c r="HSA48" s="139"/>
      <c r="HSB48" s="139"/>
      <c r="HSC48" s="139"/>
      <c r="HSD48" s="139"/>
      <c r="HSE48" s="139"/>
      <c r="HSF48" s="139"/>
      <c r="HSG48" s="139"/>
      <c r="HSH48" s="139"/>
      <c r="HSI48" s="139"/>
      <c r="HSJ48" s="139"/>
      <c r="HSK48" s="139"/>
      <c r="HSL48" s="139"/>
      <c r="HSM48" s="139"/>
      <c r="HSN48" s="139"/>
      <c r="HSO48" s="139"/>
      <c r="HSP48" s="139"/>
      <c r="HSQ48" s="139"/>
      <c r="HSR48" s="139"/>
      <c r="HSS48" s="139"/>
      <c r="HST48" s="139"/>
      <c r="HSU48" s="139"/>
      <c r="HSV48" s="139"/>
      <c r="HSW48" s="139"/>
      <c r="HSX48" s="139"/>
      <c r="HSY48" s="139"/>
      <c r="HSZ48" s="139"/>
      <c r="HTA48" s="139"/>
      <c r="HTB48" s="139"/>
      <c r="HTC48" s="139"/>
      <c r="HTD48" s="139"/>
      <c r="HTE48" s="139"/>
      <c r="HTF48" s="139"/>
      <c r="HTG48" s="139"/>
      <c r="HTH48" s="139"/>
      <c r="HTI48" s="139"/>
      <c r="HTJ48" s="139"/>
      <c r="HTK48" s="139"/>
      <c r="HTL48" s="139"/>
      <c r="HTM48" s="139"/>
      <c r="HTN48" s="139"/>
      <c r="HTO48" s="139"/>
      <c r="HTP48" s="139"/>
      <c r="HTQ48" s="139"/>
      <c r="HTR48" s="139"/>
      <c r="HTS48" s="139"/>
      <c r="HTT48" s="139"/>
      <c r="HTU48" s="139"/>
      <c r="HTV48" s="139"/>
      <c r="HTW48" s="139"/>
      <c r="HTX48" s="139"/>
      <c r="HTY48" s="139"/>
      <c r="HTZ48" s="139"/>
      <c r="HUA48" s="139"/>
      <c r="HUB48" s="139"/>
      <c r="HUC48" s="139"/>
      <c r="HUD48" s="139"/>
      <c r="HUE48" s="139"/>
      <c r="HUF48" s="139"/>
      <c r="HUG48" s="139"/>
      <c r="HUH48" s="139"/>
      <c r="HUI48" s="139"/>
      <c r="HUJ48" s="139"/>
      <c r="HUK48" s="139"/>
      <c r="HUL48" s="139"/>
      <c r="HUM48" s="139"/>
      <c r="HUN48" s="139"/>
      <c r="HUO48" s="139"/>
      <c r="HUP48" s="139"/>
      <c r="HUQ48" s="139"/>
      <c r="HUR48" s="139"/>
      <c r="HUS48" s="139"/>
      <c r="HUT48" s="139"/>
      <c r="HUU48" s="139"/>
      <c r="HUV48" s="139"/>
      <c r="HUW48" s="139"/>
      <c r="HUX48" s="139"/>
      <c r="HUY48" s="139"/>
      <c r="HUZ48" s="139"/>
      <c r="HVA48" s="139"/>
      <c r="HVB48" s="139"/>
      <c r="HVC48" s="139"/>
      <c r="HVD48" s="139"/>
      <c r="HVE48" s="139"/>
      <c r="HVF48" s="139"/>
      <c r="HVG48" s="139"/>
      <c r="HVH48" s="139"/>
      <c r="HVI48" s="139"/>
      <c r="HVJ48" s="139"/>
      <c r="HVK48" s="139"/>
      <c r="HVL48" s="139"/>
      <c r="HVM48" s="139"/>
      <c r="HVN48" s="139"/>
      <c r="HVO48" s="139"/>
      <c r="HVP48" s="139"/>
      <c r="HVQ48" s="139"/>
      <c r="HVR48" s="139"/>
      <c r="HVS48" s="139"/>
      <c r="HVT48" s="139"/>
      <c r="HVU48" s="139"/>
      <c r="HVV48" s="139"/>
      <c r="HVW48" s="139"/>
      <c r="HVX48" s="139"/>
      <c r="HVY48" s="139"/>
      <c r="HVZ48" s="139"/>
      <c r="HWA48" s="139"/>
      <c r="HWB48" s="139"/>
      <c r="HWC48" s="139"/>
      <c r="HWD48" s="139"/>
      <c r="HWE48" s="139"/>
      <c r="HWF48" s="139"/>
      <c r="HWG48" s="139"/>
      <c r="HWH48" s="139"/>
      <c r="HWI48" s="139"/>
      <c r="HWJ48" s="139"/>
      <c r="HWK48" s="139"/>
      <c r="HWL48" s="139"/>
      <c r="HWM48" s="139"/>
      <c r="HWN48" s="139"/>
      <c r="HWO48" s="139"/>
      <c r="HWP48" s="139"/>
      <c r="HWQ48" s="139"/>
      <c r="HWR48" s="139"/>
      <c r="HWS48" s="139"/>
      <c r="HWT48" s="139"/>
      <c r="HWU48" s="139"/>
      <c r="HWV48" s="139"/>
      <c r="HWW48" s="139"/>
      <c r="HWX48" s="139"/>
      <c r="HWY48" s="139"/>
      <c r="HWZ48" s="139"/>
      <c r="HXA48" s="139"/>
      <c r="HXB48" s="139"/>
      <c r="HXC48" s="139"/>
      <c r="HXD48" s="139"/>
      <c r="HXE48" s="139"/>
      <c r="HXF48" s="139"/>
      <c r="HXG48" s="139"/>
      <c r="HXH48" s="139"/>
      <c r="HXI48" s="139"/>
      <c r="HXJ48" s="139"/>
      <c r="HXK48" s="139"/>
      <c r="HXL48" s="139"/>
      <c r="HXM48" s="139"/>
      <c r="HXN48" s="139"/>
      <c r="HXO48" s="139"/>
      <c r="HXP48" s="139"/>
      <c r="HXQ48" s="139"/>
      <c r="HXR48" s="139"/>
      <c r="HXS48" s="139"/>
      <c r="HXT48" s="139"/>
      <c r="HXU48" s="139"/>
      <c r="HXV48" s="139"/>
      <c r="HXW48" s="139"/>
      <c r="HXX48" s="139"/>
      <c r="HXY48" s="139"/>
      <c r="HXZ48" s="139"/>
      <c r="HYA48" s="139"/>
      <c r="HYB48" s="139"/>
      <c r="HYC48" s="139"/>
      <c r="HYD48" s="139"/>
      <c r="HYE48" s="139"/>
      <c r="HYF48" s="139"/>
      <c r="HYG48" s="139"/>
      <c r="HYH48" s="139"/>
      <c r="HYI48" s="139"/>
      <c r="HYJ48" s="139"/>
      <c r="HYK48" s="139"/>
      <c r="HYL48" s="139"/>
      <c r="HYM48" s="139"/>
      <c r="HYN48" s="139"/>
      <c r="HYO48" s="139"/>
      <c r="HYP48" s="139"/>
      <c r="HYQ48" s="139"/>
      <c r="HYR48" s="139"/>
      <c r="HYS48" s="139"/>
      <c r="HYT48" s="139"/>
      <c r="HYU48" s="139"/>
      <c r="HYV48" s="139"/>
      <c r="HYW48" s="139"/>
      <c r="HYX48" s="139"/>
      <c r="HYY48" s="139"/>
      <c r="HYZ48" s="139"/>
      <c r="HZA48" s="139"/>
      <c r="HZB48" s="139"/>
      <c r="HZC48" s="139"/>
      <c r="HZD48" s="139"/>
      <c r="HZE48" s="139"/>
      <c r="HZF48" s="139"/>
      <c r="HZG48" s="139"/>
      <c r="HZH48" s="139"/>
      <c r="HZI48" s="139"/>
      <c r="HZJ48" s="139"/>
      <c r="HZK48" s="139"/>
      <c r="HZL48" s="139"/>
      <c r="HZM48" s="139"/>
      <c r="HZN48" s="139"/>
      <c r="HZO48" s="139"/>
      <c r="HZP48" s="139"/>
      <c r="HZQ48" s="139"/>
      <c r="HZR48" s="139"/>
      <c r="HZS48" s="139"/>
      <c r="HZT48" s="139"/>
      <c r="HZU48" s="139"/>
      <c r="HZV48" s="139"/>
      <c r="HZW48" s="139"/>
      <c r="HZX48" s="139"/>
      <c r="HZY48" s="139"/>
      <c r="HZZ48" s="139"/>
      <c r="IAA48" s="139"/>
      <c r="IAB48" s="139"/>
      <c r="IAC48" s="139"/>
      <c r="IAD48" s="139"/>
      <c r="IAE48" s="139"/>
      <c r="IAF48" s="139"/>
      <c r="IAG48" s="139"/>
      <c r="IAH48" s="139"/>
      <c r="IAI48" s="139"/>
      <c r="IAJ48" s="139"/>
      <c r="IAK48" s="139"/>
      <c r="IAL48" s="139"/>
      <c r="IAM48" s="139"/>
      <c r="IAN48" s="139"/>
      <c r="IAO48" s="139"/>
      <c r="IAP48" s="139"/>
      <c r="IAQ48" s="139"/>
      <c r="IAR48" s="139"/>
      <c r="IAS48" s="139"/>
      <c r="IAT48" s="139"/>
      <c r="IAU48" s="139"/>
      <c r="IAV48" s="139"/>
      <c r="IAW48" s="139"/>
      <c r="IAX48" s="139"/>
      <c r="IAY48" s="139"/>
      <c r="IAZ48" s="139"/>
      <c r="IBA48" s="139"/>
      <c r="IBB48" s="139"/>
      <c r="IBC48" s="139"/>
      <c r="IBD48" s="139"/>
      <c r="IBE48" s="139"/>
      <c r="IBF48" s="139"/>
      <c r="IBG48" s="139"/>
      <c r="IBH48" s="139"/>
      <c r="IBI48" s="139"/>
      <c r="IBJ48" s="139"/>
      <c r="IBK48" s="139"/>
      <c r="IBL48" s="139"/>
      <c r="IBM48" s="139"/>
      <c r="IBN48" s="139"/>
      <c r="IBO48" s="139"/>
      <c r="IBP48" s="139"/>
      <c r="IBQ48" s="139"/>
      <c r="IBR48" s="139"/>
      <c r="IBS48" s="139"/>
      <c r="IBT48" s="139"/>
      <c r="IBU48" s="139"/>
      <c r="IBV48" s="139"/>
      <c r="IBW48" s="139"/>
      <c r="IBX48" s="139"/>
      <c r="IBY48" s="139"/>
      <c r="IBZ48" s="139"/>
      <c r="ICA48" s="139"/>
      <c r="ICB48" s="139"/>
      <c r="ICC48" s="139"/>
      <c r="ICD48" s="139"/>
      <c r="ICE48" s="139"/>
      <c r="ICF48" s="139"/>
      <c r="ICG48" s="139"/>
      <c r="ICH48" s="139"/>
      <c r="ICI48" s="139"/>
      <c r="ICJ48" s="139"/>
      <c r="ICK48" s="139"/>
      <c r="ICL48" s="139"/>
      <c r="ICM48" s="139"/>
      <c r="ICN48" s="139"/>
      <c r="ICO48" s="139"/>
      <c r="ICP48" s="139"/>
      <c r="ICQ48" s="139"/>
      <c r="ICR48" s="139"/>
      <c r="ICS48" s="139"/>
      <c r="ICT48" s="139"/>
      <c r="ICU48" s="139"/>
      <c r="ICV48" s="139"/>
      <c r="ICW48" s="139"/>
      <c r="ICX48" s="139"/>
      <c r="ICY48" s="139"/>
      <c r="ICZ48" s="139"/>
      <c r="IDA48" s="139"/>
      <c r="IDB48" s="139"/>
      <c r="IDC48" s="139"/>
      <c r="IDD48" s="139"/>
      <c r="IDE48" s="139"/>
      <c r="IDF48" s="139"/>
      <c r="IDG48" s="139"/>
      <c r="IDH48" s="139"/>
      <c r="IDI48" s="139"/>
      <c r="IDJ48" s="139"/>
      <c r="IDK48" s="139"/>
      <c r="IDL48" s="139"/>
      <c r="IDM48" s="139"/>
      <c r="IDN48" s="139"/>
      <c r="IDO48" s="139"/>
      <c r="IDP48" s="139"/>
      <c r="IDQ48" s="139"/>
      <c r="IDR48" s="139"/>
      <c r="IDS48" s="139"/>
      <c r="IDT48" s="139"/>
      <c r="IDU48" s="139"/>
      <c r="IDV48" s="139"/>
      <c r="IDW48" s="139"/>
      <c r="IDX48" s="139"/>
      <c r="IDY48" s="139"/>
      <c r="IDZ48" s="139"/>
      <c r="IEA48" s="139"/>
      <c r="IEB48" s="139"/>
      <c r="IEC48" s="139"/>
      <c r="IED48" s="139"/>
      <c r="IEE48" s="139"/>
      <c r="IEF48" s="139"/>
      <c r="IEG48" s="139"/>
      <c r="IEH48" s="139"/>
      <c r="IEI48" s="139"/>
      <c r="IEJ48" s="139"/>
      <c r="IEK48" s="139"/>
      <c r="IEL48" s="139"/>
      <c r="IEM48" s="139"/>
      <c r="IEN48" s="139"/>
      <c r="IEO48" s="139"/>
      <c r="IEP48" s="139"/>
      <c r="IEQ48" s="139"/>
      <c r="IER48" s="139"/>
      <c r="IES48" s="139"/>
      <c r="IET48" s="139"/>
      <c r="IEU48" s="139"/>
      <c r="IEV48" s="139"/>
      <c r="IEW48" s="139"/>
      <c r="IEX48" s="139"/>
      <c r="IEY48" s="139"/>
      <c r="IEZ48" s="139"/>
      <c r="IFA48" s="139"/>
      <c r="IFB48" s="139"/>
      <c r="IFC48" s="139"/>
      <c r="IFD48" s="139"/>
      <c r="IFE48" s="139"/>
      <c r="IFF48" s="139"/>
      <c r="IFG48" s="139"/>
      <c r="IFH48" s="139"/>
      <c r="IFI48" s="139"/>
      <c r="IFJ48" s="139"/>
      <c r="IFK48" s="139"/>
      <c r="IFL48" s="139"/>
      <c r="IFM48" s="139"/>
      <c r="IFN48" s="139"/>
      <c r="IFO48" s="139"/>
      <c r="IFP48" s="139"/>
      <c r="IFQ48" s="139"/>
      <c r="IFR48" s="139"/>
      <c r="IFS48" s="139"/>
      <c r="IFT48" s="139"/>
      <c r="IFU48" s="139"/>
      <c r="IFV48" s="139"/>
      <c r="IFW48" s="139"/>
      <c r="IFX48" s="139"/>
      <c r="IFY48" s="139"/>
      <c r="IFZ48" s="139"/>
      <c r="IGA48" s="139"/>
      <c r="IGB48" s="139"/>
      <c r="IGC48" s="139"/>
      <c r="IGD48" s="139"/>
      <c r="IGE48" s="139"/>
      <c r="IGF48" s="139"/>
      <c r="IGG48" s="139"/>
      <c r="IGH48" s="139"/>
      <c r="IGI48" s="139"/>
      <c r="IGJ48" s="139"/>
      <c r="IGK48" s="139"/>
      <c r="IGL48" s="139"/>
      <c r="IGM48" s="139"/>
      <c r="IGN48" s="139"/>
      <c r="IGO48" s="139"/>
      <c r="IGP48" s="139"/>
      <c r="IGQ48" s="139"/>
      <c r="IGR48" s="139"/>
      <c r="IGS48" s="139"/>
      <c r="IGT48" s="139"/>
      <c r="IGU48" s="139"/>
      <c r="IGV48" s="139"/>
      <c r="IGW48" s="139"/>
      <c r="IGX48" s="139"/>
      <c r="IGY48" s="139"/>
      <c r="IGZ48" s="139"/>
      <c r="IHA48" s="139"/>
      <c r="IHB48" s="139"/>
      <c r="IHC48" s="139"/>
      <c r="IHD48" s="139"/>
      <c r="IHE48" s="139"/>
      <c r="IHF48" s="139"/>
      <c r="IHG48" s="139"/>
      <c r="IHH48" s="139"/>
      <c r="IHI48" s="139"/>
      <c r="IHJ48" s="139"/>
      <c r="IHK48" s="139"/>
      <c r="IHL48" s="139"/>
      <c r="IHM48" s="139"/>
      <c r="IHN48" s="139"/>
      <c r="IHO48" s="139"/>
      <c r="IHP48" s="139"/>
      <c r="IHQ48" s="139"/>
      <c r="IHR48" s="139"/>
      <c r="IHS48" s="139"/>
      <c r="IHT48" s="139"/>
      <c r="IHU48" s="139"/>
      <c r="IHV48" s="139"/>
      <c r="IHW48" s="139"/>
      <c r="IHX48" s="139"/>
      <c r="IHY48" s="139"/>
      <c r="IHZ48" s="139"/>
      <c r="IIA48" s="139"/>
      <c r="IIB48" s="139"/>
      <c r="IIC48" s="139"/>
      <c r="IID48" s="139"/>
      <c r="IIE48" s="139"/>
      <c r="IIF48" s="139"/>
      <c r="IIG48" s="139"/>
      <c r="IIH48" s="139"/>
      <c r="III48" s="139"/>
      <c r="IIJ48" s="139"/>
      <c r="IIK48" s="139"/>
      <c r="IIL48" s="139"/>
      <c r="IIM48" s="139"/>
      <c r="IIN48" s="139"/>
      <c r="IIO48" s="139"/>
      <c r="IIP48" s="139"/>
      <c r="IIQ48" s="139"/>
      <c r="IIR48" s="139"/>
      <c r="IIS48" s="139"/>
      <c r="IIT48" s="139"/>
      <c r="IIU48" s="139"/>
      <c r="IIV48" s="139"/>
      <c r="IIW48" s="139"/>
      <c r="IIX48" s="139"/>
      <c r="IIY48" s="139"/>
      <c r="IIZ48" s="139"/>
      <c r="IJA48" s="139"/>
      <c r="IJB48" s="139"/>
      <c r="IJC48" s="139"/>
      <c r="IJD48" s="139"/>
      <c r="IJE48" s="139"/>
      <c r="IJF48" s="139"/>
      <c r="IJG48" s="139"/>
      <c r="IJH48" s="139"/>
      <c r="IJI48" s="139"/>
      <c r="IJJ48" s="139"/>
      <c r="IJK48" s="139"/>
      <c r="IJL48" s="139"/>
      <c r="IJM48" s="139"/>
      <c r="IJN48" s="139"/>
      <c r="IJO48" s="139"/>
      <c r="IJP48" s="139"/>
      <c r="IJQ48" s="139"/>
      <c r="IJR48" s="139"/>
      <c r="IJS48" s="139"/>
      <c r="IJT48" s="139"/>
      <c r="IJU48" s="139"/>
      <c r="IJV48" s="139"/>
      <c r="IJW48" s="139"/>
      <c r="IJX48" s="139"/>
      <c r="IJY48" s="139"/>
      <c r="IJZ48" s="139"/>
      <c r="IKA48" s="139"/>
      <c r="IKB48" s="139"/>
      <c r="IKC48" s="139"/>
      <c r="IKD48" s="139"/>
      <c r="IKE48" s="139"/>
      <c r="IKF48" s="139"/>
      <c r="IKG48" s="139"/>
      <c r="IKH48" s="139"/>
      <c r="IKI48" s="139"/>
      <c r="IKJ48" s="139"/>
      <c r="IKK48" s="139"/>
      <c r="IKL48" s="139"/>
      <c r="IKM48" s="139"/>
      <c r="IKN48" s="139"/>
      <c r="IKO48" s="139"/>
      <c r="IKP48" s="139"/>
      <c r="IKQ48" s="139"/>
      <c r="IKR48" s="139"/>
      <c r="IKS48" s="139"/>
      <c r="IKT48" s="139"/>
      <c r="IKU48" s="139"/>
      <c r="IKV48" s="139"/>
      <c r="IKW48" s="139"/>
      <c r="IKX48" s="139"/>
      <c r="IKY48" s="139"/>
      <c r="IKZ48" s="139"/>
      <c r="ILA48" s="139"/>
      <c r="ILB48" s="139"/>
      <c r="ILC48" s="139"/>
      <c r="ILD48" s="139"/>
      <c r="ILE48" s="139"/>
      <c r="ILF48" s="139"/>
      <c r="ILG48" s="139"/>
      <c r="ILH48" s="139"/>
      <c r="ILI48" s="139"/>
      <c r="ILJ48" s="139"/>
      <c r="ILK48" s="139"/>
      <c r="ILL48" s="139"/>
      <c r="ILM48" s="139"/>
      <c r="ILN48" s="139"/>
      <c r="ILO48" s="139"/>
      <c r="ILP48" s="139"/>
      <c r="ILQ48" s="139"/>
      <c r="ILR48" s="139"/>
      <c r="ILS48" s="139"/>
      <c r="ILT48" s="139"/>
      <c r="ILU48" s="139"/>
      <c r="ILV48" s="139"/>
      <c r="ILW48" s="139"/>
      <c r="ILX48" s="139"/>
      <c r="ILY48" s="139"/>
      <c r="ILZ48" s="139"/>
      <c r="IMA48" s="139"/>
      <c r="IMB48" s="139"/>
      <c r="IMC48" s="139"/>
      <c r="IMD48" s="139"/>
      <c r="IME48" s="139"/>
      <c r="IMF48" s="139"/>
      <c r="IMG48" s="139"/>
      <c r="IMH48" s="139"/>
      <c r="IMI48" s="139"/>
      <c r="IMJ48" s="139"/>
      <c r="IMK48" s="139"/>
      <c r="IML48" s="139"/>
      <c r="IMM48" s="139"/>
      <c r="IMN48" s="139"/>
      <c r="IMO48" s="139"/>
      <c r="IMP48" s="139"/>
      <c r="IMQ48" s="139"/>
      <c r="IMR48" s="139"/>
      <c r="IMS48" s="139"/>
      <c r="IMT48" s="139"/>
      <c r="IMU48" s="139"/>
      <c r="IMV48" s="139"/>
      <c r="IMW48" s="139"/>
      <c r="IMX48" s="139"/>
      <c r="IMY48" s="139"/>
      <c r="IMZ48" s="139"/>
      <c r="INA48" s="139"/>
      <c r="INB48" s="139"/>
      <c r="INC48" s="139"/>
      <c r="IND48" s="139"/>
      <c r="INE48" s="139"/>
      <c r="INF48" s="139"/>
      <c r="ING48" s="139"/>
      <c r="INH48" s="139"/>
      <c r="INI48" s="139"/>
      <c r="INJ48" s="139"/>
      <c r="INK48" s="139"/>
      <c r="INL48" s="139"/>
      <c r="INM48" s="139"/>
      <c r="INN48" s="139"/>
      <c r="INO48" s="139"/>
      <c r="INP48" s="139"/>
      <c r="INQ48" s="139"/>
      <c r="INR48" s="139"/>
      <c r="INS48" s="139"/>
      <c r="INT48" s="139"/>
      <c r="INU48" s="139"/>
      <c r="INV48" s="139"/>
      <c r="INW48" s="139"/>
      <c r="INX48" s="139"/>
      <c r="INY48" s="139"/>
      <c r="INZ48" s="139"/>
      <c r="IOA48" s="139"/>
      <c r="IOB48" s="139"/>
      <c r="IOC48" s="139"/>
      <c r="IOD48" s="139"/>
      <c r="IOE48" s="139"/>
      <c r="IOF48" s="139"/>
      <c r="IOG48" s="139"/>
      <c r="IOH48" s="139"/>
      <c r="IOI48" s="139"/>
      <c r="IOJ48" s="139"/>
      <c r="IOK48" s="139"/>
      <c r="IOL48" s="139"/>
      <c r="IOM48" s="139"/>
      <c r="ION48" s="139"/>
      <c r="IOO48" s="139"/>
      <c r="IOP48" s="139"/>
      <c r="IOQ48" s="139"/>
      <c r="IOR48" s="139"/>
      <c r="IOS48" s="139"/>
      <c r="IOT48" s="139"/>
      <c r="IOU48" s="139"/>
      <c r="IOV48" s="139"/>
      <c r="IOW48" s="139"/>
      <c r="IOX48" s="139"/>
      <c r="IOY48" s="139"/>
      <c r="IOZ48" s="139"/>
      <c r="IPA48" s="139"/>
      <c r="IPB48" s="139"/>
      <c r="IPC48" s="139"/>
      <c r="IPD48" s="139"/>
      <c r="IPE48" s="139"/>
      <c r="IPF48" s="139"/>
      <c r="IPG48" s="139"/>
      <c r="IPH48" s="139"/>
      <c r="IPI48" s="139"/>
      <c r="IPJ48" s="139"/>
      <c r="IPK48" s="139"/>
      <c r="IPL48" s="139"/>
      <c r="IPM48" s="139"/>
      <c r="IPN48" s="139"/>
      <c r="IPO48" s="139"/>
      <c r="IPP48" s="139"/>
      <c r="IPQ48" s="139"/>
      <c r="IPR48" s="139"/>
      <c r="IPS48" s="139"/>
      <c r="IPT48" s="139"/>
      <c r="IPU48" s="139"/>
      <c r="IPV48" s="139"/>
      <c r="IPW48" s="139"/>
      <c r="IPX48" s="139"/>
      <c r="IPY48" s="139"/>
      <c r="IPZ48" s="139"/>
      <c r="IQA48" s="139"/>
      <c r="IQB48" s="139"/>
      <c r="IQC48" s="139"/>
      <c r="IQD48" s="139"/>
      <c r="IQE48" s="139"/>
      <c r="IQF48" s="139"/>
      <c r="IQG48" s="139"/>
      <c r="IQH48" s="139"/>
      <c r="IQI48" s="139"/>
      <c r="IQJ48" s="139"/>
      <c r="IQK48" s="139"/>
      <c r="IQL48" s="139"/>
      <c r="IQM48" s="139"/>
      <c r="IQN48" s="139"/>
      <c r="IQO48" s="139"/>
      <c r="IQP48" s="139"/>
      <c r="IQQ48" s="139"/>
      <c r="IQR48" s="139"/>
      <c r="IQS48" s="139"/>
      <c r="IQT48" s="139"/>
      <c r="IQU48" s="139"/>
      <c r="IQV48" s="139"/>
      <c r="IQW48" s="139"/>
      <c r="IQX48" s="139"/>
      <c r="IQY48" s="139"/>
      <c r="IQZ48" s="139"/>
      <c r="IRA48" s="139"/>
      <c r="IRB48" s="139"/>
      <c r="IRC48" s="139"/>
      <c r="IRD48" s="139"/>
      <c r="IRE48" s="139"/>
      <c r="IRF48" s="139"/>
      <c r="IRG48" s="139"/>
      <c r="IRH48" s="139"/>
      <c r="IRI48" s="139"/>
      <c r="IRJ48" s="139"/>
      <c r="IRK48" s="139"/>
      <c r="IRL48" s="139"/>
      <c r="IRM48" s="139"/>
      <c r="IRN48" s="139"/>
      <c r="IRO48" s="139"/>
      <c r="IRP48" s="139"/>
      <c r="IRQ48" s="139"/>
      <c r="IRR48" s="139"/>
      <c r="IRS48" s="139"/>
      <c r="IRT48" s="139"/>
      <c r="IRU48" s="139"/>
      <c r="IRV48" s="139"/>
      <c r="IRW48" s="139"/>
      <c r="IRX48" s="139"/>
      <c r="IRY48" s="139"/>
      <c r="IRZ48" s="139"/>
      <c r="ISA48" s="139"/>
      <c r="ISB48" s="139"/>
      <c r="ISC48" s="139"/>
      <c r="ISD48" s="139"/>
      <c r="ISE48" s="139"/>
      <c r="ISF48" s="139"/>
      <c r="ISG48" s="139"/>
      <c r="ISH48" s="139"/>
      <c r="ISI48" s="139"/>
      <c r="ISJ48" s="139"/>
      <c r="ISK48" s="139"/>
      <c r="ISL48" s="139"/>
      <c r="ISM48" s="139"/>
      <c r="ISN48" s="139"/>
      <c r="ISO48" s="139"/>
      <c r="ISP48" s="139"/>
      <c r="ISQ48" s="139"/>
      <c r="ISR48" s="139"/>
      <c r="ISS48" s="139"/>
      <c r="IST48" s="139"/>
      <c r="ISU48" s="139"/>
      <c r="ISV48" s="139"/>
      <c r="ISW48" s="139"/>
      <c r="ISX48" s="139"/>
      <c r="ISY48" s="139"/>
      <c r="ISZ48" s="139"/>
      <c r="ITA48" s="139"/>
      <c r="ITB48" s="139"/>
      <c r="ITC48" s="139"/>
      <c r="ITD48" s="139"/>
      <c r="ITE48" s="139"/>
      <c r="ITF48" s="139"/>
      <c r="ITG48" s="139"/>
      <c r="ITH48" s="139"/>
      <c r="ITI48" s="139"/>
      <c r="ITJ48" s="139"/>
      <c r="ITK48" s="139"/>
      <c r="ITL48" s="139"/>
      <c r="ITM48" s="139"/>
      <c r="ITN48" s="139"/>
      <c r="ITO48" s="139"/>
      <c r="ITP48" s="139"/>
      <c r="ITQ48" s="139"/>
      <c r="ITR48" s="139"/>
      <c r="ITS48" s="139"/>
      <c r="ITT48" s="139"/>
      <c r="ITU48" s="139"/>
      <c r="ITV48" s="139"/>
      <c r="ITW48" s="139"/>
      <c r="ITX48" s="139"/>
      <c r="ITY48" s="139"/>
      <c r="ITZ48" s="139"/>
      <c r="IUA48" s="139"/>
      <c r="IUB48" s="139"/>
      <c r="IUC48" s="139"/>
      <c r="IUD48" s="139"/>
      <c r="IUE48" s="139"/>
      <c r="IUF48" s="139"/>
      <c r="IUG48" s="139"/>
      <c r="IUH48" s="139"/>
      <c r="IUI48" s="139"/>
      <c r="IUJ48" s="139"/>
      <c r="IUK48" s="139"/>
      <c r="IUL48" s="139"/>
      <c r="IUM48" s="139"/>
      <c r="IUN48" s="139"/>
      <c r="IUO48" s="139"/>
      <c r="IUP48" s="139"/>
      <c r="IUQ48" s="139"/>
      <c r="IUR48" s="139"/>
      <c r="IUS48" s="139"/>
      <c r="IUT48" s="139"/>
      <c r="IUU48" s="139"/>
      <c r="IUV48" s="139"/>
      <c r="IUW48" s="139"/>
      <c r="IUX48" s="139"/>
      <c r="IUY48" s="139"/>
      <c r="IUZ48" s="139"/>
      <c r="IVA48" s="139"/>
      <c r="IVB48" s="139"/>
      <c r="IVC48" s="139"/>
      <c r="IVD48" s="139"/>
      <c r="IVE48" s="139"/>
      <c r="IVF48" s="139"/>
      <c r="IVG48" s="139"/>
      <c r="IVH48" s="139"/>
      <c r="IVI48" s="139"/>
      <c r="IVJ48" s="139"/>
      <c r="IVK48" s="139"/>
      <c r="IVL48" s="139"/>
      <c r="IVM48" s="139"/>
      <c r="IVN48" s="139"/>
      <c r="IVO48" s="139"/>
      <c r="IVP48" s="139"/>
      <c r="IVQ48" s="139"/>
      <c r="IVR48" s="139"/>
      <c r="IVS48" s="139"/>
      <c r="IVT48" s="139"/>
      <c r="IVU48" s="139"/>
      <c r="IVV48" s="139"/>
      <c r="IVW48" s="139"/>
      <c r="IVX48" s="139"/>
      <c r="IVY48" s="139"/>
      <c r="IVZ48" s="139"/>
      <c r="IWA48" s="139"/>
      <c r="IWB48" s="139"/>
      <c r="IWC48" s="139"/>
      <c r="IWD48" s="139"/>
      <c r="IWE48" s="139"/>
      <c r="IWF48" s="139"/>
      <c r="IWG48" s="139"/>
      <c r="IWH48" s="139"/>
      <c r="IWI48" s="139"/>
      <c r="IWJ48" s="139"/>
      <c r="IWK48" s="139"/>
      <c r="IWL48" s="139"/>
      <c r="IWM48" s="139"/>
      <c r="IWN48" s="139"/>
      <c r="IWO48" s="139"/>
      <c r="IWP48" s="139"/>
      <c r="IWQ48" s="139"/>
      <c r="IWR48" s="139"/>
      <c r="IWS48" s="139"/>
      <c r="IWT48" s="139"/>
      <c r="IWU48" s="139"/>
      <c r="IWV48" s="139"/>
      <c r="IWW48" s="139"/>
      <c r="IWX48" s="139"/>
      <c r="IWY48" s="139"/>
      <c r="IWZ48" s="139"/>
      <c r="IXA48" s="139"/>
      <c r="IXB48" s="139"/>
      <c r="IXC48" s="139"/>
      <c r="IXD48" s="139"/>
      <c r="IXE48" s="139"/>
      <c r="IXF48" s="139"/>
      <c r="IXG48" s="139"/>
      <c r="IXH48" s="139"/>
      <c r="IXI48" s="139"/>
      <c r="IXJ48" s="139"/>
      <c r="IXK48" s="139"/>
      <c r="IXL48" s="139"/>
      <c r="IXM48" s="139"/>
      <c r="IXN48" s="139"/>
      <c r="IXO48" s="139"/>
      <c r="IXP48" s="139"/>
      <c r="IXQ48" s="139"/>
      <c r="IXR48" s="139"/>
      <c r="IXS48" s="139"/>
      <c r="IXT48" s="139"/>
      <c r="IXU48" s="139"/>
      <c r="IXV48" s="139"/>
      <c r="IXW48" s="139"/>
      <c r="IXX48" s="139"/>
      <c r="IXY48" s="139"/>
      <c r="IXZ48" s="139"/>
      <c r="IYA48" s="139"/>
      <c r="IYB48" s="139"/>
      <c r="IYC48" s="139"/>
      <c r="IYD48" s="139"/>
      <c r="IYE48" s="139"/>
      <c r="IYF48" s="139"/>
      <c r="IYG48" s="139"/>
      <c r="IYH48" s="139"/>
      <c r="IYI48" s="139"/>
      <c r="IYJ48" s="139"/>
      <c r="IYK48" s="139"/>
      <c r="IYL48" s="139"/>
      <c r="IYM48" s="139"/>
      <c r="IYN48" s="139"/>
      <c r="IYO48" s="139"/>
      <c r="IYP48" s="139"/>
      <c r="IYQ48" s="139"/>
      <c r="IYR48" s="139"/>
      <c r="IYS48" s="139"/>
      <c r="IYT48" s="139"/>
      <c r="IYU48" s="139"/>
      <c r="IYV48" s="139"/>
      <c r="IYW48" s="139"/>
      <c r="IYX48" s="139"/>
      <c r="IYY48" s="139"/>
      <c r="IYZ48" s="139"/>
      <c r="IZA48" s="139"/>
      <c r="IZB48" s="139"/>
      <c r="IZC48" s="139"/>
      <c r="IZD48" s="139"/>
      <c r="IZE48" s="139"/>
      <c r="IZF48" s="139"/>
      <c r="IZG48" s="139"/>
      <c r="IZH48" s="139"/>
      <c r="IZI48" s="139"/>
      <c r="IZJ48" s="139"/>
      <c r="IZK48" s="139"/>
      <c r="IZL48" s="139"/>
      <c r="IZM48" s="139"/>
      <c r="IZN48" s="139"/>
      <c r="IZO48" s="139"/>
      <c r="IZP48" s="139"/>
      <c r="IZQ48" s="139"/>
      <c r="IZR48" s="139"/>
      <c r="IZS48" s="139"/>
      <c r="IZT48" s="139"/>
      <c r="IZU48" s="139"/>
      <c r="IZV48" s="139"/>
      <c r="IZW48" s="139"/>
      <c r="IZX48" s="139"/>
      <c r="IZY48" s="139"/>
      <c r="IZZ48" s="139"/>
      <c r="JAA48" s="139"/>
      <c r="JAB48" s="139"/>
      <c r="JAC48" s="139"/>
      <c r="JAD48" s="139"/>
      <c r="JAE48" s="139"/>
      <c r="JAF48" s="139"/>
      <c r="JAG48" s="139"/>
      <c r="JAH48" s="139"/>
      <c r="JAI48" s="139"/>
      <c r="JAJ48" s="139"/>
      <c r="JAK48" s="139"/>
      <c r="JAL48" s="139"/>
      <c r="JAM48" s="139"/>
      <c r="JAN48" s="139"/>
      <c r="JAO48" s="139"/>
      <c r="JAP48" s="139"/>
      <c r="JAQ48" s="139"/>
      <c r="JAR48" s="139"/>
      <c r="JAS48" s="139"/>
      <c r="JAT48" s="139"/>
      <c r="JAU48" s="139"/>
      <c r="JAV48" s="139"/>
      <c r="JAW48" s="139"/>
      <c r="JAX48" s="139"/>
      <c r="JAY48" s="139"/>
      <c r="JAZ48" s="139"/>
      <c r="JBA48" s="139"/>
      <c r="JBB48" s="139"/>
      <c r="JBC48" s="139"/>
      <c r="JBD48" s="139"/>
      <c r="JBE48" s="139"/>
      <c r="JBF48" s="139"/>
      <c r="JBG48" s="139"/>
      <c r="JBH48" s="139"/>
      <c r="JBI48" s="139"/>
      <c r="JBJ48" s="139"/>
      <c r="JBK48" s="139"/>
      <c r="JBL48" s="139"/>
      <c r="JBM48" s="139"/>
      <c r="JBN48" s="139"/>
      <c r="JBO48" s="139"/>
      <c r="JBP48" s="139"/>
      <c r="JBQ48" s="139"/>
      <c r="JBR48" s="139"/>
      <c r="JBS48" s="139"/>
      <c r="JBT48" s="139"/>
      <c r="JBU48" s="139"/>
      <c r="JBV48" s="139"/>
      <c r="JBW48" s="139"/>
      <c r="JBX48" s="139"/>
      <c r="JBY48" s="139"/>
      <c r="JBZ48" s="139"/>
      <c r="JCA48" s="139"/>
      <c r="JCB48" s="139"/>
      <c r="JCC48" s="139"/>
      <c r="JCD48" s="139"/>
      <c r="JCE48" s="139"/>
      <c r="JCF48" s="139"/>
      <c r="JCG48" s="139"/>
      <c r="JCH48" s="139"/>
      <c r="JCI48" s="139"/>
      <c r="JCJ48" s="139"/>
      <c r="JCK48" s="139"/>
      <c r="JCL48" s="139"/>
      <c r="JCM48" s="139"/>
      <c r="JCN48" s="139"/>
      <c r="JCO48" s="139"/>
      <c r="JCP48" s="139"/>
      <c r="JCQ48" s="139"/>
      <c r="JCR48" s="139"/>
      <c r="JCS48" s="139"/>
      <c r="JCT48" s="139"/>
      <c r="JCU48" s="139"/>
      <c r="JCV48" s="139"/>
      <c r="JCW48" s="139"/>
      <c r="JCX48" s="139"/>
      <c r="JCY48" s="139"/>
      <c r="JCZ48" s="139"/>
      <c r="JDA48" s="139"/>
      <c r="JDB48" s="139"/>
      <c r="JDC48" s="139"/>
      <c r="JDD48" s="139"/>
      <c r="JDE48" s="139"/>
      <c r="JDF48" s="139"/>
      <c r="JDG48" s="139"/>
      <c r="JDH48" s="139"/>
      <c r="JDI48" s="139"/>
      <c r="JDJ48" s="139"/>
      <c r="JDK48" s="139"/>
      <c r="JDL48" s="139"/>
      <c r="JDM48" s="139"/>
      <c r="JDN48" s="139"/>
      <c r="JDO48" s="139"/>
      <c r="JDP48" s="139"/>
      <c r="JDQ48" s="139"/>
      <c r="JDR48" s="139"/>
      <c r="JDS48" s="139"/>
      <c r="JDT48" s="139"/>
      <c r="JDU48" s="139"/>
      <c r="JDV48" s="139"/>
      <c r="JDW48" s="139"/>
      <c r="JDX48" s="139"/>
      <c r="JDY48" s="139"/>
      <c r="JDZ48" s="139"/>
      <c r="JEA48" s="139"/>
      <c r="JEB48" s="139"/>
      <c r="JEC48" s="139"/>
      <c r="JED48" s="139"/>
      <c r="JEE48" s="139"/>
      <c r="JEF48" s="139"/>
      <c r="JEG48" s="139"/>
      <c r="JEH48" s="139"/>
      <c r="JEI48" s="139"/>
      <c r="JEJ48" s="139"/>
      <c r="JEK48" s="139"/>
      <c r="JEL48" s="139"/>
      <c r="JEM48" s="139"/>
      <c r="JEN48" s="139"/>
      <c r="JEO48" s="139"/>
      <c r="JEP48" s="139"/>
      <c r="JEQ48" s="139"/>
      <c r="JER48" s="139"/>
      <c r="JES48" s="139"/>
      <c r="JET48" s="139"/>
      <c r="JEU48" s="139"/>
      <c r="JEV48" s="139"/>
      <c r="JEW48" s="139"/>
      <c r="JEX48" s="139"/>
      <c r="JEY48" s="139"/>
      <c r="JEZ48" s="139"/>
      <c r="JFA48" s="139"/>
      <c r="JFB48" s="139"/>
      <c r="JFC48" s="139"/>
      <c r="JFD48" s="139"/>
      <c r="JFE48" s="139"/>
      <c r="JFF48" s="139"/>
      <c r="JFG48" s="139"/>
      <c r="JFH48" s="139"/>
      <c r="JFI48" s="139"/>
      <c r="JFJ48" s="139"/>
      <c r="JFK48" s="139"/>
      <c r="JFL48" s="139"/>
      <c r="JFM48" s="139"/>
      <c r="JFN48" s="139"/>
      <c r="JFO48" s="139"/>
      <c r="JFP48" s="139"/>
      <c r="JFQ48" s="139"/>
      <c r="JFR48" s="139"/>
      <c r="JFS48" s="139"/>
      <c r="JFT48" s="139"/>
      <c r="JFU48" s="139"/>
      <c r="JFV48" s="139"/>
      <c r="JFW48" s="139"/>
      <c r="JFX48" s="139"/>
      <c r="JFY48" s="139"/>
      <c r="JFZ48" s="139"/>
      <c r="JGA48" s="139"/>
      <c r="JGB48" s="139"/>
      <c r="JGC48" s="139"/>
      <c r="JGD48" s="139"/>
      <c r="JGE48" s="139"/>
      <c r="JGF48" s="139"/>
      <c r="JGG48" s="139"/>
      <c r="JGH48" s="139"/>
      <c r="JGI48" s="139"/>
      <c r="JGJ48" s="139"/>
      <c r="JGK48" s="139"/>
      <c r="JGL48" s="139"/>
      <c r="JGM48" s="139"/>
      <c r="JGN48" s="139"/>
      <c r="JGO48" s="139"/>
      <c r="JGP48" s="139"/>
      <c r="JGQ48" s="139"/>
      <c r="JGR48" s="139"/>
      <c r="JGS48" s="139"/>
      <c r="JGT48" s="139"/>
      <c r="JGU48" s="139"/>
      <c r="JGV48" s="139"/>
      <c r="JGW48" s="139"/>
      <c r="JGX48" s="139"/>
      <c r="JGY48" s="139"/>
      <c r="JGZ48" s="139"/>
      <c r="JHA48" s="139"/>
      <c r="JHB48" s="139"/>
      <c r="JHC48" s="139"/>
      <c r="JHD48" s="139"/>
      <c r="JHE48" s="139"/>
      <c r="JHF48" s="139"/>
      <c r="JHG48" s="139"/>
      <c r="JHH48" s="139"/>
      <c r="JHI48" s="139"/>
      <c r="JHJ48" s="139"/>
      <c r="JHK48" s="139"/>
      <c r="JHL48" s="139"/>
      <c r="JHM48" s="139"/>
      <c r="JHN48" s="139"/>
      <c r="JHO48" s="139"/>
      <c r="JHP48" s="139"/>
      <c r="JHQ48" s="139"/>
      <c r="JHR48" s="139"/>
      <c r="JHS48" s="139"/>
      <c r="JHT48" s="139"/>
      <c r="JHU48" s="139"/>
      <c r="JHV48" s="139"/>
      <c r="JHW48" s="139"/>
      <c r="JHX48" s="139"/>
      <c r="JHY48" s="139"/>
      <c r="JHZ48" s="139"/>
      <c r="JIA48" s="139"/>
      <c r="JIB48" s="139"/>
      <c r="JIC48" s="139"/>
      <c r="JID48" s="139"/>
      <c r="JIE48" s="139"/>
      <c r="JIF48" s="139"/>
      <c r="JIG48" s="139"/>
      <c r="JIH48" s="139"/>
      <c r="JII48" s="139"/>
      <c r="JIJ48" s="139"/>
      <c r="JIK48" s="139"/>
      <c r="JIL48" s="139"/>
      <c r="JIM48" s="139"/>
      <c r="JIN48" s="139"/>
      <c r="JIO48" s="139"/>
      <c r="JIP48" s="139"/>
      <c r="JIQ48" s="139"/>
      <c r="JIR48" s="139"/>
      <c r="JIS48" s="139"/>
      <c r="JIT48" s="139"/>
      <c r="JIU48" s="139"/>
      <c r="JIV48" s="139"/>
      <c r="JIW48" s="139"/>
      <c r="JIX48" s="139"/>
      <c r="JIY48" s="139"/>
      <c r="JIZ48" s="139"/>
      <c r="JJA48" s="139"/>
      <c r="JJB48" s="139"/>
      <c r="JJC48" s="139"/>
      <c r="JJD48" s="139"/>
      <c r="JJE48" s="139"/>
      <c r="JJF48" s="139"/>
      <c r="JJG48" s="139"/>
      <c r="JJH48" s="139"/>
      <c r="JJI48" s="139"/>
      <c r="JJJ48" s="139"/>
      <c r="JJK48" s="139"/>
      <c r="JJL48" s="139"/>
      <c r="JJM48" s="139"/>
      <c r="JJN48" s="139"/>
      <c r="JJO48" s="139"/>
      <c r="JJP48" s="139"/>
      <c r="JJQ48" s="139"/>
      <c r="JJR48" s="139"/>
      <c r="JJS48" s="139"/>
      <c r="JJT48" s="139"/>
      <c r="JJU48" s="139"/>
      <c r="JJV48" s="139"/>
      <c r="JJW48" s="139"/>
      <c r="JJX48" s="139"/>
      <c r="JJY48" s="139"/>
      <c r="JJZ48" s="139"/>
      <c r="JKA48" s="139"/>
      <c r="JKB48" s="139"/>
      <c r="JKC48" s="139"/>
      <c r="JKD48" s="139"/>
      <c r="JKE48" s="139"/>
      <c r="JKF48" s="139"/>
      <c r="JKG48" s="139"/>
      <c r="JKH48" s="139"/>
      <c r="JKI48" s="139"/>
      <c r="JKJ48" s="139"/>
      <c r="JKK48" s="139"/>
      <c r="JKL48" s="139"/>
      <c r="JKM48" s="139"/>
      <c r="JKN48" s="139"/>
      <c r="JKO48" s="139"/>
      <c r="JKP48" s="139"/>
      <c r="JKQ48" s="139"/>
      <c r="JKR48" s="139"/>
      <c r="JKS48" s="139"/>
      <c r="JKT48" s="139"/>
      <c r="JKU48" s="139"/>
      <c r="JKV48" s="139"/>
      <c r="JKW48" s="139"/>
      <c r="JKX48" s="139"/>
      <c r="JKY48" s="139"/>
      <c r="JKZ48" s="139"/>
      <c r="JLA48" s="139"/>
      <c r="JLB48" s="139"/>
      <c r="JLC48" s="139"/>
      <c r="JLD48" s="139"/>
      <c r="JLE48" s="139"/>
      <c r="JLF48" s="139"/>
      <c r="JLG48" s="139"/>
      <c r="JLH48" s="139"/>
      <c r="JLI48" s="139"/>
      <c r="JLJ48" s="139"/>
      <c r="JLK48" s="139"/>
      <c r="JLL48" s="139"/>
      <c r="JLM48" s="139"/>
      <c r="JLN48" s="139"/>
      <c r="JLO48" s="139"/>
      <c r="JLP48" s="139"/>
      <c r="JLQ48" s="139"/>
      <c r="JLR48" s="139"/>
      <c r="JLS48" s="139"/>
      <c r="JLT48" s="139"/>
      <c r="JLU48" s="139"/>
      <c r="JLV48" s="139"/>
      <c r="JLW48" s="139"/>
      <c r="JLX48" s="139"/>
      <c r="JLY48" s="139"/>
      <c r="JLZ48" s="139"/>
      <c r="JMA48" s="139"/>
      <c r="JMB48" s="139"/>
      <c r="JMC48" s="139"/>
      <c r="JMD48" s="139"/>
      <c r="JME48" s="139"/>
      <c r="JMF48" s="139"/>
      <c r="JMG48" s="139"/>
      <c r="JMH48" s="139"/>
      <c r="JMI48" s="139"/>
      <c r="JMJ48" s="139"/>
      <c r="JMK48" s="139"/>
      <c r="JML48" s="139"/>
      <c r="JMM48" s="139"/>
      <c r="JMN48" s="139"/>
      <c r="JMO48" s="139"/>
      <c r="JMP48" s="139"/>
      <c r="JMQ48" s="139"/>
      <c r="JMR48" s="139"/>
      <c r="JMS48" s="139"/>
      <c r="JMT48" s="139"/>
      <c r="JMU48" s="139"/>
      <c r="JMV48" s="139"/>
      <c r="JMW48" s="139"/>
      <c r="JMX48" s="139"/>
      <c r="JMY48" s="139"/>
      <c r="JMZ48" s="139"/>
      <c r="JNA48" s="139"/>
      <c r="JNB48" s="139"/>
      <c r="JNC48" s="139"/>
      <c r="JND48" s="139"/>
      <c r="JNE48" s="139"/>
      <c r="JNF48" s="139"/>
      <c r="JNG48" s="139"/>
      <c r="JNH48" s="139"/>
      <c r="JNI48" s="139"/>
      <c r="JNJ48" s="139"/>
      <c r="JNK48" s="139"/>
      <c r="JNL48" s="139"/>
      <c r="JNM48" s="139"/>
      <c r="JNN48" s="139"/>
      <c r="JNO48" s="139"/>
      <c r="JNP48" s="139"/>
      <c r="JNQ48" s="139"/>
      <c r="JNR48" s="139"/>
      <c r="JNS48" s="139"/>
      <c r="JNT48" s="139"/>
      <c r="JNU48" s="139"/>
      <c r="JNV48" s="139"/>
      <c r="JNW48" s="139"/>
      <c r="JNX48" s="139"/>
      <c r="JNY48" s="139"/>
      <c r="JNZ48" s="139"/>
      <c r="JOA48" s="139"/>
      <c r="JOB48" s="139"/>
      <c r="JOC48" s="139"/>
      <c r="JOD48" s="139"/>
      <c r="JOE48" s="139"/>
      <c r="JOF48" s="139"/>
      <c r="JOG48" s="139"/>
      <c r="JOH48" s="139"/>
      <c r="JOI48" s="139"/>
      <c r="JOJ48" s="139"/>
      <c r="JOK48" s="139"/>
      <c r="JOL48" s="139"/>
      <c r="JOM48" s="139"/>
      <c r="JON48" s="139"/>
      <c r="JOO48" s="139"/>
      <c r="JOP48" s="139"/>
      <c r="JOQ48" s="139"/>
      <c r="JOR48" s="139"/>
      <c r="JOS48" s="139"/>
      <c r="JOT48" s="139"/>
      <c r="JOU48" s="139"/>
      <c r="JOV48" s="139"/>
      <c r="JOW48" s="139"/>
      <c r="JOX48" s="139"/>
      <c r="JOY48" s="139"/>
      <c r="JOZ48" s="139"/>
      <c r="JPA48" s="139"/>
      <c r="JPB48" s="139"/>
      <c r="JPC48" s="139"/>
      <c r="JPD48" s="139"/>
      <c r="JPE48" s="139"/>
      <c r="JPF48" s="139"/>
      <c r="JPG48" s="139"/>
      <c r="JPH48" s="139"/>
      <c r="JPI48" s="139"/>
      <c r="JPJ48" s="139"/>
      <c r="JPK48" s="139"/>
      <c r="JPL48" s="139"/>
      <c r="JPM48" s="139"/>
      <c r="JPN48" s="139"/>
      <c r="JPO48" s="139"/>
      <c r="JPP48" s="139"/>
      <c r="JPQ48" s="139"/>
      <c r="JPR48" s="139"/>
      <c r="JPS48" s="139"/>
      <c r="JPT48" s="139"/>
      <c r="JPU48" s="139"/>
      <c r="JPV48" s="139"/>
      <c r="JPW48" s="139"/>
      <c r="JPX48" s="139"/>
      <c r="JPY48" s="139"/>
      <c r="JPZ48" s="139"/>
      <c r="JQA48" s="139"/>
      <c r="JQB48" s="139"/>
      <c r="JQC48" s="139"/>
      <c r="JQD48" s="139"/>
      <c r="JQE48" s="139"/>
      <c r="JQF48" s="139"/>
      <c r="JQG48" s="139"/>
      <c r="JQH48" s="139"/>
      <c r="JQI48" s="139"/>
      <c r="JQJ48" s="139"/>
      <c r="JQK48" s="139"/>
      <c r="JQL48" s="139"/>
      <c r="JQM48" s="139"/>
      <c r="JQN48" s="139"/>
      <c r="JQO48" s="139"/>
      <c r="JQP48" s="139"/>
      <c r="JQQ48" s="139"/>
      <c r="JQR48" s="139"/>
      <c r="JQS48" s="139"/>
      <c r="JQT48" s="139"/>
      <c r="JQU48" s="139"/>
      <c r="JQV48" s="139"/>
      <c r="JQW48" s="139"/>
      <c r="JQX48" s="139"/>
      <c r="JQY48" s="139"/>
      <c r="JQZ48" s="139"/>
      <c r="JRA48" s="139"/>
      <c r="JRB48" s="139"/>
      <c r="JRC48" s="139"/>
      <c r="JRD48" s="139"/>
      <c r="JRE48" s="139"/>
      <c r="JRF48" s="139"/>
      <c r="JRG48" s="139"/>
      <c r="JRH48" s="139"/>
      <c r="JRI48" s="139"/>
      <c r="JRJ48" s="139"/>
      <c r="JRK48" s="139"/>
      <c r="JRL48" s="139"/>
      <c r="JRM48" s="139"/>
      <c r="JRN48" s="139"/>
      <c r="JRO48" s="139"/>
      <c r="JRP48" s="139"/>
      <c r="JRQ48" s="139"/>
      <c r="JRR48" s="139"/>
      <c r="JRS48" s="139"/>
      <c r="JRT48" s="139"/>
      <c r="JRU48" s="139"/>
      <c r="JRV48" s="139"/>
      <c r="JRW48" s="139"/>
      <c r="JRX48" s="139"/>
      <c r="JRY48" s="139"/>
      <c r="JRZ48" s="139"/>
      <c r="JSA48" s="139"/>
      <c r="JSB48" s="139"/>
      <c r="JSC48" s="139"/>
      <c r="JSD48" s="139"/>
      <c r="JSE48" s="139"/>
      <c r="JSF48" s="139"/>
      <c r="JSG48" s="139"/>
      <c r="JSH48" s="139"/>
      <c r="JSI48" s="139"/>
      <c r="JSJ48" s="139"/>
      <c r="JSK48" s="139"/>
      <c r="JSL48" s="139"/>
      <c r="JSM48" s="139"/>
      <c r="JSN48" s="139"/>
      <c r="JSO48" s="139"/>
      <c r="JSP48" s="139"/>
      <c r="JSQ48" s="139"/>
      <c r="JSR48" s="139"/>
      <c r="JSS48" s="139"/>
      <c r="JST48" s="139"/>
      <c r="JSU48" s="139"/>
      <c r="JSV48" s="139"/>
      <c r="JSW48" s="139"/>
      <c r="JSX48" s="139"/>
      <c r="JSY48" s="139"/>
      <c r="JSZ48" s="139"/>
      <c r="JTA48" s="139"/>
      <c r="JTB48" s="139"/>
      <c r="JTC48" s="139"/>
      <c r="JTD48" s="139"/>
      <c r="JTE48" s="139"/>
      <c r="JTF48" s="139"/>
      <c r="JTG48" s="139"/>
      <c r="JTH48" s="139"/>
      <c r="JTI48" s="139"/>
      <c r="JTJ48" s="139"/>
      <c r="JTK48" s="139"/>
      <c r="JTL48" s="139"/>
      <c r="JTM48" s="139"/>
      <c r="JTN48" s="139"/>
      <c r="JTO48" s="139"/>
      <c r="JTP48" s="139"/>
      <c r="JTQ48" s="139"/>
      <c r="JTR48" s="139"/>
      <c r="JTS48" s="139"/>
      <c r="JTT48" s="139"/>
      <c r="JTU48" s="139"/>
      <c r="JTV48" s="139"/>
      <c r="JTW48" s="139"/>
      <c r="JTX48" s="139"/>
      <c r="JTY48" s="139"/>
      <c r="JTZ48" s="139"/>
      <c r="JUA48" s="139"/>
      <c r="JUB48" s="139"/>
      <c r="JUC48" s="139"/>
      <c r="JUD48" s="139"/>
      <c r="JUE48" s="139"/>
      <c r="JUF48" s="139"/>
      <c r="JUG48" s="139"/>
      <c r="JUH48" s="139"/>
      <c r="JUI48" s="139"/>
      <c r="JUJ48" s="139"/>
      <c r="JUK48" s="139"/>
      <c r="JUL48" s="139"/>
      <c r="JUM48" s="139"/>
      <c r="JUN48" s="139"/>
      <c r="JUO48" s="139"/>
      <c r="JUP48" s="139"/>
      <c r="JUQ48" s="139"/>
      <c r="JUR48" s="139"/>
      <c r="JUS48" s="139"/>
      <c r="JUT48" s="139"/>
      <c r="JUU48" s="139"/>
      <c r="JUV48" s="139"/>
      <c r="JUW48" s="139"/>
      <c r="JUX48" s="139"/>
      <c r="JUY48" s="139"/>
      <c r="JUZ48" s="139"/>
      <c r="JVA48" s="139"/>
      <c r="JVB48" s="139"/>
      <c r="JVC48" s="139"/>
      <c r="JVD48" s="139"/>
      <c r="JVE48" s="139"/>
      <c r="JVF48" s="139"/>
      <c r="JVG48" s="139"/>
      <c r="JVH48" s="139"/>
      <c r="JVI48" s="139"/>
      <c r="JVJ48" s="139"/>
      <c r="JVK48" s="139"/>
      <c r="JVL48" s="139"/>
      <c r="JVM48" s="139"/>
      <c r="JVN48" s="139"/>
      <c r="JVO48" s="139"/>
      <c r="JVP48" s="139"/>
      <c r="JVQ48" s="139"/>
      <c r="JVR48" s="139"/>
      <c r="JVS48" s="139"/>
      <c r="JVT48" s="139"/>
      <c r="JVU48" s="139"/>
      <c r="JVV48" s="139"/>
      <c r="JVW48" s="139"/>
      <c r="JVX48" s="139"/>
      <c r="JVY48" s="139"/>
      <c r="JVZ48" s="139"/>
      <c r="JWA48" s="139"/>
      <c r="JWB48" s="139"/>
      <c r="JWC48" s="139"/>
      <c r="JWD48" s="139"/>
      <c r="JWE48" s="139"/>
      <c r="JWF48" s="139"/>
      <c r="JWG48" s="139"/>
      <c r="JWH48" s="139"/>
      <c r="JWI48" s="139"/>
      <c r="JWJ48" s="139"/>
      <c r="JWK48" s="139"/>
      <c r="JWL48" s="139"/>
      <c r="JWM48" s="139"/>
      <c r="JWN48" s="139"/>
      <c r="JWO48" s="139"/>
      <c r="JWP48" s="139"/>
      <c r="JWQ48" s="139"/>
      <c r="JWR48" s="139"/>
      <c r="JWS48" s="139"/>
      <c r="JWT48" s="139"/>
      <c r="JWU48" s="139"/>
      <c r="JWV48" s="139"/>
      <c r="JWW48" s="139"/>
      <c r="JWX48" s="139"/>
      <c r="JWY48" s="139"/>
      <c r="JWZ48" s="139"/>
      <c r="JXA48" s="139"/>
      <c r="JXB48" s="139"/>
      <c r="JXC48" s="139"/>
      <c r="JXD48" s="139"/>
      <c r="JXE48" s="139"/>
      <c r="JXF48" s="139"/>
      <c r="JXG48" s="139"/>
      <c r="JXH48" s="139"/>
      <c r="JXI48" s="139"/>
      <c r="JXJ48" s="139"/>
      <c r="JXK48" s="139"/>
      <c r="JXL48" s="139"/>
      <c r="JXM48" s="139"/>
      <c r="JXN48" s="139"/>
      <c r="JXO48" s="139"/>
      <c r="JXP48" s="139"/>
      <c r="JXQ48" s="139"/>
      <c r="JXR48" s="139"/>
      <c r="JXS48" s="139"/>
      <c r="JXT48" s="139"/>
      <c r="JXU48" s="139"/>
      <c r="JXV48" s="139"/>
      <c r="JXW48" s="139"/>
      <c r="JXX48" s="139"/>
      <c r="JXY48" s="139"/>
      <c r="JXZ48" s="139"/>
      <c r="JYA48" s="139"/>
      <c r="JYB48" s="139"/>
      <c r="JYC48" s="139"/>
      <c r="JYD48" s="139"/>
      <c r="JYE48" s="139"/>
      <c r="JYF48" s="139"/>
      <c r="JYG48" s="139"/>
      <c r="JYH48" s="139"/>
      <c r="JYI48" s="139"/>
      <c r="JYJ48" s="139"/>
      <c r="JYK48" s="139"/>
      <c r="JYL48" s="139"/>
      <c r="JYM48" s="139"/>
      <c r="JYN48" s="139"/>
      <c r="JYO48" s="139"/>
      <c r="JYP48" s="139"/>
      <c r="JYQ48" s="139"/>
      <c r="JYR48" s="139"/>
      <c r="JYS48" s="139"/>
      <c r="JYT48" s="139"/>
      <c r="JYU48" s="139"/>
      <c r="JYV48" s="139"/>
      <c r="JYW48" s="139"/>
      <c r="JYX48" s="139"/>
      <c r="JYY48" s="139"/>
      <c r="JYZ48" s="139"/>
      <c r="JZA48" s="139"/>
      <c r="JZB48" s="139"/>
      <c r="JZC48" s="139"/>
      <c r="JZD48" s="139"/>
      <c r="JZE48" s="139"/>
      <c r="JZF48" s="139"/>
      <c r="JZG48" s="139"/>
      <c r="JZH48" s="139"/>
      <c r="JZI48" s="139"/>
      <c r="JZJ48" s="139"/>
      <c r="JZK48" s="139"/>
      <c r="JZL48" s="139"/>
      <c r="JZM48" s="139"/>
      <c r="JZN48" s="139"/>
      <c r="JZO48" s="139"/>
      <c r="JZP48" s="139"/>
      <c r="JZQ48" s="139"/>
      <c r="JZR48" s="139"/>
      <c r="JZS48" s="139"/>
      <c r="JZT48" s="139"/>
      <c r="JZU48" s="139"/>
      <c r="JZV48" s="139"/>
      <c r="JZW48" s="139"/>
      <c r="JZX48" s="139"/>
      <c r="JZY48" s="139"/>
      <c r="JZZ48" s="139"/>
      <c r="KAA48" s="139"/>
      <c r="KAB48" s="139"/>
      <c r="KAC48" s="139"/>
      <c r="KAD48" s="139"/>
      <c r="KAE48" s="139"/>
      <c r="KAF48" s="139"/>
      <c r="KAG48" s="139"/>
      <c r="KAH48" s="139"/>
      <c r="KAI48" s="139"/>
      <c r="KAJ48" s="139"/>
      <c r="KAK48" s="139"/>
      <c r="KAL48" s="139"/>
      <c r="KAM48" s="139"/>
      <c r="KAN48" s="139"/>
      <c r="KAO48" s="139"/>
      <c r="KAP48" s="139"/>
      <c r="KAQ48" s="139"/>
      <c r="KAR48" s="139"/>
      <c r="KAS48" s="139"/>
      <c r="KAT48" s="139"/>
      <c r="KAU48" s="139"/>
      <c r="KAV48" s="139"/>
      <c r="KAW48" s="139"/>
      <c r="KAX48" s="139"/>
      <c r="KAY48" s="139"/>
      <c r="KAZ48" s="139"/>
      <c r="KBA48" s="139"/>
      <c r="KBB48" s="139"/>
      <c r="KBC48" s="139"/>
      <c r="KBD48" s="139"/>
      <c r="KBE48" s="139"/>
      <c r="KBF48" s="139"/>
      <c r="KBG48" s="139"/>
      <c r="KBH48" s="139"/>
      <c r="KBI48" s="139"/>
      <c r="KBJ48" s="139"/>
      <c r="KBK48" s="139"/>
      <c r="KBL48" s="139"/>
      <c r="KBM48" s="139"/>
      <c r="KBN48" s="139"/>
      <c r="KBO48" s="139"/>
      <c r="KBP48" s="139"/>
      <c r="KBQ48" s="139"/>
      <c r="KBR48" s="139"/>
      <c r="KBS48" s="139"/>
      <c r="KBT48" s="139"/>
      <c r="KBU48" s="139"/>
      <c r="KBV48" s="139"/>
      <c r="KBW48" s="139"/>
      <c r="KBX48" s="139"/>
      <c r="KBY48" s="139"/>
      <c r="KBZ48" s="139"/>
      <c r="KCA48" s="139"/>
      <c r="KCB48" s="139"/>
      <c r="KCC48" s="139"/>
      <c r="KCD48" s="139"/>
      <c r="KCE48" s="139"/>
      <c r="KCF48" s="139"/>
      <c r="KCG48" s="139"/>
      <c r="KCH48" s="139"/>
      <c r="KCI48" s="139"/>
      <c r="KCJ48" s="139"/>
      <c r="KCK48" s="139"/>
      <c r="KCL48" s="139"/>
      <c r="KCM48" s="139"/>
      <c r="KCN48" s="139"/>
      <c r="KCO48" s="139"/>
      <c r="KCP48" s="139"/>
      <c r="KCQ48" s="139"/>
      <c r="KCR48" s="139"/>
      <c r="KCS48" s="139"/>
      <c r="KCT48" s="139"/>
      <c r="KCU48" s="139"/>
      <c r="KCV48" s="139"/>
      <c r="KCW48" s="139"/>
      <c r="KCX48" s="139"/>
      <c r="KCY48" s="139"/>
      <c r="KCZ48" s="139"/>
      <c r="KDA48" s="139"/>
      <c r="KDB48" s="139"/>
      <c r="KDC48" s="139"/>
      <c r="KDD48" s="139"/>
      <c r="KDE48" s="139"/>
      <c r="KDF48" s="139"/>
      <c r="KDG48" s="139"/>
      <c r="KDH48" s="139"/>
      <c r="KDI48" s="139"/>
      <c r="KDJ48" s="139"/>
      <c r="KDK48" s="139"/>
      <c r="KDL48" s="139"/>
      <c r="KDM48" s="139"/>
      <c r="KDN48" s="139"/>
      <c r="KDO48" s="139"/>
      <c r="KDP48" s="139"/>
      <c r="KDQ48" s="139"/>
      <c r="KDR48" s="139"/>
      <c r="KDS48" s="139"/>
      <c r="KDT48" s="139"/>
      <c r="KDU48" s="139"/>
      <c r="KDV48" s="139"/>
      <c r="KDW48" s="139"/>
      <c r="KDX48" s="139"/>
      <c r="KDY48" s="139"/>
      <c r="KDZ48" s="139"/>
      <c r="KEA48" s="139"/>
      <c r="KEB48" s="139"/>
      <c r="KEC48" s="139"/>
      <c r="KED48" s="139"/>
      <c r="KEE48" s="139"/>
      <c r="KEF48" s="139"/>
      <c r="KEG48" s="139"/>
      <c r="KEH48" s="139"/>
      <c r="KEI48" s="139"/>
      <c r="KEJ48" s="139"/>
      <c r="KEK48" s="139"/>
      <c r="KEL48" s="139"/>
      <c r="KEM48" s="139"/>
      <c r="KEN48" s="139"/>
      <c r="KEO48" s="139"/>
      <c r="KEP48" s="139"/>
      <c r="KEQ48" s="139"/>
      <c r="KER48" s="139"/>
      <c r="KES48" s="139"/>
      <c r="KET48" s="139"/>
      <c r="KEU48" s="139"/>
      <c r="KEV48" s="139"/>
      <c r="KEW48" s="139"/>
      <c r="KEX48" s="139"/>
      <c r="KEY48" s="139"/>
      <c r="KEZ48" s="139"/>
      <c r="KFA48" s="139"/>
      <c r="KFB48" s="139"/>
      <c r="KFC48" s="139"/>
      <c r="KFD48" s="139"/>
      <c r="KFE48" s="139"/>
      <c r="KFF48" s="139"/>
      <c r="KFG48" s="139"/>
      <c r="KFH48" s="139"/>
      <c r="KFI48" s="139"/>
      <c r="KFJ48" s="139"/>
      <c r="KFK48" s="139"/>
      <c r="KFL48" s="139"/>
      <c r="KFM48" s="139"/>
      <c r="KFN48" s="139"/>
      <c r="KFO48" s="139"/>
      <c r="KFP48" s="139"/>
      <c r="KFQ48" s="139"/>
      <c r="KFR48" s="139"/>
      <c r="KFS48" s="139"/>
      <c r="KFT48" s="139"/>
      <c r="KFU48" s="139"/>
      <c r="KFV48" s="139"/>
      <c r="KFW48" s="139"/>
      <c r="KFX48" s="139"/>
      <c r="KFY48" s="139"/>
      <c r="KFZ48" s="139"/>
      <c r="KGA48" s="139"/>
      <c r="KGB48" s="139"/>
      <c r="KGC48" s="139"/>
      <c r="KGD48" s="139"/>
      <c r="KGE48" s="139"/>
      <c r="KGF48" s="139"/>
      <c r="KGG48" s="139"/>
      <c r="KGH48" s="139"/>
      <c r="KGI48" s="139"/>
      <c r="KGJ48" s="139"/>
      <c r="KGK48" s="139"/>
      <c r="KGL48" s="139"/>
      <c r="KGM48" s="139"/>
      <c r="KGN48" s="139"/>
      <c r="KGO48" s="139"/>
      <c r="KGP48" s="139"/>
      <c r="KGQ48" s="139"/>
      <c r="KGR48" s="139"/>
      <c r="KGS48" s="139"/>
      <c r="KGT48" s="139"/>
      <c r="KGU48" s="139"/>
      <c r="KGV48" s="139"/>
      <c r="KGW48" s="139"/>
      <c r="KGX48" s="139"/>
      <c r="KGY48" s="139"/>
      <c r="KGZ48" s="139"/>
      <c r="KHA48" s="139"/>
      <c r="KHB48" s="139"/>
      <c r="KHC48" s="139"/>
      <c r="KHD48" s="139"/>
      <c r="KHE48" s="139"/>
      <c r="KHF48" s="139"/>
      <c r="KHG48" s="139"/>
      <c r="KHH48" s="139"/>
      <c r="KHI48" s="139"/>
      <c r="KHJ48" s="139"/>
      <c r="KHK48" s="139"/>
      <c r="KHL48" s="139"/>
      <c r="KHM48" s="139"/>
      <c r="KHN48" s="139"/>
      <c r="KHO48" s="139"/>
      <c r="KHP48" s="139"/>
      <c r="KHQ48" s="139"/>
      <c r="KHR48" s="139"/>
      <c r="KHS48" s="139"/>
      <c r="KHT48" s="139"/>
      <c r="KHU48" s="139"/>
      <c r="KHV48" s="139"/>
      <c r="KHW48" s="139"/>
      <c r="KHX48" s="139"/>
      <c r="KHY48" s="139"/>
      <c r="KHZ48" s="139"/>
      <c r="KIA48" s="139"/>
      <c r="KIB48" s="139"/>
      <c r="KIC48" s="139"/>
      <c r="KID48" s="139"/>
      <c r="KIE48" s="139"/>
      <c r="KIF48" s="139"/>
      <c r="KIG48" s="139"/>
      <c r="KIH48" s="139"/>
      <c r="KII48" s="139"/>
      <c r="KIJ48" s="139"/>
      <c r="KIK48" s="139"/>
      <c r="KIL48" s="139"/>
      <c r="KIM48" s="139"/>
      <c r="KIN48" s="139"/>
      <c r="KIO48" s="139"/>
      <c r="KIP48" s="139"/>
      <c r="KIQ48" s="139"/>
      <c r="KIR48" s="139"/>
      <c r="KIS48" s="139"/>
      <c r="KIT48" s="139"/>
      <c r="KIU48" s="139"/>
      <c r="KIV48" s="139"/>
      <c r="KIW48" s="139"/>
      <c r="KIX48" s="139"/>
      <c r="KIY48" s="139"/>
      <c r="KIZ48" s="139"/>
      <c r="KJA48" s="139"/>
      <c r="KJB48" s="139"/>
      <c r="KJC48" s="139"/>
      <c r="KJD48" s="139"/>
      <c r="KJE48" s="139"/>
      <c r="KJF48" s="139"/>
      <c r="KJG48" s="139"/>
      <c r="KJH48" s="139"/>
      <c r="KJI48" s="139"/>
      <c r="KJJ48" s="139"/>
      <c r="KJK48" s="139"/>
      <c r="KJL48" s="139"/>
      <c r="KJM48" s="139"/>
      <c r="KJN48" s="139"/>
      <c r="KJO48" s="139"/>
      <c r="KJP48" s="139"/>
      <c r="KJQ48" s="139"/>
      <c r="KJR48" s="139"/>
      <c r="KJS48" s="139"/>
      <c r="KJT48" s="139"/>
      <c r="KJU48" s="139"/>
      <c r="KJV48" s="139"/>
      <c r="KJW48" s="139"/>
      <c r="KJX48" s="139"/>
      <c r="KJY48" s="139"/>
      <c r="KJZ48" s="139"/>
      <c r="KKA48" s="139"/>
      <c r="KKB48" s="139"/>
      <c r="KKC48" s="139"/>
      <c r="KKD48" s="139"/>
      <c r="KKE48" s="139"/>
      <c r="KKF48" s="139"/>
      <c r="KKG48" s="139"/>
      <c r="KKH48" s="139"/>
      <c r="KKI48" s="139"/>
      <c r="KKJ48" s="139"/>
      <c r="KKK48" s="139"/>
      <c r="KKL48" s="139"/>
      <c r="KKM48" s="139"/>
      <c r="KKN48" s="139"/>
      <c r="KKO48" s="139"/>
      <c r="KKP48" s="139"/>
      <c r="KKQ48" s="139"/>
      <c r="KKR48" s="139"/>
      <c r="KKS48" s="139"/>
      <c r="KKT48" s="139"/>
      <c r="KKU48" s="139"/>
      <c r="KKV48" s="139"/>
      <c r="KKW48" s="139"/>
      <c r="KKX48" s="139"/>
      <c r="KKY48" s="139"/>
      <c r="KKZ48" s="139"/>
      <c r="KLA48" s="139"/>
      <c r="KLB48" s="139"/>
      <c r="KLC48" s="139"/>
      <c r="KLD48" s="139"/>
      <c r="KLE48" s="139"/>
      <c r="KLF48" s="139"/>
      <c r="KLG48" s="139"/>
      <c r="KLH48" s="139"/>
      <c r="KLI48" s="139"/>
      <c r="KLJ48" s="139"/>
      <c r="KLK48" s="139"/>
      <c r="KLL48" s="139"/>
      <c r="KLM48" s="139"/>
      <c r="KLN48" s="139"/>
      <c r="KLO48" s="139"/>
      <c r="KLP48" s="139"/>
      <c r="KLQ48" s="139"/>
      <c r="KLR48" s="139"/>
      <c r="KLS48" s="139"/>
      <c r="KLT48" s="139"/>
      <c r="KLU48" s="139"/>
      <c r="KLV48" s="139"/>
      <c r="KLW48" s="139"/>
      <c r="KLX48" s="139"/>
      <c r="KLY48" s="139"/>
      <c r="KLZ48" s="139"/>
      <c r="KMA48" s="139"/>
      <c r="KMB48" s="139"/>
      <c r="KMC48" s="139"/>
      <c r="KMD48" s="139"/>
      <c r="KME48" s="139"/>
      <c r="KMF48" s="139"/>
      <c r="KMG48" s="139"/>
      <c r="KMH48" s="139"/>
      <c r="KMI48" s="139"/>
      <c r="KMJ48" s="139"/>
      <c r="KMK48" s="139"/>
      <c r="KML48" s="139"/>
      <c r="KMM48" s="139"/>
      <c r="KMN48" s="139"/>
      <c r="KMO48" s="139"/>
      <c r="KMP48" s="139"/>
      <c r="KMQ48" s="139"/>
      <c r="KMR48" s="139"/>
      <c r="KMS48" s="139"/>
      <c r="KMT48" s="139"/>
      <c r="KMU48" s="139"/>
      <c r="KMV48" s="139"/>
      <c r="KMW48" s="139"/>
      <c r="KMX48" s="139"/>
      <c r="KMY48" s="139"/>
      <c r="KMZ48" s="139"/>
      <c r="KNA48" s="139"/>
      <c r="KNB48" s="139"/>
      <c r="KNC48" s="139"/>
      <c r="KND48" s="139"/>
      <c r="KNE48" s="139"/>
      <c r="KNF48" s="139"/>
      <c r="KNG48" s="139"/>
      <c r="KNH48" s="139"/>
      <c r="KNI48" s="139"/>
      <c r="KNJ48" s="139"/>
      <c r="KNK48" s="139"/>
      <c r="KNL48" s="139"/>
      <c r="KNM48" s="139"/>
      <c r="KNN48" s="139"/>
      <c r="KNO48" s="139"/>
      <c r="KNP48" s="139"/>
      <c r="KNQ48" s="139"/>
      <c r="KNR48" s="139"/>
      <c r="KNS48" s="139"/>
      <c r="KNT48" s="139"/>
      <c r="KNU48" s="139"/>
      <c r="KNV48" s="139"/>
      <c r="KNW48" s="139"/>
      <c r="KNX48" s="139"/>
      <c r="KNY48" s="139"/>
      <c r="KNZ48" s="139"/>
      <c r="KOA48" s="139"/>
      <c r="KOB48" s="139"/>
      <c r="KOC48" s="139"/>
      <c r="KOD48" s="139"/>
      <c r="KOE48" s="139"/>
      <c r="KOF48" s="139"/>
      <c r="KOG48" s="139"/>
      <c r="KOH48" s="139"/>
      <c r="KOI48" s="139"/>
      <c r="KOJ48" s="139"/>
      <c r="KOK48" s="139"/>
      <c r="KOL48" s="139"/>
      <c r="KOM48" s="139"/>
      <c r="KON48" s="139"/>
      <c r="KOO48" s="139"/>
      <c r="KOP48" s="139"/>
      <c r="KOQ48" s="139"/>
      <c r="KOR48" s="139"/>
      <c r="KOS48" s="139"/>
      <c r="KOT48" s="139"/>
      <c r="KOU48" s="139"/>
      <c r="KOV48" s="139"/>
      <c r="KOW48" s="139"/>
      <c r="KOX48" s="139"/>
      <c r="KOY48" s="139"/>
      <c r="KOZ48" s="139"/>
      <c r="KPA48" s="139"/>
      <c r="KPB48" s="139"/>
      <c r="KPC48" s="139"/>
      <c r="KPD48" s="139"/>
      <c r="KPE48" s="139"/>
      <c r="KPF48" s="139"/>
      <c r="KPG48" s="139"/>
      <c r="KPH48" s="139"/>
      <c r="KPI48" s="139"/>
      <c r="KPJ48" s="139"/>
      <c r="KPK48" s="139"/>
      <c r="KPL48" s="139"/>
      <c r="KPM48" s="139"/>
      <c r="KPN48" s="139"/>
      <c r="KPO48" s="139"/>
      <c r="KPP48" s="139"/>
      <c r="KPQ48" s="139"/>
      <c r="KPR48" s="139"/>
      <c r="KPS48" s="139"/>
      <c r="KPT48" s="139"/>
      <c r="KPU48" s="139"/>
      <c r="KPV48" s="139"/>
      <c r="KPW48" s="139"/>
      <c r="KPX48" s="139"/>
      <c r="KPY48" s="139"/>
      <c r="KPZ48" s="139"/>
      <c r="KQA48" s="139"/>
      <c r="KQB48" s="139"/>
      <c r="KQC48" s="139"/>
      <c r="KQD48" s="139"/>
      <c r="KQE48" s="139"/>
      <c r="KQF48" s="139"/>
      <c r="KQG48" s="139"/>
      <c r="KQH48" s="139"/>
      <c r="KQI48" s="139"/>
      <c r="KQJ48" s="139"/>
      <c r="KQK48" s="139"/>
      <c r="KQL48" s="139"/>
      <c r="KQM48" s="139"/>
      <c r="KQN48" s="139"/>
      <c r="KQO48" s="139"/>
      <c r="KQP48" s="139"/>
      <c r="KQQ48" s="139"/>
      <c r="KQR48" s="139"/>
      <c r="KQS48" s="139"/>
      <c r="KQT48" s="139"/>
      <c r="KQU48" s="139"/>
      <c r="KQV48" s="139"/>
      <c r="KQW48" s="139"/>
      <c r="KQX48" s="139"/>
      <c r="KQY48" s="139"/>
      <c r="KQZ48" s="139"/>
      <c r="KRA48" s="139"/>
      <c r="KRB48" s="139"/>
      <c r="KRC48" s="139"/>
      <c r="KRD48" s="139"/>
      <c r="KRE48" s="139"/>
      <c r="KRF48" s="139"/>
      <c r="KRG48" s="139"/>
      <c r="KRH48" s="139"/>
      <c r="KRI48" s="139"/>
      <c r="KRJ48" s="139"/>
      <c r="KRK48" s="139"/>
      <c r="KRL48" s="139"/>
      <c r="KRM48" s="139"/>
      <c r="KRN48" s="139"/>
      <c r="KRO48" s="139"/>
      <c r="KRP48" s="139"/>
      <c r="KRQ48" s="139"/>
      <c r="KRR48" s="139"/>
      <c r="KRS48" s="139"/>
      <c r="KRT48" s="139"/>
      <c r="KRU48" s="139"/>
      <c r="KRV48" s="139"/>
      <c r="KRW48" s="139"/>
      <c r="KRX48" s="139"/>
      <c r="KRY48" s="139"/>
      <c r="KRZ48" s="139"/>
      <c r="KSA48" s="139"/>
      <c r="KSB48" s="139"/>
      <c r="KSC48" s="139"/>
      <c r="KSD48" s="139"/>
      <c r="KSE48" s="139"/>
      <c r="KSF48" s="139"/>
      <c r="KSG48" s="139"/>
      <c r="KSH48" s="139"/>
      <c r="KSI48" s="139"/>
      <c r="KSJ48" s="139"/>
      <c r="KSK48" s="139"/>
      <c r="KSL48" s="139"/>
      <c r="KSM48" s="139"/>
      <c r="KSN48" s="139"/>
      <c r="KSO48" s="139"/>
      <c r="KSP48" s="139"/>
      <c r="KSQ48" s="139"/>
      <c r="KSR48" s="139"/>
      <c r="KSS48" s="139"/>
      <c r="KST48" s="139"/>
      <c r="KSU48" s="139"/>
      <c r="KSV48" s="139"/>
      <c r="KSW48" s="139"/>
      <c r="KSX48" s="139"/>
      <c r="KSY48" s="139"/>
      <c r="KSZ48" s="139"/>
      <c r="KTA48" s="139"/>
      <c r="KTB48" s="139"/>
      <c r="KTC48" s="139"/>
      <c r="KTD48" s="139"/>
      <c r="KTE48" s="139"/>
      <c r="KTF48" s="139"/>
      <c r="KTG48" s="139"/>
      <c r="KTH48" s="139"/>
      <c r="KTI48" s="139"/>
      <c r="KTJ48" s="139"/>
      <c r="KTK48" s="139"/>
      <c r="KTL48" s="139"/>
      <c r="KTM48" s="139"/>
      <c r="KTN48" s="139"/>
      <c r="KTO48" s="139"/>
      <c r="KTP48" s="139"/>
      <c r="KTQ48" s="139"/>
      <c r="KTR48" s="139"/>
      <c r="KTS48" s="139"/>
      <c r="KTT48" s="139"/>
      <c r="KTU48" s="139"/>
      <c r="KTV48" s="139"/>
      <c r="KTW48" s="139"/>
      <c r="KTX48" s="139"/>
      <c r="KTY48" s="139"/>
      <c r="KTZ48" s="139"/>
      <c r="KUA48" s="139"/>
      <c r="KUB48" s="139"/>
      <c r="KUC48" s="139"/>
      <c r="KUD48" s="139"/>
      <c r="KUE48" s="139"/>
      <c r="KUF48" s="139"/>
      <c r="KUG48" s="139"/>
      <c r="KUH48" s="139"/>
      <c r="KUI48" s="139"/>
      <c r="KUJ48" s="139"/>
      <c r="KUK48" s="139"/>
      <c r="KUL48" s="139"/>
      <c r="KUM48" s="139"/>
      <c r="KUN48" s="139"/>
      <c r="KUO48" s="139"/>
      <c r="KUP48" s="139"/>
      <c r="KUQ48" s="139"/>
      <c r="KUR48" s="139"/>
      <c r="KUS48" s="139"/>
      <c r="KUT48" s="139"/>
      <c r="KUU48" s="139"/>
      <c r="KUV48" s="139"/>
      <c r="KUW48" s="139"/>
      <c r="KUX48" s="139"/>
      <c r="KUY48" s="139"/>
      <c r="KUZ48" s="139"/>
      <c r="KVA48" s="139"/>
      <c r="KVB48" s="139"/>
      <c r="KVC48" s="139"/>
      <c r="KVD48" s="139"/>
      <c r="KVE48" s="139"/>
      <c r="KVF48" s="139"/>
      <c r="KVG48" s="139"/>
      <c r="KVH48" s="139"/>
      <c r="KVI48" s="139"/>
      <c r="KVJ48" s="139"/>
      <c r="KVK48" s="139"/>
      <c r="KVL48" s="139"/>
      <c r="KVM48" s="139"/>
      <c r="KVN48" s="139"/>
      <c r="KVO48" s="139"/>
      <c r="KVP48" s="139"/>
      <c r="KVQ48" s="139"/>
      <c r="KVR48" s="139"/>
      <c r="KVS48" s="139"/>
      <c r="KVT48" s="139"/>
      <c r="KVU48" s="139"/>
      <c r="KVV48" s="139"/>
      <c r="KVW48" s="139"/>
      <c r="KVX48" s="139"/>
      <c r="KVY48" s="139"/>
      <c r="KVZ48" s="139"/>
      <c r="KWA48" s="139"/>
      <c r="KWB48" s="139"/>
      <c r="KWC48" s="139"/>
      <c r="KWD48" s="139"/>
      <c r="KWE48" s="139"/>
      <c r="KWF48" s="139"/>
      <c r="KWG48" s="139"/>
      <c r="KWH48" s="139"/>
      <c r="KWI48" s="139"/>
      <c r="KWJ48" s="139"/>
      <c r="KWK48" s="139"/>
      <c r="KWL48" s="139"/>
      <c r="KWM48" s="139"/>
      <c r="KWN48" s="139"/>
      <c r="KWO48" s="139"/>
      <c r="KWP48" s="139"/>
      <c r="KWQ48" s="139"/>
      <c r="KWR48" s="139"/>
      <c r="KWS48" s="139"/>
      <c r="KWT48" s="139"/>
      <c r="KWU48" s="139"/>
      <c r="KWV48" s="139"/>
      <c r="KWW48" s="139"/>
      <c r="KWX48" s="139"/>
      <c r="KWY48" s="139"/>
      <c r="KWZ48" s="139"/>
      <c r="KXA48" s="139"/>
      <c r="KXB48" s="139"/>
      <c r="KXC48" s="139"/>
      <c r="KXD48" s="139"/>
      <c r="KXE48" s="139"/>
      <c r="KXF48" s="139"/>
      <c r="KXG48" s="139"/>
      <c r="KXH48" s="139"/>
      <c r="KXI48" s="139"/>
      <c r="KXJ48" s="139"/>
      <c r="KXK48" s="139"/>
      <c r="KXL48" s="139"/>
      <c r="KXM48" s="139"/>
      <c r="KXN48" s="139"/>
      <c r="KXO48" s="139"/>
      <c r="KXP48" s="139"/>
      <c r="KXQ48" s="139"/>
      <c r="KXR48" s="139"/>
      <c r="KXS48" s="139"/>
      <c r="KXT48" s="139"/>
      <c r="KXU48" s="139"/>
      <c r="KXV48" s="139"/>
      <c r="KXW48" s="139"/>
      <c r="KXX48" s="139"/>
      <c r="KXY48" s="139"/>
      <c r="KXZ48" s="139"/>
      <c r="KYA48" s="139"/>
      <c r="KYB48" s="139"/>
      <c r="KYC48" s="139"/>
      <c r="KYD48" s="139"/>
      <c r="KYE48" s="139"/>
      <c r="KYF48" s="139"/>
      <c r="KYG48" s="139"/>
      <c r="KYH48" s="139"/>
      <c r="KYI48" s="139"/>
      <c r="KYJ48" s="139"/>
      <c r="KYK48" s="139"/>
      <c r="KYL48" s="139"/>
      <c r="KYM48" s="139"/>
      <c r="KYN48" s="139"/>
      <c r="KYO48" s="139"/>
      <c r="KYP48" s="139"/>
      <c r="KYQ48" s="139"/>
      <c r="KYR48" s="139"/>
      <c r="KYS48" s="139"/>
      <c r="KYT48" s="139"/>
      <c r="KYU48" s="139"/>
      <c r="KYV48" s="139"/>
      <c r="KYW48" s="139"/>
      <c r="KYX48" s="139"/>
      <c r="KYY48" s="139"/>
      <c r="KYZ48" s="139"/>
      <c r="KZA48" s="139"/>
      <c r="KZB48" s="139"/>
      <c r="KZC48" s="139"/>
      <c r="KZD48" s="139"/>
      <c r="KZE48" s="139"/>
      <c r="KZF48" s="139"/>
      <c r="KZG48" s="139"/>
      <c r="KZH48" s="139"/>
      <c r="KZI48" s="139"/>
      <c r="KZJ48" s="139"/>
      <c r="KZK48" s="139"/>
      <c r="KZL48" s="139"/>
      <c r="KZM48" s="139"/>
      <c r="KZN48" s="139"/>
      <c r="KZO48" s="139"/>
      <c r="KZP48" s="139"/>
      <c r="KZQ48" s="139"/>
      <c r="KZR48" s="139"/>
      <c r="KZS48" s="139"/>
      <c r="KZT48" s="139"/>
      <c r="KZU48" s="139"/>
      <c r="KZV48" s="139"/>
      <c r="KZW48" s="139"/>
      <c r="KZX48" s="139"/>
      <c r="KZY48" s="139"/>
      <c r="KZZ48" s="139"/>
      <c r="LAA48" s="139"/>
      <c r="LAB48" s="139"/>
      <c r="LAC48" s="139"/>
      <c r="LAD48" s="139"/>
      <c r="LAE48" s="139"/>
      <c r="LAF48" s="139"/>
      <c r="LAG48" s="139"/>
      <c r="LAH48" s="139"/>
      <c r="LAI48" s="139"/>
      <c r="LAJ48" s="139"/>
      <c r="LAK48" s="139"/>
      <c r="LAL48" s="139"/>
      <c r="LAM48" s="139"/>
      <c r="LAN48" s="139"/>
      <c r="LAO48" s="139"/>
      <c r="LAP48" s="139"/>
      <c r="LAQ48" s="139"/>
      <c r="LAR48" s="139"/>
      <c r="LAS48" s="139"/>
      <c r="LAT48" s="139"/>
      <c r="LAU48" s="139"/>
      <c r="LAV48" s="139"/>
      <c r="LAW48" s="139"/>
      <c r="LAX48" s="139"/>
      <c r="LAY48" s="139"/>
      <c r="LAZ48" s="139"/>
      <c r="LBA48" s="139"/>
      <c r="LBB48" s="139"/>
      <c r="LBC48" s="139"/>
      <c r="LBD48" s="139"/>
      <c r="LBE48" s="139"/>
      <c r="LBF48" s="139"/>
      <c r="LBG48" s="139"/>
      <c r="LBH48" s="139"/>
      <c r="LBI48" s="139"/>
      <c r="LBJ48" s="139"/>
      <c r="LBK48" s="139"/>
      <c r="LBL48" s="139"/>
      <c r="LBM48" s="139"/>
      <c r="LBN48" s="139"/>
      <c r="LBO48" s="139"/>
      <c r="LBP48" s="139"/>
      <c r="LBQ48" s="139"/>
      <c r="LBR48" s="139"/>
      <c r="LBS48" s="139"/>
      <c r="LBT48" s="139"/>
      <c r="LBU48" s="139"/>
      <c r="LBV48" s="139"/>
      <c r="LBW48" s="139"/>
      <c r="LBX48" s="139"/>
      <c r="LBY48" s="139"/>
      <c r="LBZ48" s="139"/>
      <c r="LCA48" s="139"/>
      <c r="LCB48" s="139"/>
      <c r="LCC48" s="139"/>
      <c r="LCD48" s="139"/>
      <c r="LCE48" s="139"/>
      <c r="LCF48" s="139"/>
      <c r="LCG48" s="139"/>
      <c r="LCH48" s="139"/>
      <c r="LCI48" s="139"/>
      <c r="LCJ48" s="139"/>
      <c r="LCK48" s="139"/>
      <c r="LCL48" s="139"/>
      <c r="LCM48" s="139"/>
      <c r="LCN48" s="139"/>
      <c r="LCO48" s="139"/>
      <c r="LCP48" s="139"/>
      <c r="LCQ48" s="139"/>
      <c r="LCR48" s="139"/>
      <c r="LCS48" s="139"/>
      <c r="LCT48" s="139"/>
      <c r="LCU48" s="139"/>
      <c r="LCV48" s="139"/>
      <c r="LCW48" s="139"/>
      <c r="LCX48" s="139"/>
      <c r="LCY48" s="139"/>
      <c r="LCZ48" s="139"/>
      <c r="LDA48" s="139"/>
      <c r="LDB48" s="139"/>
      <c r="LDC48" s="139"/>
      <c r="LDD48" s="139"/>
      <c r="LDE48" s="139"/>
      <c r="LDF48" s="139"/>
      <c r="LDG48" s="139"/>
      <c r="LDH48" s="139"/>
      <c r="LDI48" s="139"/>
      <c r="LDJ48" s="139"/>
      <c r="LDK48" s="139"/>
      <c r="LDL48" s="139"/>
      <c r="LDM48" s="139"/>
      <c r="LDN48" s="139"/>
      <c r="LDO48" s="139"/>
      <c r="LDP48" s="139"/>
      <c r="LDQ48" s="139"/>
      <c r="LDR48" s="139"/>
      <c r="LDS48" s="139"/>
      <c r="LDT48" s="139"/>
      <c r="LDU48" s="139"/>
      <c r="LDV48" s="139"/>
      <c r="LDW48" s="139"/>
      <c r="LDX48" s="139"/>
      <c r="LDY48" s="139"/>
      <c r="LDZ48" s="139"/>
      <c r="LEA48" s="139"/>
      <c r="LEB48" s="139"/>
      <c r="LEC48" s="139"/>
      <c r="LED48" s="139"/>
      <c r="LEE48" s="139"/>
      <c r="LEF48" s="139"/>
      <c r="LEG48" s="139"/>
      <c r="LEH48" s="139"/>
      <c r="LEI48" s="139"/>
      <c r="LEJ48" s="139"/>
      <c r="LEK48" s="139"/>
      <c r="LEL48" s="139"/>
      <c r="LEM48" s="139"/>
      <c r="LEN48" s="139"/>
      <c r="LEO48" s="139"/>
      <c r="LEP48" s="139"/>
      <c r="LEQ48" s="139"/>
      <c r="LER48" s="139"/>
      <c r="LES48" s="139"/>
      <c r="LET48" s="139"/>
      <c r="LEU48" s="139"/>
      <c r="LEV48" s="139"/>
      <c r="LEW48" s="139"/>
      <c r="LEX48" s="139"/>
      <c r="LEY48" s="139"/>
      <c r="LEZ48" s="139"/>
      <c r="LFA48" s="139"/>
      <c r="LFB48" s="139"/>
      <c r="LFC48" s="139"/>
      <c r="LFD48" s="139"/>
      <c r="LFE48" s="139"/>
      <c r="LFF48" s="139"/>
      <c r="LFG48" s="139"/>
      <c r="LFH48" s="139"/>
      <c r="LFI48" s="139"/>
      <c r="LFJ48" s="139"/>
      <c r="LFK48" s="139"/>
      <c r="LFL48" s="139"/>
      <c r="LFM48" s="139"/>
      <c r="LFN48" s="139"/>
      <c r="LFO48" s="139"/>
      <c r="LFP48" s="139"/>
      <c r="LFQ48" s="139"/>
      <c r="LFR48" s="139"/>
      <c r="LFS48" s="139"/>
      <c r="LFT48" s="139"/>
      <c r="LFU48" s="139"/>
      <c r="LFV48" s="139"/>
      <c r="LFW48" s="139"/>
      <c r="LFX48" s="139"/>
      <c r="LFY48" s="139"/>
      <c r="LFZ48" s="139"/>
      <c r="LGA48" s="139"/>
      <c r="LGB48" s="139"/>
      <c r="LGC48" s="139"/>
      <c r="LGD48" s="139"/>
      <c r="LGE48" s="139"/>
      <c r="LGF48" s="139"/>
      <c r="LGG48" s="139"/>
      <c r="LGH48" s="139"/>
      <c r="LGI48" s="139"/>
      <c r="LGJ48" s="139"/>
      <c r="LGK48" s="139"/>
      <c r="LGL48" s="139"/>
      <c r="LGM48" s="139"/>
      <c r="LGN48" s="139"/>
      <c r="LGO48" s="139"/>
      <c r="LGP48" s="139"/>
      <c r="LGQ48" s="139"/>
      <c r="LGR48" s="139"/>
      <c r="LGS48" s="139"/>
      <c r="LGT48" s="139"/>
      <c r="LGU48" s="139"/>
      <c r="LGV48" s="139"/>
      <c r="LGW48" s="139"/>
      <c r="LGX48" s="139"/>
      <c r="LGY48" s="139"/>
      <c r="LGZ48" s="139"/>
      <c r="LHA48" s="139"/>
      <c r="LHB48" s="139"/>
      <c r="LHC48" s="139"/>
      <c r="LHD48" s="139"/>
      <c r="LHE48" s="139"/>
      <c r="LHF48" s="139"/>
      <c r="LHG48" s="139"/>
      <c r="LHH48" s="139"/>
      <c r="LHI48" s="139"/>
      <c r="LHJ48" s="139"/>
      <c r="LHK48" s="139"/>
      <c r="LHL48" s="139"/>
      <c r="LHM48" s="139"/>
      <c r="LHN48" s="139"/>
      <c r="LHO48" s="139"/>
      <c r="LHP48" s="139"/>
      <c r="LHQ48" s="139"/>
      <c r="LHR48" s="139"/>
      <c r="LHS48" s="139"/>
      <c r="LHT48" s="139"/>
      <c r="LHU48" s="139"/>
      <c r="LHV48" s="139"/>
      <c r="LHW48" s="139"/>
      <c r="LHX48" s="139"/>
      <c r="LHY48" s="139"/>
      <c r="LHZ48" s="139"/>
      <c r="LIA48" s="139"/>
      <c r="LIB48" s="139"/>
      <c r="LIC48" s="139"/>
      <c r="LID48" s="139"/>
      <c r="LIE48" s="139"/>
      <c r="LIF48" s="139"/>
      <c r="LIG48" s="139"/>
      <c r="LIH48" s="139"/>
      <c r="LII48" s="139"/>
      <c r="LIJ48" s="139"/>
      <c r="LIK48" s="139"/>
      <c r="LIL48" s="139"/>
      <c r="LIM48" s="139"/>
      <c r="LIN48" s="139"/>
      <c r="LIO48" s="139"/>
      <c r="LIP48" s="139"/>
      <c r="LIQ48" s="139"/>
      <c r="LIR48" s="139"/>
      <c r="LIS48" s="139"/>
      <c r="LIT48" s="139"/>
      <c r="LIU48" s="139"/>
      <c r="LIV48" s="139"/>
      <c r="LIW48" s="139"/>
      <c r="LIX48" s="139"/>
      <c r="LIY48" s="139"/>
      <c r="LIZ48" s="139"/>
      <c r="LJA48" s="139"/>
      <c r="LJB48" s="139"/>
      <c r="LJC48" s="139"/>
      <c r="LJD48" s="139"/>
      <c r="LJE48" s="139"/>
      <c r="LJF48" s="139"/>
      <c r="LJG48" s="139"/>
      <c r="LJH48" s="139"/>
      <c r="LJI48" s="139"/>
      <c r="LJJ48" s="139"/>
      <c r="LJK48" s="139"/>
      <c r="LJL48" s="139"/>
      <c r="LJM48" s="139"/>
      <c r="LJN48" s="139"/>
      <c r="LJO48" s="139"/>
      <c r="LJP48" s="139"/>
      <c r="LJQ48" s="139"/>
      <c r="LJR48" s="139"/>
      <c r="LJS48" s="139"/>
      <c r="LJT48" s="139"/>
      <c r="LJU48" s="139"/>
      <c r="LJV48" s="139"/>
      <c r="LJW48" s="139"/>
      <c r="LJX48" s="139"/>
      <c r="LJY48" s="139"/>
      <c r="LJZ48" s="139"/>
      <c r="LKA48" s="139"/>
      <c r="LKB48" s="139"/>
      <c r="LKC48" s="139"/>
      <c r="LKD48" s="139"/>
      <c r="LKE48" s="139"/>
      <c r="LKF48" s="139"/>
      <c r="LKG48" s="139"/>
      <c r="LKH48" s="139"/>
      <c r="LKI48" s="139"/>
      <c r="LKJ48" s="139"/>
      <c r="LKK48" s="139"/>
      <c r="LKL48" s="139"/>
      <c r="LKM48" s="139"/>
      <c r="LKN48" s="139"/>
      <c r="LKO48" s="139"/>
      <c r="LKP48" s="139"/>
      <c r="LKQ48" s="139"/>
      <c r="LKR48" s="139"/>
      <c r="LKS48" s="139"/>
      <c r="LKT48" s="139"/>
      <c r="LKU48" s="139"/>
      <c r="LKV48" s="139"/>
      <c r="LKW48" s="139"/>
      <c r="LKX48" s="139"/>
      <c r="LKY48" s="139"/>
      <c r="LKZ48" s="139"/>
      <c r="LLA48" s="139"/>
      <c r="LLB48" s="139"/>
      <c r="LLC48" s="139"/>
      <c r="LLD48" s="139"/>
      <c r="LLE48" s="139"/>
      <c r="LLF48" s="139"/>
      <c r="LLG48" s="139"/>
      <c r="LLH48" s="139"/>
      <c r="LLI48" s="139"/>
      <c r="LLJ48" s="139"/>
      <c r="LLK48" s="139"/>
      <c r="LLL48" s="139"/>
      <c r="LLM48" s="139"/>
      <c r="LLN48" s="139"/>
      <c r="LLO48" s="139"/>
      <c r="LLP48" s="139"/>
      <c r="LLQ48" s="139"/>
      <c r="LLR48" s="139"/>
      <c r="LLS48" s="139"/>
      <c r="LLT48" s="139"/>
      <c r="LLU48" s="139"/>
      <c r="LLV48" s="139"/>
      <c r="LLW48" s="139"/>
      <c r="LLX48" s="139"/>
      <c r="LLY48" s="139"/>
      <c r="LLZ48" s="139"/>
      <c r="LMA48" s="139"/>
      <c r="LMB48" s="139"/>
      <c r="LMC48" s="139"/>
      <c r="LMD48" s="139"/>
      <c r="LME48" s="139"/>
      <c r="LMF48" s="139"/>
      <c r="LMG48" s="139"/>
      <c r="LMH48" s="139"/>
      <c r="LMI48" s="139"/>
      <c r="LMJ48" s="139"/>
      <c r="LMK48" s="139"/>
      <c r="LML48" s="139"/>
      <c r="LMM48" s="139"/>
      <c r="LMN48" s="139"/>
      <c r="LMO48" s="139"/>
      <c r="LMP48" s="139"/>
      <c r="LMQ48" s="139"/>
      <c r="LMR48" s="139"/>
      <c r="LMS48" s="139"/>
      <c r="LMT48" s="139"/>
      <c r="LMU48" s="139"/>
      <c r="LMV48" s="139"/>
      <c r="LMW48" s="139"/>
      <c r="LMX48" s="139"/>
      <c r="LMY48" s="139"/>
      <c r="LMZ48" s="139"/>
      <c r="LNA48" s="139"/>
      <c r="LNB48" s="139"/>
      <c r="LNC48" s="139"/>
      <c r="LND48" s="139"/>
      <c r="LNE48" s="139"/>
      <c r="LNF48" s="139"/>
      <c r="LNG48" s="139"/>
      <c r="LNH48" s="139"/>
      <c r="LNI48" s="139"/>
      <c r="LNJ48" s="139"/>
      <c r="LNK48" s="139"/>
      <c r="LNL48" s="139"/>
      <c r="LNM48" s="139"/>
      <c r="LNN48" s="139"/>
      <c r="LNO48" s="139"/>
      <c r="LNP48" s="139"/>
      <c r="LNQ48" s="139"/>
      <c r="LNR48" s="139"/>
      <c r="LNS48" s="139"/>
      <c r="LNT48" s="139"/>
      <c r="LNU48" s="139"/>
      <c r="LNV48" s="139"/>
      <c r="LNW48" s="139"/>
      <c r="LNX48" s="139"/>
      <c r="LNY48" s="139"/>
      <c r="LNZ48" s="139"/>
      <c r="LOA48" s="139"/>
      <c r="LOB48" s="139"/>
      <c r="LOC48" s="139"/>
      <c r="LOD48" s="139"/>
      <c r="LOE48" s="139"/>
      <c r="LOF48" s="139"/>
      <c r="LOG48" s="139"/>
      <c r="LOH48" s="139"/>
      <c r="LOI48" s="139"/>
      <c r="LOJ48" s="139"/>
      <c r="LOK48" s="139"/>
      <c r="LOL48" s="139"/>
      <c r="LOM48" s="139"/>
      <c r="LON48" s="139"/>
      <c r="LOO48" s="139"/>
      <c r="LOP48" s="139"/>
      <c r="LOQ48" s="139"/>
      <c r="LOR48" s="139"/>
      <c r="LOS48" s="139"/>
      <c r="LOT48" s="139"/>
      <c r="LOU48" s="139"/>
      <c r="LOV48" s="139"/>
      <c r="LOW48" s="139"/>
      <c r="LOX48" s="139"/>
      <c r="LOY48" s="139"/>
      <c r="LOZ48" s="139"/>
      <c r="LPA48" s="139"/>
      <c r="LPB48" s="139"/>
      <c r="LPC48" s="139"/>
      <c r="LPD48" s="139"/>
      <c r="LPE48" s="139"/>
      <c r="LPF48" s="139"/>
      <c r="LPG48" s="139"/>
      <c r="LPH48" s="139"/>
      <c r="LPI48" s="139"/>
      <c r="LPJ48" s="139"/>
      <c r="LPK48" s="139"/>
      <c r="LPL48" s="139"/>
      <c r="LPM48" s="139"/>
      <c r="LPN48" s="139"/>
      <c r="LPO48" s="139"/>
      <c r="LPP48" s="139"/>
      <c r="LPQ48" s="139"/>
      <c r="LPR48" s="139"/>
      <c r="LPS48" s="139"/>
      <c r="LPT48" s="139"/>
      <c r="LPU48" s="139"/>
      <c r="LPV48" s="139"/>
      <c r="LPW48" s="139"/>
      <c r="LPX48" s="139"/>
      <c r="LPY48" s="139"/>
      <c r="LPZ48" s="139"/>
      <c r="LQA48" s="139"/>
      <c r="LQB48" s="139"/>
      <c r="LQC48" s="139"/>
      <c r="LQD48" s="139"/>
      <c r="LQE48" s="139"/>
      <c r="LQF48" s="139"/>
      <c r="LQG48" s="139"/>
      <c r="LQH48" s="139"/>
      <c r="LQI48" s="139"/>
      <c r="LQJ48" s="139"/>
      <c r="LQK48" s="139"/>
      <c r="LQL48" s="139"/>
      <c r="LQM48" s="139"/>
      <c r="LQN48" s="139"/>
      <c r="LQO48" s="139"/>
      <c r="LQP48" s="139"/>
      <c r="LQQ48" s="139"/>
      <c r="LQR48" s="139"/>
      <c r="LQS48" s="139"/>
      <c r="LQT48" s="139"/>
      <c r="LQU48" s="139"/>
      <c r="LQV48" s="139"/>
      <c r="LQW48" s="139"/>
      <c r="LQX48" s="139"/>
      <c r="LQY48" s="139"/>
      <c r="LQZ48" s="139"/>
      <c r="LRA48" s="139"/>
      <c r="LRB48" s="139"/>
      <c r="LRC48" s="139"/>
      <c r="LRD48" s="139"/>
      <c r="LRE48" s="139"/>
      <c r="LRF48" s="139"/>
      <c r="LRG48" s="139"/>
      <c r="LRH48" s="139"/>
      <c r="LRI48" s="139"/>
      <c r="LRJ48" s="139"/>
      <c r="LRK48" s="139"/>
      <c r="LRL48" s="139"/>
      <c r="LRM48" s="139"/>
      <c r="LRN48" s="139"/>
      <c r="LRO48" s="139"/>
      <c r="LRP48" s="139"/>
      <c r="LRQ48" s="139"/>
      <c r="LRR48" s="139"/>
      <c r="LRS48" s="139"/>
      <c r="LRT48" s="139"/>
      <c r="LRU48" s="139"/>
      <c r="LRV48" s="139"/>
      <c r="LRW48" s="139"/>
      <c r="LRX48" s="139"/>
      <c r="LRY48" s="139"/>
      <c r="LRZ48" s="139"/>
      <c r="LSA48" s="139"/>
      <c r="LSB48" s="139"/>
      <c r="LSC48" s="139"/>
      <c r="LSD48" s="139"/>
      <c r="LSE48" s="139"/>
      <c r="LSF48" s="139"/>
      <c r="LSG48" s="139"/>
      <c r="LSH48" s="139"/>
      <c r="LSI48" s="139"/>
      <c r="LSJ48" s="139"/>
      <c r="LSK48" s="139"/>
      <c r="LSL48" s="139"/>
      <c r="LSM48" s="139"/>
      <c r="LSN48" s="139"/>
      <c r="LSO48" s="139"/>
      <c r="LSP48" s="139"/>
      <c r="LSQ48" s="139"/>
      <c r="LSR48" s="139"/>
      <c r="LSS48" s="139"/>
      <c r="LST48" s="139"/>
      <c r="LSU48" s="139"/>
      <c r="LSV48" s="139"/>
      <c r="LSW48" s="139"/>
      <c r="LSX48" s="139"/>
      <c r="LSY48" s="139"/>
      <c r="LSZ48" s="139"/>
      <c r="LTA48" s="139"/>
      <c r="LTB48" s="139"/>
      <c r="LTC48" s="139"/>
      <c r="LTD48" s="139"/>
      <c r="LTE48" s="139"/>
      <c r="LTF48" s="139"/>
      <c r="LTG48" s="139"/>
      <c r="LTH48" s="139"/>
      <c r="LTI48" s="139"/>
      <c r="LTJ48" s="139"/>
      <c r="LTK48" s="139"/>
      <c r="LTL48" s="139"/>
      <c r="LTM48" s="139"/>
      <c r="LTN48" s="139"/>
      <c r="LTO48" s="139"/>
      <c r="LTP48" s="139"/>
      <c r="LTQ48" s="139"/>
      <c r="LTR48" s="139"/>
      <c r="LTS48" s="139"/>
      <c r="LTT48" s="139"/>
      <c r="LTU48" s="139"/>
      <c r="LTV48" s="139"/>
      <c r="LTW48" s="139"/>
      <c r="LTX48" s="139"/>
      <c r="LTY48" s="139"/>
      <c r="LTZ48" s="139"/>
      <c r="LUA48" s="139"/>
      <c r="LUB48" s="139"/>
      <c r="LUC48" s="139"/>
      <c r="LUD48" s="139"/>
      <c r="LUE48" s="139"/>
      <c r="LUF48" s="139"/>
      <c r="LUG48" s="139"/>
      <c r="LUH48" s="139"/>
      <c r="LUI48" s="139"/>
      <c r="LUJ48" s="139"/>
      <c r="LUK48" s="139"/>
      <c r="LUL48" s="139"/>
      <c r="LUM48" s="139"/>
      <c r="LUN48" s="139"/>
      <c r="LUO48" s="139"/>
      <c r="LUP48" s="139"/>
      <c r="LUQ48" s="139"/>
      <c r="LUR48" s="139"/>
      <c r="LUS48" s="139"/>
      <c r="LUT48" s="139"/>
      <c r="LUU48" s="139"/>
      <c r="LUV48" s="139"/>
      <c r="LUW48" s="139"/>
      <c r="LUX48" s="139"/>
      <c r="LUY48" s="139"/>
      <c r="LUZ48" s="139"/>
      <c r="LVA48" s="139"/>
      <c r="LVB48" s="139"/>
      <c r="LVC48" s="139"/>
      <c r="LVD48" s="139"/>
      <c r="LVE48" s="139"/>
      <c r="LVF48" s="139"/>
      <c r="LVG48" s="139"/>
      <c r="LVH48" s="139"/>
      <c r="LVI48" s="139"/>
      <c r="LVJ48" s="139"/>
      <c r="LVK48" s="139"/>
      <c r="LVL48" s="139"/>
      <c r="LVM48" s="139"/>
      <c r="LVN48" s="139"/>
      <c r="LVO48" s="139"/>
      <c r="LVP48" s="139"/>
      <c r="LVQ48" s="139"/>
      <c r="LVR48" s="139"/>
      <c r="LVS48" s="139"/>
      <c r="LVT48" s="139"/>
      <c r="LVU48" s="139"/>
      <c r="LVV48" s="139"/>
      <c r="LVW48" s="139"/>
      <c r="LVX48" s="139"/>
      <c r="LVY48" s="139"/>
      <c r="LVZ48" s="139"/>
      <c r="LWA48" s="139"/>
      <c r="LWB48" s="139"/>
      <c r="LWC48" s="139"/>
      <c r="LWD48" s="139"/>
      <c r="LWE48" s="139"/>
      <c r="LWF48" s="139"/>
      <c r="LWG48" s="139"/>
      <c r="LWH48" s="139"/>
      <c r="LWI48" s="139"/>
      <c r="LWJ48" s="139"/>
      <c r="LWK48" s="139"/>
      <c r="LWL48" s="139"/>
      <c r="LWM48" s="139"/>
      <c r="LWN48" s="139"/>
      <c r="LWO48" s="139"/>
      <c r="LWP48" s="139"/>
      <c r="LWQ48" s="139"/>
      <c r="LWR48" s="139"/>
      <c r="LWS48" s="139"/>
      <c r="LWT48" s="139"/>
      <c r="LWU48" s="139"/>
      <c r="LWV48" s="139"/>
      <c r="LWW48" s="139"/>
      <c r="LWX48" s="139"/>
      <c r="LWY48" s="139"/>
      <c r="LWZ48" s="139"/>
      <c r="LXA48" s="139"/>
      <c r="LXB48" s="139"/>
      <c r="LXC48" s="139"/>
      <c r="LXD48" s="139"/>
      <c r="LXE48" s="139"/>
      <c r="LXF48" s="139"/>
      <c r="LXG48" s="139"/>
      <c r="LXH48" s="139"/>
      <c r="LXI48" s="139"/>
      <c r="LXJ48" s="139"/>
      <c r="LXK48" s="139"/>
      <c r="LXL48" s="139"/>
      <c r="LXM48" s="139"/>
      <c r="LXN48" s="139"/>
      <c r="LXO48" s="139"/>
      <c r="LXP48" s="139"/>
      <c r="LXQ48" s="139"/>
      <c r="LXR48" s="139"/>
      <c r="LXS48" s="139"/>
      <c r="LXT48" s="139"/>
      <c r="LXU48" s="139"/>
      <c r="LXV48" s="139"/>
      <c r="LXW48" s="139"/>
      <c r="LXX48" s="139"/>
      <c r="LXY48" s="139"/>
      <c r="LXZ48" s="139"/>
      <c r="LYA48" s="139"/>
      <c r="LYB48" s="139"/>
      <c r="LYC48" s="139"/>
      <c r="LYD48" s="139"/>
      <c r="LYE48" s="139"/>
      <c r="LYF48" s="139"/>
      <c r="LYG48" s="139"/>
      <c r="LYH48" s="139"/>
      <c r="LYI48" s="139"/>
      <c r="LYJ48" s="139"/>
      <c r="LYK48" s="139"/>
      <c r="LYL48" s="139"/>
      <c r="LYM48" s="139"/>
      <c r="LYN48" s="139"/>
      <c r="LYO48" s="139"/>
      <c r="LYP48" s="139"/>
      <c r="LYQ48" s="139"/>
      <c r="LYR48" s="139"/>
      <c r="LYS48" s="139"/>
      <c r="LYT48" s="139"/>
      <c r="LYU48" s="139"/>
      <c r="LYV48" s="139"/>
      <c r="LYW48" s="139"/>
      <c r="LYX48" s="139"/>
      <c r="LYY48" s="139"/>
      <c r="LYZ48" s="139"/>
      <c r="LZA48" s="139"/>
      <c r="LZB48" s="139"/>
      <c r="LZC48" s="139"/>
      <c r="LZD48" s="139"/>
      <c r="LZE48" s="139"/>
      <c r="LZF48" s="139"/>
      <c r="LZG48" s="139"/>
      <c r="LZH48" s="139"/>
      <c r="LZI48" s="139"/>
      <c r="LZJ48" s="139"/>
      <c r="LZK48" s="139"/>
      <c r="LZL48" s="139"/>
      <c r="LZM48" s="139"/>
      <c r="LZN48" s="139"/>
      <c r="LZO48" s="139"/>
      <c r="LZP48" s="139"/>
      <c r="LZQ48" s="139"/>
      <c r="LZR48" s="139"/>
      <c r="LZS48" s="139"/>
      <c r="LZT48" s="139"/>
      <c r="LZU48" s="139"/>
      <c r="LZV48" s="139"/>
      <c r="LZW48" s="139"/>
      <c r="LZX48" s="139"/>
      <c r="LZY48" s="139"/>
      <c r="LZZ48" s="139"/>
      <c r="MAA48" s="139"/>
      <c r="MAB48" s="139"/>
      <c r="MAC48" s="139"/>
      <c r="MAD48" s="139"/>
      <c r="MAE48" s="139"/>
      <c r="MAF48" s="139"/>
      <c r="MAG48" s="139"/>
      <c r="MAH48" s="139"/>
      <c r="MAI48" s="139"/>
      <c r="MAJ48" s="139"/>
      <c r="MAK48" s="139"/>
      <c r="MAL48" s="139"/>
      <c r="MAM48" s="139"/>
      <c r="MAN48" s="139"/>
      <c r="MAO48" s="139"/>
      <c r="MAP48" s="139"/>
      <c r="MAQ48" s="139"/>
      <c r="MAR48" s="139"/>
      <c r="MAS48" s="139"/>
      <c r="MAT48" s="139"/>
      <c r="MAU48" s="139"/>
      <c r="MAV48" s="139"/>
      <c r="MAW48" s="139"/>
      <c r="MAX48" s="139"/>
      <c r="MAY48" s="139"/>
      <c r="MAZ48" s="139"/>
      <c r="MBA48" s="139"/>
      <c r="MBB48" s="139"/>
      <c r="MBC48" s="139"/>
      <c r="MBD48" s="139"/>
      <c r="MBE48" s="139"/>
      <c r="MBF48" s="139"/>
      <c r="MBG48" s="139"/>
      <c r="MBH48" s="139"/>
      <c r="MBI48" s="139"/>
      <c r="MBJ48" s="139"/>
      <c r="MBK48" s="139"/>
      <c r="MBL48" s="139"/>
      <c r="MBM48" s="139"/>
      <c r="MBN48" s="139"/>
      <c r="MBO48" s="139"/>
      <c r="MBP48" s="139"/>
      <c r="MBQ48" s="139"/>
      <c r="MBR48" s="139"/>
      <c r="MBS48" s="139"/>
      <c r="MBT48" s="139"/>
      <c r="MBU48" s="139"/>
      <c r="MBV48" s="139"/>
      <c r="MBW48" s="139"/>
      <c r="MBX48" s="139"/>
      <c r="MBY48" s="139"/>
      <c r="MBZ48" s="139"/>
      <c r="MCA48" s="139"/>
      <c r="MCB48" s="139"/>
      <c r="MCC48" s="139"/>
      <c r="MCD48" s="139"/>
      <c r="MCE48" s="139"/>
      <c r="MCF48" s="139"/>
      <c r="MCG48" s="139"/>
      <c r="MCH48" s="139"/>
      <c r="MCI48" s="139"/>
      <c r="MCJ48" s="139"/>
      <c r="MCK48" s="139"/>
      <c r="MCL48" s="139"/>
      <c r="MCM48" s="139"/>
      <c r="MCN48" s="139"/>
      <c r="MCO48" s="139"/>
      <c r="MCP48" s="139"/>
      <c r="MCQ48" s="139"/>
      <c r="MCR48" s="139"/>
      <c r="MCS48" s="139"/>
      <c r="MCT48" s="139"/>
      <c r="MCU48" s="139"/>
      <c r="MCV48" s="139"/>
      <c r="MCW48" s="139"/>
      <c r="MCX48" s="139"/>
      <c r="MCY48" s="139"/>
      <c r="MCZ48" s="139"/>
      <c r="MDA48" s="139"/>
      <c r="MDB48" s="139"/>
      <c r="MDC48" s="139"/>
      <c r="MDD48" s="139"/>
      <c r="MDE48" s="139"/>
      <c r="MDF48" s="139"/>
      <c r="MDG48" s="139"/>
      <c r="MDH48" s="139"/>
      <c r="MDI48" s="139"/>
      <c r="MDJ48" s="139"/>
      <c r="MDK48" s="139"/>
      <c r="MDL48" s="139"/>
      <c r="MDM48" s="139"/>
      <c r="MDN48" s="139"/>
      <c r="MDO48" s="139"/>
      <c r="MDP48" s="139"/>
      <c r="MDQ48" s="139"/>
      <c r="MDR48" s="139"/>
      <c r="MDS48" s="139"/>
      <c r="MDT48" s="139"/>
      <c r="MDU48" s="139"/>
      <c r="MDV48" s="139"/>
      <c r="MDW48" s="139"/>
      <c r="MDX48" s="139"/>
      <c r="MDY48" s="139"/>
      <c r="MDZ48" s="139"/>
      <c r="MEA48" s="139"/>
      <c r="MEB48" s="139"/>
      <c r="MEC48" s="139"/>
      <c r="MED48" s="139"/>
      <c r="MEE48" s="139"/>
      <c r="MEF48" s="139"/>
      <c r="MEG48" s="139"/>
      <c r="MEH48" s="139"/>
      <c r="MEI48" s="139"/>
      <c r="MEJ48" s="139"/>
      <c r="MEK48" s="139"/>
      <c r="MEL48" s="139"/>
      <c r="MEM48" s="139"/>
      <c r="MEN48" s="139"/>
      <c r="MEO48" s="139"/>
      <c r="MEP48" s="139"/>
      <c r="MEQ48" s="139"/>
      <c r="MER48" s="139"/>
      <c r="MES48" s="139"/>
      <c r="MET48" s="139"/>
      <c r="MEU48" s="139"/>
      <c r="MEV48" s="139"/>
      <c r="MEW48" s="139"/>
      <c r="MEX48" s="139"/>
      <c r="MEY48" s="139"/>
      <c r="MEZ48" s="139"/>
      <c r="MFA48" s="139"/>
      <c r="MFB48" s="139"/>
      <c r="MFC48" s="139"/>
      <c r="MFD48" s="139"/>
      <c r="MFE48" s="139"/>
      <c r="MFF48" s="139"/>
      <c r="MFG48" s="139"/>
      <c r="MFH48" s="139"/>
      <c r="MFI48" s="139"/>
      <c r="MFJ48" s="139"/>
      <c r="MFK48" s="139"/>
      <c r="MFL48" s="139"/>
      <c r="MFM48" s="139"/>
      <c r="MFN48" s="139"/>
      <c r="MFO48" s="139"/>
      <c r="MFP48" s="139"/>
      <c r="MFQ48" s="139"/>
      <c r="MFR48" s="139"/>
      <c r="MFS48" s="139"/>
      <c r="MFT48" s="139"/>
      <c r="MFU48" s="139"/>
      <c r="MFV48" s="139"/>
      <c r="MFW48" s="139"/>
      <c r="MFX48" s="139"/>
      <c r="MFY48" s="139"/>
      <c r="MFZ48" s="139"/>
      <c r="MGA48" s="139"/>
      <c r="MGB48" s="139"/>
      <c r="MGC48" s="139"/>
      <c r="MGD48" s="139"/>
      <c r="MGE48" s="139"/>
      <c r="MGF48" s="139"/>
      <c r="MGG48" s="139"/>
      <c r="MGH48" s="139"/>
      <c r="MGI48" s="139"/>
      <c r="MGJ48" s="139"/>
      <c r="MGK48" s="139"/>
      <c r="MGL48" s="139"/>
      <c r="MGM48" s="139"/>
      <c r="MGN48" s="139"/>
      <c r="MGO48" s="139"/>
      <c r="MGP48" s="139"/>
      <c r="MGQ48" s="139"/>
      <c r="MGR48" s="139"/>
      <c r="MGS48" s="139"/>
      <c r="MGT48" s="139"/>
      <c r="MGU48" s="139"/>
      <c r="MGV48" s="139"/>
      <c r="MGW48" s="139"/>
      <c r="MGX48" s="139"/>
      <c r="MGY48" s="139"/>
      <c r="MGZ48" s="139"/>
      <c r="MHA48" s="139"/>
      <c r="MHB48" s="139"/>
      <c r="MHC48" s="139"/>
      <c r="MHD48" s="139"/>
      <c r="MHE48" s="139"/>
      <c r="MHF48" s="139"/>
      <c r="MHG48" s="139"/>
      <c r="MHH48" s="139"/>
      <c r="MHI48" s="139"/>
      <c r="MHJ48" s="139"/>
      <c r="MHK48" s="139"/>
      <c r="MHL48" s="139"/>
      <c r="MHM48" s="139"/>
      <c r="MHN48" s="139"/>
      <c r="MHO48" s="139"/>
      <c r="MHP48" s="139"/>
      <c r="MHQ48" s="139"/>
      <c r="MHR48" s="139"/>
      <c r="MHS48" s="139"/>
      <c r="MHT48" s="139"/>
      <c r="MHU48" s="139"/>
      <c r="MHV48" s="139"/>
      <c r="MHW48" s="139"/>
      <c r="MHX48" s="139"/>
      <c r="MHY48" s="139"/>
      <c r="MHZ48" s="139"/>
      <c r="MIA48" s="139"/>
      <c r="MIB48" s="139"/>
      <c r="MIC48" s="139"/>
      <c r="MID48" s="139"/>
      <c r="MIE48" s="139"/>
      <c r="MIF48" s="139"/>
      <c r="MIG48" s="139"/>
      <c r="MIH48" s="139"/>
      <c r="MII48" s="139"/>
      <c r="MIJ48" s="139"/>
      <c r="MIK48" s="139"/>
      <c r="MIL48" s="139"/>
      <c r="MIM48" s="139"/>
      <c r="MIN48" s="139"/>
      <c r="MIO48" s="139"/>
      <c r="MIP48" s="139"/>
      <c r="MIQ48" s="139"/>
      <c r="MIR48" s="139"/>
      <c r="MIS48" s="139"/>
      <c r="MIT48" s="139"/>
      <c r="MIU48" s="139"/>
      <c r="MIV48" s="139"/>
      <c r="MIW48" s="139"/>
      <c r="MIX48" s="139"/>
      <c r="MIY48" s="139"/>
      <c r="MIZ48" s="139"/>
      <c r="MJA48" s="139"/>
      <c r="MJB48" s="139"/>
      <c r="MJC48" s="139"/>
      <c r="MJD48" s="139"/>
      <c r="MJE48" s="139"/>
      <c r="MJF48" s="139"/>
      <c r="MJG48" s="139"/>
      <c r="MJH48" s="139"/>
      <c r="MJI48" s="139"/>
      <c r="MJJ48" s="139"/>
      <c r="MJK48" s="139"/>
      <c r="MJL48" s="139"/>
      <c r="MJM48" s="139"/>
      <c r="MJN48" s="139"/>
      <c r="MJO48" s="139"/>
      <c r="MJP48" s="139"/>
      <c r="MJQ48" s="139"/>
      <c r="MJR48" s="139"/>
      <c r="MJS48" s="139"/>
      <c r="MJT48" s="139"/>
      <c r="MJU48" s="139"/>
      <c r="MJV48" s="139"/>
      <c r="MJW48" s="139"/>
      <c r="MJX48" s="139"/>
      <c r="MJY48" s="139"/>
      <c r="MJZ48" s="139"/>
      <c r="MKA48" s="139"/>
      <c r="MKB48" s="139"/>
      <c r="MKC48" s="139"/>
      <c r="MKD48" s="139"/>
      <c r="MKE48" s="139"/>
      <c r="MKF48" s="139"/>
      <c r="MKG48" s="139"/>
      <c r="MKH48" s="139"/>
      <c r="MKI48" s="139"/>
      <c r="MKJ48" s="139"/>
      <c r="MKK48" s="139"/>
      <c r="MKL48" s="139"/>
      <c r="MKM48" s="139"/>
      <c r="MKN48" s="139"/>
      <c r="MKO48" s="139"/>
      <c r="MKP48" s="139"/>
      <c r="MKQ48" s="139"/>
      <c r="MKR48" s="139"/>
      <c r="MKS48" s="139"/>
      <c r="MKT48" s="139"/>
      <c r="MKU48" s="139"/>
      <c r="MKV48" s="139"/>
      <c r="MKW48" s="139"/>
      <c r="MKX48" s="139"/>
      <c r="MKY48" s="139"/>
      <c r="MKZ48" s="139"/>
      <c r="MLA48" s="139"/>
      <c r="MLB48" s="139"/>
      <c r="MLC48" s="139"/>
      <c r="MLD48" s="139"/>
      <c r="MLE48" s="139"/>
      <c r="MLF48" s="139"/>
      <c r="MLG48" s="139"/>
      <c r="MLH48" s="139"/>
      <c r="MLI48" s="139"/>
      <c r="MLJ48" s="139"/>
      <c r="MLK48" s="139"/>
      <c r="MLL48" s="139"/>
      <c r="MLM48" s="139"/>
      <c r="MLN48" s="139"/>
      <c r="MLO48" s="139"/>
      <c r="MLP48" s="139"/>
      <c r="MLQ48" s="139"/>
      <c r="MLR48" s="139"/>
      <c r="MLS48" s="139"/>
      <c r="MLT48" s="139"/>
      <c r="MLU48" s="139"/>
      <c r="MLV48" s="139"/>
      <c r="MLW48" s="139"/>
      <c r="MLX48" s="139"/>
      <c r="MLY48" s="139"/>
      <c r="MLZ48" s="139"/>
      <c r="MMA48" s="139"/>
      <c r="MMB48" s="139"/>
      <c r="MMC48" s="139"/>
      <c r="MMD48" s="139"/>
      <c r="MME48" s="139"/>
      <c r="MMF48" s="139"/>
      <c r="MMG48" s="139"/>
      <c r="MMH48" s="139"/>
      <c r="MMI48" s="139"/>
      <c r="MMJ48" s="139"/>
      <c r="MMK48" s="139"/>
      <c r="MML48" s="139"/>
      <c r="MMM48" s="139"/>
      <c r="MMN48" s="139"/>
      <c r="MMO48" s="139"/>
      <c r="MMP48" s="139"/>
      <c r="MMQ48" s="139"/>
      <c r="MMR48" s="139"/>
      <c r="MMS48" s="139"/>
      <c r="MMT48" s="139"/>
      <c r="MMU48" s="139"/>
      <c r="MMV48" s="139"/>
      <c r="MMW48" s="139"/>
      <c r="MMX48" s="139"/>
      <c r="MMY48" s="139"/>
      <c r="MMZ48" s="139"/>
      <c r="MNA48" s="139"/>
      <c r="MNB48" s="139"/>
      <c r="MNC48" s="139"/>
      <c r="MND48" s="139"/>
      <c r="MNE48" s="139"/>
      <c r="MNF48" s="139"/>
      <c r="MNG48" s="139"/>
      <c r="MNH48" s="139"/>
      <c r="MNI48" s="139"/>
      <c r="MNJ48" s="139"/>
      <c r="MNK48" s="139"/>
      <c r="MNL48" s="139"/>
      <c r="MNM48" s="139"/>
      <c r="MNN48" s="139"/>
      <c r="MNO48" s="139"/>
      <c r="MNP48" s="139"/>
      <c r="MNQ48" s="139"/>
      <c r="MNR48" s="139"/>
      <c r="MNS48" s="139"/>
      <c r="MNT48" s="139"/>
      <c r="MNU48" s="139"/>
      <c r="MNV48" s="139"/>
      <c r="MNW48" s="139"/>
      <c r="MNX48" s="139"/>
      <c r="MNY48" s="139"/>
      <c r="MNZ48" s="139"/>
      <c r="MOA48" s="139"/>
      <c r="MOB48" s="139"/>
      <c r="MOC48" s="139"/>
      <c r="MOD48" s="139"/>
      <c r="MOE48" s="139"/>
      <c r="MOF48" s="139"/>
      <c r="MOG48" s="139"/>
      <c r="MOH48" s="139"/>
      <c r="MOI48" s="139"/>
      <c r="MOJ48" s="139"/>
      <c r="MOK48" s="139"/>
      <c r="MOL48" s="139"/>
      <c r="MOM48" s="139"/>
      <c r="MON48" s="139"/>
      <c r="MOO48" s="139"/>
      <c r="MOP48" s="139"/>
      <c r="MOQ48" s="139"/>
      <c r="MOR48" s="139"/>
      <c r="MOS48" s="139"/>
      <c r="MOT48" s="139"/>
      <c r="MOU48" s="139"/>
      <c r="MOV48" s="139"/>
      <c r="MOW48" s="139"/>
      <c r="MOX48" s="139"/>
      <c r="MOY48" s="139"/>
      <c r="MOZ48" s="139"/>
      <c r="MPA48" s="139"/>
      <c r="MPB48" s="139"/>
      <c r="MPC48" s="139"/>
      <c r="MPD48" s="139"/>
      <c r="MPE48" s="139"/>
      <c r="MPF48" s="139"/>
      <c r="MPG48" s="139"/>
      <c r="MPH48" s="139"/>
      <c r="MPI48" s="139"/>
      <c r="MPJ48" s="139"/>
      <c r="MPK48" s="139"/>
      <c r="MPL48" s="139"/>
      <c r="MPM48" s="139"/>
      <c r="MPN48" s="139"/>
      <c r="MPO48" s="139"/>
      <c r="MPP48" s="139"/>
      <c r="MPQ48" s="139"/>
      <c r="MPR48" s="139"/>
      <c r="MPS48" s="139"/>
      <c r="MPT48" s="139"/>
      <c r="MPU48" s="139"/>
      <c r="MPV48" s="139"/>
      <c r="MPW48" s="139"/>
      <c r="MPX48" s="139"/>
      <c r="MPY48" s="139"/>
      <c r="MPZ48" s="139"/>
      <c r="MQA48" s="139"/>
      <c r="MQB48" s="139"/>
      <c r="MQC48" s="139"/>
      <c r="MQD48" s="139"/>
      <c r="MQE48" s="139"/>
      <c r="MQF48" s="139"/>
      <c r="MQG48" s="139"/>
      <c r="MQH48" s="139"/>
      <c r="MQI48" s="139"/>
      <c r="MQJ48" s="139"/>
      <c r="MQK48" s="139"/>
      <c r="MQL48" s="139"/>
      <c r="MQM48" s="139"/>
      <c r="MQN48" s="139"/>
      <c r="MQO48" s="139"/>
      <c r="MQP48" s="139"/>
      <c r="MQQ48" s="139"/>
      <c r="MQR48" s="139"/>
      <c r="MQS48" s="139"/>
      <c r="MQT48" s="139"/>
      <c r="MQU48" s="139"/>
      <c r="MQV48" s="139"/>
      <c r="MQW48" s="139"/>
      <c r="MQX48" s="139"/>
      <c r="MQY48" s="139"/>
      <c r="MQZ48" s="139"/>
      <c r="MRA48" s="139"/>
      <c r="MRB48" s="139"/>
      <c r="MRC48" s="139"/>
      <c r="MRD48" s="139"/>
      <c r="MRE48" s="139"/>
      <c r="MRF48" s="139"/>
      <c r="MRG48" s="139"/>
      <c r="MRH48" s="139"/>
      <c r="MRI48" s="139"/>
      <c r="MRJ48" s="139"/>
      <c r="MRK48" s="139"/>
      <c r="MRL48" s="139"/>
      <c r="MRM48" s="139"/>
      <c r="MRN48" s="139"/>
      <c r="MRO48" s="139"/>
      <c r="MRP48" s="139"/>
      <c r="MRQ48" s="139"/>
      <c r="MRR48" s="139"/>
      <c r="MRS48" s="139"/>
      <c r="MRT48" s="139"/>
      <c r="MRU48" s="139"/>
      <c r="MRV48" s="139"/>
      <c r="MRW48" s="139"/>
      <c r="MRX48" s="139"/>
      <c r="MRY48" s="139"/>
      <c r="MRZ48" s="139"/>
      <c r="MSA48" s="139"/>
      <c r="MSB48" s="139"/>
      <c r="MSC48" s="139"/>
      <c r="MSD48" s="139"/>
      <c r="MSE48" s="139"/>
      <c r="MSF48" s="139"/>
      <c r="MSG48" s="139"/>
      <c r="MSH48" s="139"/>
      <c r="MSI48" s="139"/>
      <c r="MSJ48" s="139"/>
      <c r="MSK48" s="139"/>
      <c r="MSL48" s="139"/>
      <c r="MSM48" s="139"/>
      <c r="MSN48" s="139"/>
      <c r="MSO48" s="139"/>
      <c r="MSP48" s="139"/>
      <c r="MSQ48" s="139"/>
      <c r="MSR48" s="139"/>
      <c r="MSS48" s="139"/>
      <c r="MST48" s="139"/>
      <c r="MSU48" s="139"/>
      <c r="MSV48" s="139"/>
      <c r="MSW48" s="139"/>
      <c r="MSX48" s="139"/>
      <c r="MSY48" s="139"/>
      <c r="MSZ48" s="139"/>
      <c r="MTA48" s="139"/>
      <c r="MTB48" s="139"/>
      <c r="MTC48" s="139"/>
      <c r="MTD48" s="139"/>
      <c r="MTE48" s="139"/>
      <c r="MTF48" s="139"/>
      <c r="MTG48" s="139"/>
      <c r="MTH48" s="139"/>
      <c r="MTI48" s="139"/>
      <c r="MTJ48" s="139"/>
      <c r="MTK48" s="139"/>
      <c r="MTL48" s="139"/>
      <c r="MTM48" s="139"/>
      <c r="MTN48" s="139"/>
      <c r="MTO48" s="139"/>
      <c r="MTP48" s="139"/>
      <c r="MTQ48" s="139"/>
      <c r="MTR48" s="139"/>
      <c r="MTS48" s="139"/>
      <c r="MTT48" s="139"/>
      <c r="MTU48" s="139"/>
      <c r="MTV48" s="139"/>
      <c r="MTW48" s="139"/>
      <c r="MTX48" s="139"/>
      <c r="MTY48" s="139"/>
      <c r="MTZ48" s="139"/>
      <c r="MUA48" s="139"/>
      <c r="MUB48" s="139"/>
      <c r="MUC48" s="139"/>
      <c r="MUD48" s="139"/>
      <c r="MUE48" s="139"/>
      <c r="MUF48" s="139"/>
      <c r="MUG48" s="139"/>
      <c r="MUH48" s="139"/>
      <c r="MUI48" s="139"/>
      <c r="MUJ48" s="139"/>
      <c r="MUK48" s="139"/>
      <c r="MUL48" s="139"/>
      <c r="MUM48" s="139"/>
      <c r="MUN48" s="139"/>
      <c r="MUO48" s="139"/>
      <c r="MUP48" s="139"/>
      <c r="MUQ48" s="139"/>
      <c r="MUR48" s="139"/>
      <c r="MUS48" s="139"/>
      <c r="MUT48" s="139"/>
      <c r="MUU48" s="139"/>
      <c r="MUV48" s="139"/>
      <c r="MUW48" s="139"/>
      <c r="MUX48" s="139"/>
      <c r="MUY48" s="139"/>
      <c r="MUZ48" s="139"/>
      <c r="MVA48" s="139"/>
      <c r="MVB48" s="139"/>
      <c r="MVC48" s="139"/>
      <c r="MVD48" s="139"/>
      <c r="MVE48" s="139"/>
      <c r="MVF48" s="139"/>
      <c r="MVG48" s="139"/>
      <c r="MVH48" s="139"/>
      <c r="MVI48" s="139"/>
      <c r="MVJ48" s="139"/>
      <c r="MVK48" s="139"/>
      <c r="MVL48" s="139"/>
      <c r="MVM48" s="139"/>
      <c r="MVN48" s="139"/>
      <c r="MVO48" s="139"/>
      <c r="MVP48" s="139"/>
      <c r="MVQ48" s="139"/>
      <c r="MVR48" s="139"/>
      <c r="MVS48" s="139"/>
      <c r="MVT48" s="139"/>
      <c r="MVU48" s="139"/>
      <c r="MVV48" s="139"/>
      <c r="MVW48" s="139"/>
      <c r="MVX48" s="139"/>
      <c r="MVY48" s="139"/>
      <c r="MVZ48" s="139"/>
      <c r="MWA48" s="139"/>
      <c r="MWB48" s="139"/>
      <c r="MWC48" s="139"/>
      <c r="MWD48" s="139"/>
      <c r="MWE48" s="139"/>
      <c r="MWF48" s="139"/>
      <c r="MWG48" s="139"/>
      <c r="MWH48" s="139"/>
      <c r="MWI48" s="139"/>
      <c r="MWJ48" s="139"/>
      <c r="MWK48" s="139"/>
      <c r="MWL48" s="139"/>
      <c r="MWM48" s="139"/>
      <c r="MWN48" s="139"/>
      <c r="MWO48" s="139"/>
      <c r="MWP48" s="139"/>
      <c r="MWQ48" s="139"/>
      <c r="MWR48" s="139"/>
      <c r="MWS48" s="139"/>
      <c r="MWT48" s="139"/>
      <c r="MWU48" s="139"/>
      <c r="MWV48" s="139"/>
      <c r="MWW48" s="139"/>
      <c r="MWX48" s="139"/>
      <c r="MWY48" s="139"/>
      <c r="MWZ48" s="139"/>
      <c r="MXA48" s="139"/>
      <c r="MXB48" s="139"/>
      <c r="MXC48" s="139"/>
      <c r="MXD48" s="139"/>
      <c r="MXE48" s="139"/>
      <c r="MXF48" s="139"/>
      <c r="MXG48" s="139"/>
      <c r="MXH48" s="139"/>
      <c r="MXI48" s="139"/>
      <c r="MXJ48" s="139"/>
      <c r="MXK48" s="139"/>
      <c r="MXL48" s="139"/>
      <c r="MXM48" s="139"/>
      <c r="MXN48" s="139"/>
      <c r="MXO48" s="139"/>
      <c r="MXP48" s="139"/>
      <c r="MXQ48" s="139"/>
      <c r="MXR48" s="139"/>
      <c r="MXS48" s="139"/>
      <c r="MXT48" s="139"/>
      <c r="MXU48" s="139"/>
      <c r="MXV48" s="139"/>
      <c r="MXW48" s="139"/>
      <c r="MXX48" s="139"/>
      <c r="MXY48" s="139"/>
      <c r="MXZ48" s="139"/>
      <c r="MYA48" s="139"/>
      <c r="MYB48" s="139"/>
      <c r="MYC48" s="139"/>
      <c r="MYD48" s="139"/>
      <c r="MYE48" s="139"/>
      <c r="MYF48" s="139"/>
      <c r="MYG48" s="139"/>
      <c r="MYH48" s="139"/>
      <c r="MYI48" s="139"/>
      <c r="MYJ48" s="139"/>
      <c r="MYK48" s="139"/>
      <c r="MYL48" s="139"/>
      <c r="MYM48" s="139"/>
      <c r="MYN48" s="139"/>
      <c r="MYO48" s="139"/>
      <c r="MYP48" s="139"/>
      <c r="MYQ48" s="139"/>
      <c r="MYR48" s="139"/>
      <c r="MYS48" s="139"/>
      <c r="MYT48" s="139"/>
      <c r="MYU48" s="139"/>
      <c r="MYV48" s="139"/>
      <c r="MYW48" s="139"/>
      <c r="MYX48" s="139"/>
      <c r="MYY48" s="139"/>
      <c r="MYZ48" s="139"/>
      <c r="MZA48" s="139"/>
      <c r="MZB48" s="139"/>
      <c r="MZC48" s="139"/>
      <c r="MZD48" s="139"/>
      <c r="MZE48" s="139"/>
      <c r="MZF48" s="139"/>
      <c r="MZG48" s="139"/>
      <c r="MZH48" s="139"/>
      <c r="MZI48" s="139"/>
      <c r="MZJ48" s="139"/>
      <c r="MZK48" s="139"/>
      <c r="MZL48" s="139"/>
      <c r="MZM48" s="139"/>
      <c r="MZN48" s="139"/>
      <c r="MZO48" s="139"/>
      <c r="MZP48" s="139"/>
      <c r="MZQ48" s="139"/>
      <c r="MZR48" s="139"/>
      <c r="MZS48" s="139"/>
      <c r="MZT48" s="139"/>
      <c r="MZU48" s="139"/>
      <c r="MZV48" s="139"/>
      <c r="MZW48" s="139"/>
      <c r="MZX48" s="139"/>
      <c r="MZY48" s="139"/>
      <c r="MZZ48" s="139"/>
      <c r="NAA48" s="139"/>
      <c r="NAB48" s="139"/>
      <c r="NAC48" s="139"/>
      <c r="NAD48" s="139"/>
      <c r="NAE48" s="139"/>
      <c r="NAF48" s="139"/>
      <c r="NAG48" s="139"/>
      <c r="NAH48" s="139"/>
      <c r="NAI48" s="139"/>
      <c r="NAJ48" s="139"/>
      <c r="NAK48" s="139"/>
      <c r="NAL48" s="139"/>
      <c r="NAM48" s="139"/>
      <c r="NAN48" s="139"/>
      <c r="NAO48" s="139"/>
      <c r="NAP48" s="139"/>
      <c r="NAQ48" s="139"/>
      <c r="NAR48" s="139"/>
      <c r="NAS48" s="139"/>
      <c r="NAT48" s="139"/>
      <c r="NAU48" s="139"/>
      <c r="NAV48" s="139"/>
      <c r="NAW48" s="139"/>
      <c r="NAX48" s="139"/>
      <c r="NAY48" s="139"/>
      <c r="NAZ48" s="139"/>
      <c r="NBA48" s="139"/>
      <c r="NBB48" s="139"/>
      <c r="NBC48" s="139"/>
      <c r="NBD48" s="139"/>
      <c r="NBE48" s="139"/>
      <c r="NBF48" s="139"/>
      <c r="NBG48" s="139"/>
      <c r="NBH48" s="139"/>
      <c r="NBI48" s="139"/>
      <c r="NBJ48" s="139"/>
      <c r="NBK48" s="139"/>
      <c r="NBL48" s="139"/>
      <c r="NBM48" s="139"/>
      <c r="NBN48" s="139"/>
      <c r="NBO48" s="139"/>
      <c r="NBP48" s="139"/>
      <c r="NBQ48" s="139"/>
      <c r="NBR48" s="139"/>
      <c r="NBS48" s="139"/>
      <c r="NBT48" s="139"/>
      <c r="NBU48" s="139"/>
      <c r="NBV48" s="139"/>
      <c r="NBW48" s="139"/>
      <c r="NBX48" s="139"/>
      <c r="NBY48" s="139"/>
      <c r="NBZ48" s="139"/>
      <c r="NCA48" s="139"/>
      <c r="NCB48" s="139"/>
      <c r="NCC48" s="139"/>
      <c r="NCD48" s="139"/>
      <c r="NCE48" s="139"/>
      <c r="NCF48" s="139"/>
      <c r="NCG48" s="139"/>
      <c r="NCH48" s="139"/>
      <c r="NCI48" s="139"/>
      <c r="NCJ48" s="139"/>
      <c r="NCK48" s="139"/>
      <c r="NCL48" s="139"/>
      <c r="NCM48" s="139"/>
      <c r="NCN48" s="139"/>
      <c r="NCO48" s="139"/>
      <c r="NCP48" s="139"/>
      <c r="NCQ48" s="139"/>
      <c r="NCR48" s="139"/>
      <c r="NCS48" s="139"/>
      <c r="NCT48" s="139"/>
      <c r="NCU48" s="139"/>
      <c r="NCV48" s="139"/>
      <c r="NCW48" s="139"/>
      <c r="NCX48" s="139"/>
      <c r="NCY48" s="139"/>
      <c r="NCZ48" s="139"/>
      <c r="NDA48" s="139"/>
      <c r="NDB48" s="139"/>
      <c r="NDC48" s="139"/>
      <c r="NDD48" s="139"/>
      <c r="NDE48" s="139"/>
      <c r="NDF48" s="139"/>
      <c r="NDG48" s="139"/>
      <c r="NDH48" s="139"/>
      <c r="NDI48" s="139"/>
      <c r="NDJ48" s="139"/>
      <c r="NDK48" s="139"/>
      <c r="NDL48" s="139"/>
      <c r="NDM48" s="139"/>
      <c r="NDN48" s="139"/>
      <c r="NDO48" s="139"/>
      <c r="NDP48" s="139"/>
      <c r="NDQ48" s="139"/>
      <c r="NDR48" s="139"/>
      <c r="NDS48" s="139"/>
      <c r="NDT48" s="139"/>
      <c r="NDU48" s="139"/>
      <c r="NDV48" s="139"/>
      <c r="NDW48" s="139"/>
      <c r="NDX48" s="139"/>
      <c r="NDY48" s="139"/>
      <c r="NDZ48" s="139"/>
      <c r="NEA48" s="139"/>
      <c r="NEB48" s="139"/>
      <c r="NEC48" s="139"/>
      <c r="NED48" s="139"/>
      <c r="NEE48" s="139"/>
      <c r="NEF48" s="139"/>
      <c r="NEG48" s="139"/>
      <c r="NEH48" s="139"/>
      <c r="NEI48" s="139"/>
      <c r="NEJ48" s="139"/>
      <c r="NEK48" s="139"/>
      <c r="NEL48" s="139"/>
      <c r="NEM48" s="139"/>
      <c r="NEN48" s="139"/>
      <c r="NEO48" s="139"/>
      <c r="NEP48" s="139"/>
      <c r="NEQ48" s="139"/>
      <c r="NER48" s="139"/>
      <c r="NES48" s="139"/>
      <c r="NET48" s="139"/>
      <c r="NEU48" s="139"/>
      <c r="NEV48" s="139"/>
      <c r="NEW48" s="139"/>
      <c r="NEX48" s="139"/>
      <c r="NEY48" s="139"/>
      <c r="NEZ48" s="139"/>
      <c r="NFA48" s="139"/>
      <c r="NFB48" s="139"/>
      <c r="NFC48" s="139"/>
      <c r="NFD48" s="139"/>
      <c r="NFE48" s="139"/>
      <c r="NFF48" s="139"/>
      <c r="NFG48" s="139"/>
      <c r="NFH48" s="139"/>
      <c r="NFI48" s="139"/>
      <c r="NFJ48" s="139"/>
      <c r="NFK48" s="139"/>
      <c r="NFL48" s="139"/>
      <c r="NFM48" s="139"/>
      <c r="NFN48" s="139"/>
      <c r="NFO48" s="139"/>
      <c r="NFP48" s="139"/>
      <c r="NFQ48" s="139"/>
      <c r="NFR48" s="139"/>
      <c r="NFS48" s="139"/>
      <c r="NFT48" s="139"/>
      <c r="NFU48" s="139"/>
      <c r="NFV48" s="139"/>
      <c r="NFW48" s="139"/>
      <c r="NFX48" s="139"/>
      <c r="NFY48" s="139"/>
      <c r="NFZ48" s="139"/>
      <c r="NGA48" s="139"/>
      <c r="NGB48" s="139"/>
      <c r="NGC48" s="139"/>
      <c r="NGD48" s="139"/>
      <c r="NGE48" s="139"/>
      <c r="NGF48" s="139"/>
      <c r="NGG48" s="139"/>
      <c r="NGH48" s="139"/>
      <c r="NGI48" s="139"/>
      <c r="NGJ48" s="139"/>
      <c r="NGK48" s="139"/>
      <c r="NGL48" s="139"/>
      <c r="NGM48" s="139"/>
      <c r="NGN48" s="139"/>
      <c r="NGO48" s="139"/>
      <c r="NGP48" s="139"/>
      <c r="NGQ48" s="139"/>
      <c r="NGR48" s="139"/>
      <c r="NGS48" s="139"/>
      <c r="NGT48" s="139"/>
      <c r="NGU48" s="139"/>
      <c r="NGV48" s="139"/>
      <c r="NGW48" s="139"/>
      <c r="NGX48" s="139"/>
      <c r="NGY48" s="139"/>
      <c r="NGZ48" s="139"/>
      <c r="NHA48" s="139"/>
      <c r="NHB48" s="139"/>
      <c r="NHC48" s="139"/>
      <c r="NHD48" s="139"/>
      <c r="NHE48" s="139"/>
      <c r="NHF48" s="139"/>
      <c r="NHG48" s="139"/>
      <c r="NHH48" s="139"/>
      <c r="NHI48" s="139"/>
      <c r="NHJ48" s="139"/>
      <c r="NHK48" s="139"/>
      <c r="NHL48" s="139"/>
      <c r="NHM48" s="139"/>
      <c r="NHN48" s="139"/>
      <c r="NHO48" s="139"/>
      <c r="NHP48" s="139"/>
      <c r="NHQ48" s="139"/>
      <c r="NHR48" s="139"/>
      <c r="NHS48" s="139"/>
      <c r="NHT48" s="139"/>
      <c r="NHU48" s="139"/>
      <c r="NHV48" s="139"/>
      <c r="NHW48" s="139"/>
      <c r="NHX48" s="139"/>
      <c r="NHY48" s="139"/>
      <c r="NHZ48" s="139"/>
      <c r="NIA48" s="139"/>
      <c r="NIB48" s="139"/>
      <c r="NIC48" s="139"/>
      <c r="NID48" s="139"/>
      <c r="NIE48" s="139"/>
      <c r="NIF48" s="139"/>
      <c r="NIG48" s="139"/>
      <c r="NIH48" s="139"/>
      <c r="NII48" s="139"/>
      <c r="NIJ48" s="139"/>
      <c r="NIK48" s="139"/>
      <c r="NIL48" s="139"/>
      <c r="NIM48" s="139"/>
      <c r="NIN48" s="139"/>
      <c r="NIO48" s="139"/>
      <c r="NIP48" s="139"/>
      <c r="NIQ48" s="139"/>
      <c r="NIR48" s="139"/>
      <c r="NIS48" s="139"/>
      <c r="NIT48" s="139"/>
      <c r="NIU48" s="139"/>
      <c r="NIV48" s="139"/>
      <c r="NIW48" s="139"/>
      <c r="NIX48" s="139"/>
      <c r="NIY48" s="139"/>
      <c r="NIZ48" s="139"/>
      <c r="NJA48" s="139"/>
      <c r="NJB48" s="139"/>
      <c r="NJC48" s="139"/>
      <c r="NJD48" s="139"/>
      <c r="NJE48" s="139"/>
      <c r="NJF48" s="139"/>
      <c r="NJG48" s="139"/>
      <c r="NJH48" s="139"/>
      <c r="NJI48" s="139"/>
      <c r="NJJ48" s="139"/>
      <c r="NJK48" s="139"/>
      <c r="NJL48" s="139"/>
      <c r="NJM48" s="139"/>
      <c r="NJN48" s="139"/>
      <c r="NJO48" s="139"/>
      <c r="NJP48" s="139"/>
      <c r="NJQ48" s="139"/>
      <c r="NJR48" s="139"/>
      <c r="NJS48" s="139"/>
      <c r="NJT48" s="139"/>
      <c r="NJU48" s="139"/>
      <c r="NJV48" s="139"/>
      <c r="NJW48" s="139"/>
      <c r="NJX48" s="139"/>
      <c r="NJY48" s="139"/>
      <c r="NJZ48" s="139"/>
      <c r="NKA48" s="139"/>
      <c r="NKB48" s="139"/>
      <c r="NKC48" s="139"/>
      <c r="NKD48" s="139"/>
      <c r="NKE48" s="139"/>
      <c r="NKF48" s="139"/>
      <c r="NKG48" s="139"/>
      <c r="NKH48" s="139"/>
      <c r="NKI48" s="139"/>
      <c r="NKJ48" s="139"/>
      <c r="NKK48" s="139"/>
      <c r="NKL48" s="139"/>
      <c r="NKM48" s="139"/>
      <c r="NKN48" s="139"/>
      <c r="NKO48" s="139"/>
      <c r="NKP48" s="139"/>
      <c r="NKQ48" s="139"/>
      <c r="NKR48" s="139"/>
      <c r="NKS48" s="139"/>
      <c r="NKT48" s="139"/>
      <c r="NKU48" s="139"/>
      <c r="NKV48" s="139"/>
      <c r="NKW48" s="139"/>
      <c r="NKX48" s="139"/>
      <c r="NKY48" s="139"/>
      <c r="NKZ48" s="139"/>
      <c r="NLA48" s="139"/>
      <c r="NLB48" s="139"/>
      <c r="NLC48" s="139"/>
      <c r="NLD48" s="139"/>
      <c r="NLE48" s="139"/>
      <c r="NLF48" s="139"/>
      <c r="NLG48" s="139"/>
      <c r="NLH48" s="139"/>
      <c r="NLI48" s="139"/>
      <c r="NLJ48" s="139"/>
      <c r="NLK48" s="139"/>
      <c r="NLL48" s="139"/>
      <c r="NLM48" s="139"/>
      <c r="NLN48" s="139"/>
      <c r="NLO48" s="139"/>
      <c r="NLP48" s="139"/>
      <c r="NLQ48" s="139"/>
      <c r="NLR48" s="139"/>
      <c r="NLS48" s="139"/>
      <c r="NLT48" s="139"/>
      <c r="NLU48" s="139"/>
      <c r="NLV48" s="139"/>
      <c r="NLW48" s="139"/>
      <c r="NLX48" s="139"/>
      <c r="NLY48" s="139"/>
      <c r="NLZ48" s="139"/>
      <c r="NMA48" s="139"/>
      <c r="NMB48" s="139"/>
      <c r="NMC48" s="139"/>
      <c r="NMD48" s="139"/>
      <c r="NME48" s="139"/>
      <c r="NMF48" s="139"/>
      <c r="NMG48" s="139"/>
      <c r="NMH48" s="139"/>
      <c r="NMI48" s="139"/>
      <c r="NMJ48" s="139"/>
      <c r="NMK48" s="139"/>
      <c r="NML48" s="139"/>
      <c r="NMM48" s="139"/>
      <c r="NMN48" s="139"/>
      <c r="NMO48" s="139"/>
      <c r="NMP48" s="139"/>
      <c r="NMQ48" s="139"/>
      <c r="NMR48" s="139"/>
      <c r="NMS48" s="139"/>
      <c r="NMT48" s="139"/>
      <c r="NMU48" s="139"/>
      <c r="NMV48" s="139"/>
      <c r="NMW48" s="139"/>
      <c r="NMX48" s="139"/>
      <c r="NMY48" s="139"/>
      <c r="NMZ48" s="139"/>
      <c r="NNA48" s="139"/>
      <c r="NNB48" s="139"/>
      <c r="NNC48" s="139"/>
      <c r="NND48" s="139"/>
      <c r="NNE48" s="139"/>
      <c r="NNF48" s="139"/>
      <c r="NNG48" s="139"/>
      <c r="NNH48" s="139"/>
      <c r="NNI48" s="139"/>
      <c r="NNJ48" s="139"/>
      <c r="NNK48" s="139"/>
      <c r="NNL48" s="139"/>
      <c r="NNM48" s="139"/>
      <c r="NNN48" s="139"/>
      <c r="NNO48" s="139"/>
      <c r="NNP48" s="139"/>
      <c r="NNQ48" s="139"/>
      <c r="NNR48" s="139"/>
      <c r="NNS48" s="139"/>
      <c r="NNT48" s="139"/>
      <c r="NNU48" s="139"/>
      <c r="NNV48" s="139"/>
      <c r="NNW48" s="139"/>
      <c r="NNX48" s="139"/>
      <c r="NNY48" s="139"/>
      <c r="NNZ48" s="139"/>
      <c r="NOA48" s="139"/>
      <c r="NOB48" s="139"/>
      <c r="NOC48" s="139"/>
      <c r="NOD48" s="139"/>
      <c r="NOE48" s="139"/>
      <c r="NOF48" s="139"/>
      <c r="NOG48" s="139"/>
      <c r="NOH48" s="139"/>
      <c r="NOI48" s="139"/>
      <c r="NOJ48" s="139"/>
      <c r="NOK48" s="139"/>
      <c r="NOL48" s="139"/>
      <c r="NOM48" s="139"/>
      <c r="NON48" s="139"/>
      <c r="NOO48" s="139"/>
      <c r="NOP48" s="139"/>
      <c r="NOQ48" s="139"/>
      <c r="NOR48" s="139"/>
      <c r="NOS48" s="139"/>
      <c r="NOT48" s="139"/>
      <c r="NOU48" s="139"/>
      <c r="NOV48" s="139"/>
      <c r="NOW48" s="139"/>
      <c r="NOX48" s="139"/>
      <c r="NOY48" s="139"/>
      <c r="NOZ48" s="139"/>
      <c r="NPA48" s="139"/>
      <c r="NPB48" s="139"/>
      <c r="NPC48" s="139"/>
      <c r="NPD48" s="139"/>
      <c r="NPE48" s="139"/>
      <c r="NPF48" s="139"/>
      <c r="NPG48" s="139"/>
      <c r="NPH48" s="139"/>
      <c r="NPI48" s="139"/>
      <c r="NPJ48" s="139"/>
      <c r="NPK48" s="139"/>
      <c r="NPL48" s="139"/>
      <c r="NPM48" s="139"/>
      <c r="NPN48" s="139"/>
      <c r="NPO48" s="139"/>
      <c r="NPP48" s="139"/>
      <c r="NPQ48" s="139"/>
      <c r="NPR48" s="139"/>
      <c r="NPS48" s="139"/>
      <c r="NPT48" s="139"/>
      <c r="NPU48" s="139"/>
      <c r="NPV48" s="139"/>
      <c r="NPW48" s="139"/>
      <c r="NPX48" s="139"/>
      <c r="NPY48" s="139"/>
      <c r="NPZ48" s="139"/>
      <c r="NQA48" s="139"/>
      <c r="NQB48" s="139"/>
      <c r="NQC48" s="139"/>
      <c r="NQD48" s="139"/>
      <c r="NQE48" s="139"/>
      <c r="NQF48" s="139"/>
      <c r="NQG48" s="139"/>
      <c r="NQH48" s="139"/>
      <c r="NQI48" s="139"/>
      <c r="NQJ48" s="139"/>
      <c r="NQK48" s="139"/>
      <c r="NQL48" s="139"/>
      <c r="NQM48" s="139"/>
      <c r="NQN48" s="139"/>
      <c r="NQO48" s="139"/>
      <c r="NQP48" s="139"/>
      <c r="NQQ48" s="139"/>
      <c r="NQR48" s="139"/>
      <c r="NQS48" s="139"/>
      <c r="NQT48" s="139"/>
      <c r="NQU48" s="139"/>
      <c r="NQV48" s="139"/>
      <c r="NQW48" s="139"/>
      <c r="NQX48" s="139"/>
      <c r="NQY48" s="139"/>
      <c r="NQZ48" s="139"/>
      <c r="NRA48" s="139"/>
      <c r="NRB48" s="139"/>
      <c r="NRC48" s="139"/>
      <c r="NRD48" s="139"/>
      <c r="NRE48" s="139"/>
      <c r="NRF48" s="139"/>
      <c r="NRG48" s="139"/>
      <c r="NRH48" s="139"/>
      <c r="NRI48" s="139"/>
      <c r="NRJ48" s="139"/>
      <c r="NRK48" s="139"/>
      <c r="NRL48" s="139"/>
      <c r="NRM48" s="139"/>
      <c r="NRN48" s="139"/>
      <c r="NRO48" s="139"/>
      <c r="NRP48" s="139"/>
      <c r="NRQ48" s="139"/>
      <c r="NRR48" s="139"/>
      <c r="NRS48" s="139"/>
      <c r="NRT48" s="139"/>
      <c r="NRU48" s="139"/>
      <c r="NRV48" s="139"/>
      <c r="NRW48" s="139"/>
      <c r="NRX48" s="139"/>
      <c r="NRY48" s="139"/>
      <c r="NRZ48" s="139"/>
      <c r="NSA48" s="139"/>
      <c r="NSB48" s="139"/>
      <c r="NSC48" s="139"/>
      <c r="NSD48" s="139"/>
      <c r="NSE48" s="139"/>
      <c r="NSF48" s="139"/>
      <c r="NSG48" s="139"/>
      <c r="NSH48" s="139"/>
      <c r="NSI48" s="139"/>
      <c r="NSJ48" s="139"/>
      <c r="NSK48" s="139"/>
      <c r="NSL48" s="139"/>
      <c r="NSM48" s="139"/>
      <c r="NSN48" s="139"/>
      <c r="NSO48" s="139"/>
      <c r="NSP48" s="139"/>
      <c r="NSQ48" s="139"/>
      <c r="NSR48" s="139"/>
      <c r="NSS48" s="139"/>
      <c r="NST48" s="139"/>
      <c r="NSU48" s="139"/>
      <c r="NSV48" s="139"/>
      <c r="NSW48" s="139"/>
      <c r="NSX48" s="139"/>
      <c r="NSY48" s="139"/>
      <c r="NSZ48" s="139"/>
      <c r="NTA48" s="139"/>
      <c r="NTB48" s="139"/>
      <c r="NTC48" s="139"/>
      <c r="NTD48" s="139"/>
      <c r="NTE48" s="139"/>
      <c r="NTF48" s="139"/>
      <c r="NTG48" s="139"/>
      <c r="NTH48" s="139"/>
      <c r="NTI48" s="139"/>
      <c r="NTJ48" s="139"/>
      <c r="NTK48" s="139"/>
      <c r="NTL48" s="139"/>
      <c r="NTM48" s="139"/>
      <c r="NTN48" s="139"/>
      <c r="NTO48" s="139"/>
      <c r="NTP48" s="139"/>
      <c r="NTQ48" s="139"/>
      <c r="NTR48" s="139"/>
      <c r="NTS48" s="139"/>
      <c r="NTT48" s="139"/>
      <c r="NTU48" s="139"/>
      <c r="NTV48" s="139"/>
      <c r="NTW48" s="139"/>
      <c r="NTX48" s="139"/>
      <c r="NTY48" s="139"/>
      <c r="NTZ48" s="139"/>
      <c r="NUA48" s="139"/>
      <c r="NUB48" s="139"/>
      <c r="NUC48" s="139"/>
      <c r="NUD48" s="139"/>
      <c r="NUE48" s="139"/>
      <c r="NUF48" s="139"/>
      <c r="NUG48" s="139"/>
      <c r="NUH48" s="139"/>
      <c r="NUI48" s="139"/>
      <c r="NUJ48" s="139"/>
      <c r="NUK48" s="139"/>
      <c r="NUL48" s="139"/>
      <c r="NUM48" s="139"/>
      <c r="NUN48" s="139"/>
      <c r="NUO48" s="139"/>
      <c r="NUP48" s="139"/>
      <c r="NUQ48" s="139"/>
      <c r="NUR48" s="139"/>
      <c r="NUS48" s="139"/>
      <c r="NUT48" s="139"/>
      <c r="NUU48" s="139"/>
      <c r="NUV48" s="139"/>
      <c r="NUW48" s="139"/>
      <c r="NUX48" s="139"/>
      <c r="NUY48" s="139"/>
      <c r="NUZ48" s="139"/>
      <c r="NVA48" s="139"/>
      <c r="NVB48" s="139"/>
      <c r="NVC48" s="139"/>
      <c r="NVD48" s="139"/>
      <c r="NVE48" s="139"/>
      <c r="NVF48" s="139"/>
      <c r="NVG48" s="139"/>
      <c r="NVH48" s="139"/>
      <c r="NVI48" s="139"/>
      <c r="NVJ48" s="139"/>
      <c r="NVK48" s="139"/>
      <c r="NVL48" s="139"/>
      <c r="NVM48" s="139"/>
      <c r="NVN48" s="139"/>
      <c r="NVO48" s="139"/>
      <c r="NVP48" s="139"/>
      <c r="NVQ48" s="139"/>
      <c r="NVR48" s="139"/>
      <c r="NVS48" s="139"/>
      <c r="NVT48" s="139"/>
      <c r="NVU48" s="139"/>
      <c r="NVV48" s="139"/>
      <c r="NVW48" s="139"/>
      <c r="NVX48" s="139"/>
      <c r="NVY48" s="139"/>
      <c r="NVZ48" s="139"/>
      <c r="NWA48" s="139"/>
      <c r="NWB48" s="139"/>
      <c r="NWC48" s="139"/>
      <c r="NWD48" s="139"/>
      <c r="NWE48" s="139"/>
      <c r="NWF48" s="139"/>
      <c r="NWG48" s="139"/>
      <c r="NWH48" s="139"/>
      <c r="NWI48" s="139"/>
      <c r="NWJ48" s="139"/>
      <c r="NWK48" s="139"/>
      <c r="NWL48" s="139"/>
      <c r="NWM48" s="139"/>
      <c r="NWN48" s="139"/>
      <c r="NWO48" s="139"/>
      <c r="NWP48" s="139"/>
      <c r="NWQ48" s="139"/>
      <c r="NWR48" s="139"/>
      <c r="NWS48" s="139"/>
      <c r="NWT48" s="139"/>
      <c r="NWU48" s="139"/>
      <c r="NWV48" s="139"/>
      <c r="NWW48" s="139"/>
      <c r="NWX48" s="139"/>
      <c r="NWY48" s="139"/>
      <c r="NWZ48" s="139"/>
      <c r="NXA48" s="139"/>
      <c r="NXB48" s="139"/>
      <c r="NXC48" s="139"/>
      <c r="NXD48" s="139"/>
      <c r="NXE48" s="139"/>
      <c r="NXF48" s="139"/>
      <c r="NXG48" s="139"/>
      <c r="NXH48" s="139"/>
      <c r="NXI48" s="139"/>
      <c r="NXJ48" s="139"/>
      <c r="NXK48" s="139"/>
      <c r="NXL48" s="139"/>
      <c r="NXM48" s="139"/>
      <c r="NXN48" s="139"/>
      <c r="NXO48" s="139"/>
      <c r="NXP48" s="139"/>
      <c r="NXQ48" s="139"/>
      <c r="NXR48" s="139"/>
      <c r="NXS48" s="139"/>
      <c r="NXT48" s="139"/>
      <c r="NXU48" s="139"/>
      <c r="NXV48" s="139"/>
      <c r="NXW48" s="139"/>
      <c r="NXX48" s="139"/>
      <c r="NXY48" s="139"/>
      <c r="NXZ48" s="139"/>
      <c r="NYA48" s="139"/>
      <c r="NYB48" s="139"/>
      <c r="NYC48" s="139"/>
      <c r="NYD48" s="139"/>
      <c r="NYE48" s="139"/>
      <c r="NYF48" s="139"/>
      <c r="NYG48" s="139"/>
      <c r="NYH48" s="139"/>
      <c r="NYI48" s="139"/>
      <c r="NYJ48" s="139"/>
      <c r="NYK48" s="139"/>
      <c r="NYL48" s="139"/>
      <c r="NYM48" s="139"/>
      <c r="NYN48" s="139"/>
      <c r="NYO48" s="139"/>
      <c r="NYP48" s="139"/>
      <c r="NYQ48" s="139"/>
      <c r="NYR48" s="139"/>
      <c r="NYS48" s="139"/>
      <c r="NYT48" s="139"/>
      <c r="NYU48" s="139"/>
      <c r="NYV48" s="139"/>
      <c r="NYW48" s="139"/>
      <c r="NYX48" s="139"/>
      <c r="NYY48" s="139"/>
      <c r="NYZ48" s="139"/>
      <c r="NZA48" s="139"/>
      <c r="NZB48" s="139"/>
      <c r="NZC48" s="139"/>
      <c r="NZD48" s="139"/>
      <c r="NZE48" s="139"/>
      <c r="NZF48" s="139"/>
      <c r="NZG48" s="139"/>
      <c r="NZH48" s="139"/>
      <c r="NZI48" s="139"/>
      <c r="NZJ48" s="139"/>
      <c r="NZK48" s="139"/>
      <c r="NZL48" s="139"/>
      <c r="NZM48" s="139"/>
      <c r="NZN48" s="139"/>
      <c r="NZO48" s="139"/>
      <c r="NZP48" s="139"/>
      <c r="NZQ48" s="139"/>
      <c r="NZR48" s="139"/>
      <c r="NZS48" s="139"/>
      <c r="NZT48" s="139"/>
      <c r="NZU48" s="139"/>
      <c r="NZV48" s="139"/>
      <c r="NZW48" s="139"/>
      <c r="NZX48" s="139"/>
      <c r="NZY48" s="139"/>
      <c r="NZZ48" s="139"/>
      <c r="OAA48" s="139"/>
      <c r="OAB48" s="139"/>
      <c r="OAC48" s="139"/>
      <c r="OAD48" s="139"/>
      <c r="OAE48" s="139"/>
      <c r="OAF48" s="139"/>
      <c r="OAG48" s="139"/>
      <c r="OAH48" s="139"/>
      <c r="OAI48" s="139"/>
      <c r="OAJ48" s="139"/>
      <c r="OAK48" s="139"/>
      <c r="OAL48" s="139"/>
      <c r="OAM48" s="139"/>
      <c r="OAN48" s="139"/>
      <c r="OAO48" s="139"/>
      <c r="OAP48" s="139"/>
      <c r="OAQ48" s="139"/>
      <c r="OAR48" s="139"/>
      <c r="OAS48" s="139"/>
      <c r="OAT48" s="139"/>
      <c r="OAU48" s="139"/>
      <c r="OAV48" s="139"/>
      <c r="OAW48" s="139"/>
      <c r="OAX48" s="139"/>
      <c r="OAY48" s="139"/>
      <c r="OAZ48" s="139"/>
      <c r="OBA48" s="139"/>
      <c r="OBB48" s="139"/>
      <c r="OBC48" s="139"/>
      <c r="OBD48" s="139"/>
      <c r="OBE48" s="139"/>
      <c r="OBF48" s="139"/>
      <c r="OBG48" s="139"/>
      <c r="OBH48" s="139"/>
      <c r="OBI48" s="139"/>
      <c r="OBJ48" s="139"/>
      <c r="OBK48" s="139"/>
      <c r="OBL48" s="139"/>
      <c r="OBM48" s="139"/>
      <c r="OBN48" s="139"/>
      <c r="OBO48" s="139"/>
      <c r="OBP48" s="139"/>
      <c r="OBQ48" s="139"/>
      <c r="OBR48" s="139"/>
      <c r="OBS48" s="139"/>
      <c r="OBT48" s="139"/>
      <c r="OBU48" s="139"/>
      <c r="OBV48" s="139"/>
      <c r="OBW48" s="139"/>
      <c r="OBX48" s="139"/>
      <c r="OBY48" s="139"/>
      <c r="OBZ48" s="139"/>
      <c r="OCA48" s="139"/>
      <c r="OCB48" s="139"/>
      <c r="OCC48" s="139"/>
      <c r="OCD48" s="139"/>
      <c r="OCE48" s="139"/>
      <c r="OCF48" s="139"/>
      <c r="OCG48" s="139"/>
      <c r="OCH48" s="139"/>
      <c r="OCI48" s="139"/>
      <c r="OCJ48" s="139"/>
      <c r="OCK48" s="139"/>
      <c r="OCL48" s="139"/>
      <c r="OCM48" s="139"/>
      <c r="OCN48" s="139"/>
      <c r="OCO48" s="139"/>
      <c r="OCP48" s="139"/>
      <c r="OCQ48" s="139"/>
      <c r="OCR48" s="139"/>
      <c r="OCS48" s="139"/>
      <c r="OCT48" s="139"/>
      <c r="OCU48" s="139"/>
      <c r="OCV48" s="139"/>
      <c r="OCW48" s="139"/>
      <c r="OCX48" s="139"/>
      <c r="OCY48" s="139"/>
      <c r="OCZ48" s="139"/>
      <c r="ODA48" s="139"/>
      <c r="ODB48" s="139"/>
      <c r="ODC48" s="139"/>
      <c r="ODD48" s="139"/>
      <c r="ODE48" s="139"/>
      <c r="ODF48" s="139"/>
      <c r="ODG48" s="139"/>
      <c r="ODH48" s="139"/>
      <c r="ODI48" s="139"/>
      <c r="ODJ48" s="139"/>
      <c r="ODK48" s="139"/>
      <c r="ODL48" s="139"/>
      <c r="ODM48" s="139"/>
      <c r="ODN48" s="139"/>
      <c r="ODO48" s="139"/>
      <c r="ODP48" s="139"/>
      <c r="ODQ48" s="139"/>
      <c r="ODR48" s="139"/>
      <c r="ODS48" s="139"/>
      <c r="ODT48" s="139"/>
      <c r="ODU48" s="139"/>
      <c r="ODV48" s="139"/>
      <c r="ODW48" s="139"/>
      <c r="ODX48" s="139"/>
      <c r="ODY48" s="139"/>
      <c r="ODZ48" s="139"/>
      <c r="OEA48" s="139"/>
      <c r="OEB48" s="139"/>
      <c r="OEC48" s="139"/>
      <c r="OED48" s="139"/>
      <c r="OEE48" s="139"/>
      <c r="OEF48" s="139"/>
      <c r="OEG48" s="139"/>
      <c r="OEH48" s="139"/>
      <c r="OEI48" s="139"/>
      <c r="OEJ48" s="139"/>
      <c r="OEK48" s="139"/>
      <c r="OEL48" s="139"/>
      <c r="OEM48" s="139"/>
      <c r="OEN48" s="139"/>
      <c r="OEO48" s="139"/>
      <c r="OEP48" s="139"/>
      <c r="OEQ48" s="139"/>
      <c r="OER48" s="139"/>
      <c r="OES48" s="139"/>
      <c r="OET48" s="139"/>
      <c r="OEU48" s="139"/>
      <c r="OEV48" s="139"/>
      <c r="OEW48" s="139"/>
      <c r="OEX48" s="139"/>
      <c r="OEY48" s="139"/>
      <c r="OEZ48" s="139"/>
      <c r="OFA48" s="139"/>
      <c r="OFB48" s="139"/>
      <c r="OFC48" s="139"/>
      <c r="OFD48" s="139"/>
      <c r="OFE48" s="139"/>
      <c r="OFF48" s="139"/>
      <c r="OFG48" s="139"/>
      <c r="OFH48" s="139"/>
      <c r="OFI48" s="139"/>
      <c r="OFJ48" s="139"/>
      <c r="OFK48" s="139"/>
      <c r="OFL48" s="139"/>
      <c r="OFM48" s="139"/>
      <c r="OFN48" s="139"/>
      <c r="OFO48" s="139"/>
      <c r="OFP48" s="139"/>
      <c r="OFQ48" s="139"/>
      <c r="OFR48" s="139"/>
      <c r="OFS48" s="139"/>
      <c r="OFT48" s="139"/>
      <c r="OFU48" s="139"/>
      <c r="OFV48" s="139"/>
      <c r="OFW48" s="139"/>
      <c r="OFX48" s="139"/>
      <c r="OFY48" s="139"/>
      <c r="OFZ48" s="139"/>
      <c r="OGA48" s="139"/>
      <c r="OGB48" s="139"/>
      <c r="OGC48" s="139"/>
      <c r="OGD48" s="139"/>
      <c r="OGE48" s="139"/>
      <c r="OGF48" s="139"/>
      <c r="OGG48" s="139"/>
      <c r="OGH48" s="139"/>
      <c r="OGI48" s="139"/>
      <c r="OGJ48" s="139"/>
      <c r="OGK48" s="139"/>
      <c r="OGL48" s="139"/>
      <c r="OGM48" s="139"/>
      <c r="OGN48" s="139"/>
      <c r="OGO48" s="139"/>
      <c r="OGP48" s="139"/>
      <c r="OGQ48" s="139"/>
      <c r="OGR48" s="139"/>
      <c r="OGS48" s="139"/>
      <c r="OGT48" s="139"/>
      <c r="OGU48" s="139"/>
      <c r="OGV48" s="139"/>
      <c r="OGW48" s="139"/>
      <c r="OGX48" s="139"/>
      <c r="OGY48" s="139"/>
      <c r="OGZ48" s="139"/>
      <c r="OHA48" s="139"/>
      <c r="OHB48" s="139"/>
      <c r="OHC48" s="139"/>
      <c r="OHD48" s="139"/>
      <c r="OHE48" s="139"/>
      <c r="OHF48" s="139"/>
      <c r="OHG48" s="139"/>
      <c r="OHH48" s="139"/>
      <c r="OHI48" s="139"/>
      <c r="OHJ48" s="139"/>
      <c r="OHK48" s="139"/>
      <c r="OHL48" s="139"/>
      <c r="OHM48" s="139"/>
      <c r="OHN48" s="139"/>
      <c r="OHO48" s="139"/>
      <c r="OHP48" s="139"/>
      <c r="OHQ48" s="139"/>
      <c r="OHR48" s="139"/>
      <c r="OHS48" s="139"/>
      <c r="OHT48" s="139"/>
      <c r="OHU48" s="139"/>
      <c r="OHV48" s="139"/>
      <c r="OHW48" s="139"/>
      <c r="OHX48" s="139"/>
      <c r="OHY48" s="139"/>
      <c r="OHZ48" s="139"/>
      <c r="OIA48" s="139"/>
      <c r="OIB48" s="139"/>
      <c r="OIC48" s="139"/>
      <c r="OID48" s="139"/>
      <c r="OIE48" s="139"/>
      <c r="OIF48" s="139"/>
      <c r="OIG48" s="139"/>
      <c r="OIH48" s="139"/>
      <c r="OII48" s="139"/>
      <c r="OIJ48" s="139"/>
      <c r="OIK48" s="139"/>
      <c r="OIL48" s="139"/>
      <c r="OIM48" s="139"/>
      <c r="OIN48" s="139"/>
      <c r="OIO48" s="139"/>
      <c r="OIP48" s="139"/>
      <c r="OIQ48" s="139"/>
      <c r="OIR48" s="139"/>
      <c r="OIS48" s="139"/>
      <c r="OIT48" s="139"/>
      <c r="OIU48" s="139"/>
      <c r="OIV48" s="139"/>
      <c r="OIW48" s="139"/>
      <c r="OIX48" s="139"/>
      <c r="OIY48" s="139"/>
      <c r="OIZ48" s="139"/>
      <c r="OJA48" s="139"/>
      <c r="OJB48" s="139"/>
      <c r="OJC48" s="139"/>
      <c r="OJD48" s="139"/>
      <c r="OJE48" s="139"/>
      <c r="OJF48" s="139"/>
      <c r="OJG48" s="139"/>
      <c r="OJH48" s="139"/>
      <c r="OJI48" s="139"/>
      <c r="OJJ48" s="139"/>
      <c r="OJK48" s="139"/>
      <c r="OJL48" s="139"/>
      <c r="OJM48" s="139"/>
      <c r="OJN48" s="139"/>
      <c r="OJO48" s="139"/>
      <c r="OJP48" s="139"/>
      <c r="OJQ48" s="139"/>
      <c r="OJR48" s="139"/>
      <c r="OJS48" s="139"/>
      <c r="OJT48" s="139"/>
      <c r="OJU48" s="139"/>
      <c r="OJV48" s="139"/>
      <c r="OJW48" s="139"/>
      <c r="OJX48" s="139"/>
      <c r="OJY48" s="139"/>
      <c r="OJZ48" s="139"/>
      <c r="OKA48" s="139"/>
      <c r="OKB48" s="139"/>
      <c r="OKC48" s="139"/>
      <c r="OKD48" s="139"/>
      <c r="OKE48" s="139"/>
      <c r="OKF48" s="139"/>
      <c r="OKG48" s="139"/>
      <c r="OKH48" s="139"/>
      <c r="OKI48" s="139"/>
      <c r="OKJ48" s="139"/>
      <c r="OKK48" s="139"/>
      <c r="OKL48" s="139"/>
      <c r="OKM48" s="139"/>
      <c r="OKN48" s="139"/>
      <c r="OKO48" s="139"/>
      <c r="OKP48" s="139"/>
      <c r="OKQ48" s="139"/>
      <c r="OKR48" s="139"/>
      <c r="OKS48" s="139"/>
      <c r="OKT48" s="139"/>
      <c r="OKU48" s="139"/>
      <c r="OKV48" s="139"/>
      <c r="OKW48" s="139"/>
      <c r="OKX48" s="139"/>
      <c r="OKY48" s="139"/>
      <c r="OKZ48" s="139"/>
      <c r="OLA48" s="139"/>
      <c r="OLB48" s="139"/>
      <c r="OLC48" s="139"/>
      <c r="OLD48" s="139"/>
      <c r="OLE48" s="139"/>
      <c r="OLF48" s="139"/>
      <c r="OLG48" s="139"/>
      <c r="OLH48" s="139"/>
      <c r="OLI48" s="139"/>
      <c r="OLJ48" s="139"/>
      <c r="OLK48" s="139"/>
      <c r="OLL48" s="139"/>
      <c r="OLM48" s="139"/>
      <c r="OLN48" s="139"/>
      <c r="OLO48" s="139"/>
      <c r="OLP48" s="139"/>
      <c r="OLQ48" s="139"/>
      <c r="OLR48" s="139"/>
      <c r="OLS48" s="139"/>
      <c r="OLT48" s="139"/>
      <c r="OLU48" s="139"/>
      <c r="OLV48" s="139"/>
      <c r="OLW48" s="139"/>
      <c r="OLX48" s="139"/>
      <c r="OLY48" s="139"/>
      <c r="OLZ48" s="139"/>
      <c r="OMA48" s="139"/>
      <c r="OMB48" s="139"/>
      <c r="OMC48" s="139"/>
      <c r="OMD48" s="139"/>
      <c r="OME48" s="139"/>
      <c r="OMF48" s="139"/>
      <c r="OMG48" s="139"/>
      <c r="OMH48" s="139"/>
      <c r="OMI48" s="139"/>
      <c r="OMJ48" s="139"/>
      <c r="OMK48" s="139"/>
      <c r="OML48" s="139"/>
      <c r="OMM48" s="139"/>
      <c r="OMN48" s="139"/>
      <c r="OMO48" s="139"/>
      <c r="OMP48" s="139"/>
      <c r="OMQ48" s="139"/>
      <c r="OMR48" s="139"/>
      <c r="OMS48" s="139"/>
      <c r="OMT48" s="139"/>
      <c r="OMU48" s="139"/>
      <c r="OMV48" s="139"/>
      <c r="OMW48" s="139"/>
      <c r="OMX48" s="139"/>
      <c r="OMY48" s="139"/>
      <c r="OMZ48" s="139"/>
      <c r="ONA48" s="139"/>
      <c r="ONB48" s="139"/>
      <c r="ONC48" s="139"/>
      <c r="OND48" s="139"/>
      <c r="ONE48" s="139"/>
      <c r="ONF48" s="139"/>
      <c r="ONG48" s="139"/>
      <c r="ONH48" s="139"/>
      <c r="ONI48" s="139"/>
      <c r="ONJ48" s="139"/>
      <c r="ONK48" s="139"/>
      <c r="ONL48" s="139"/>
      <c r="ONM48" s="139"/>
      <c r="ONN48" s="139"/>
      <c r="ONO48" s="139"/>
      <c r="ONP48" s="139"/>
      <c r="ONQ48" s="139"/>
      <c r="ONR48" s="139"/>
      <c r="ONS48" s="139"/>
      <c r="ONT48" s="139"/>
      <c r="ONU48" s="139"/>
      <c r="ONV48" s="139"/>
      <c r="ONW48" s="139"/>
      <c r="ONX48" s="139"/>
      <c r="ONY48" s="139"/>
      <c r="ONZ48" s="139"/>
      <c r="OOA48" s="139"/>
      <c r="OOB48" s="139"/>
      <c r="OOC48" s="139"/>
      <c r="OOD48" s="139"/>
      <c r="OOE48" s="139"/>
      <c r="OOF48" s="139"/>
      <c r="OOG48" s="139"/>
      <c r="OOH48" s="139"/>
      <c r="OOI48" s="139"/>
      <c r="OOJ48" s="139"/>
      <c r="OOK48" s="139"/>
      <c r="OOL48" s="139"/>
      <c r="OOM48" s="139"/>
      <c r="OON48" s="139"/>
      <c r="OOO48" s="139"/>
      <c r="OOP48" s="139"/>
      <c r="OOQ48" s="139"/>
      <c r="OOR48" s="139"/>
      <c r="OOS48" s="139"/>
      <c r="OOT48" s="139"/>
      <c r="OOU48" s="139"/>
      <c r="OOV48" s="139"/>
      <c r="OOW48" s="139"/>
      <c r="OOX48" s="139"/>
      <c r="OOY48" s="139"/>
      <c r="OOZ48" s="139"/>
      <c r="OPA48" s="139"/>
      <c r="OPB48" s="139"/>
      <c r="OPC48" s="139"/>
      <c r="OPD48" s="139"/>
      <c r="OPE48" s="139"/>
      <c r="OPF48" s="139"/>
      <c r="OPG48" s="139"/>
      <c r="OPH48" s="139"/>
      <c r="OPI48" s="139"/>
      <c r="OPJ48" s="139"/>
      <c r="OPK48" s="139"/>
      <c r="OPL48" s="139"/>
      <c r="OPM48" s="139"/>
      <c r="OPN48" s="139"/>
      <c r="OPO48" s="139"/>
      <c r="OPP48" s="139"/>
      <c r="OPQ48" s="139"/>
      <c r="OPR48" s="139"/>
      <c r="OPS48" s="139"/>
      <c r="OPT48" s="139"/>
      <c r="OPU48" s="139"/>
      <c r="OPV48" s="139"/>
      <c r="OPW48" s="139"/>
      <c r="OPX48" s="139"/>
      <c r="OPY48" s="139"/>
      <c r="OPZ48" s="139"/>
      <c r="OQA48" s="139"/>
      <c r="OQB48" s="139"/>
      <c r="OQC48" s="139"/>
      <c r="OQD48" s="139"/>
      <c r="OQE48" s="139"/>
      <c r="OQF48" s="139"/>
      <c r="OQG48" s="139"/>
      <c r="OQH48" s="139"/>
      <c r="OQI48" s="139"/>
      <c r="OQJ48" s="139"/>
      <c r="OQK48" s="139"/>
      <c r="OQL48" s="139"/>
      <c r="OQM48" s="139"/>
      <c r="OQN48" s="139"/>
      <c r="OQO48" s="139"/>
      <c r="OQP48" s="139"/>
      <c r="OQQ48" s="139"/>
      <c r="OQR48" s="139"/>
      <c r="OQS48" s="139"/>
      <c r="OQT48" s="139"/>
      <c r="OQU48" s="139"/>
      <c r="OQV48" s="139"/>
      <c r="OQW48" s="139"/>
      <c r="OQX48" s="139"/>
      <c r="OQY48" s="139"/>
      <c r="OQZ48" s="139"/>
      <c r="ORA48" s="139"/>
      <c r="ORB48" s="139"/>
      <c r="ORC48" s="139"/>
      <c r="ORD48" s="139"/>
      <c r="ORE48" s="139"/>
      <c r="ORF48" s="139"/>
      <c r="ORG48" s="139"/>
      <c r="ORH48" s="139"/>
      <c r="ORI48" s="139"/>
      <c r="ORJ48" s="139"/>
      <c r="ORK48" s="139"/>
      <c r="ORL48" s="139"/>
      <c r="ORM48" s="139"/>
      <c r="ORN48" s="139"/>
      <c r="ORO48" s="139"/>
      <c r="ORP48" s="139"/>
      <c r="ORQ48" s="139"/>
      <c r="ORR48" s="139"/>
      <c r="ORS48" s="139"/>
      <c r="ORT48" s="139"/>
      <c r="ORU48" s="139"/>
      <c r="ORV48" s="139"/>
      <c r="ORW48" s="139"/>
      <c r="ORX48" s="139"/>
      <c r="ORY48" s="139"/>
      <c r="ORZ48" s="139"/>
      <c r="OSA48" s="139"/>
      <c r="OSB48" s="139"/>
      <c r="OSC48" s="139"/>
      <c r="OSD48" s="139"/>
      <c r="OSE48" s="139"/>
      <c r="OSF48" s="139"/>
      <c r="OSG48" s="139"/>
      <c r="OSH48" s="139"/>
      <c r="OSI48" s="139"/>
      <c r="OSJ48" s="139"/>
      <c r="OSK48" s="139"/>
      <c r="OSL48" s="139"/>
      <c r="OSM48" s="139"/>
      <c r="OSN48" s="139"/>
      <c r="OSO48" s="139"/>
      <c r="OSP48" s="139"/>
      <c r="OSQ48" s="139"/>
      <c r="OSR48" s="139"/>
      <c r="OSS48" s="139"/>
      <c r="OST48" s="139"/>
      <c r="OSU48" s="139"/>
      <c r="OSV48" s="139"/>
      <c r="OSW48" s="139"/>
      <c r="OSX48" s="139"/>
      <c r="OSY48" s="139"/>
      <c r="OSZ48" s="139"/>
      <c r="OTA48" s="139"/>
      <c r="OTB48" s="139"/>
      <c r="OTC48" s="139"/>
      <c r="OTD48" s="139"/>
      <c r="OTE48" s="139"/>
      <c r="OTF48" s="139"/>
      <c r="OTG48" s="139"/>
      <c r="OTH48" s="139"/>
      <c r="OTI48" s="139"/>
      <c r="OTJ48" s="139"/>
      <c r="OTK48" s="139"/>
      <c r="OTL48" s="139"/>
      <c r="OTM48" s="139"/>
      <c r="OTN48" s="139"/>
      <c r="OTO48" s="139"/>
      <c r="OTP48" s="139"/>
      <c r="OTQ48" s="139"/>
      <c r="OTR48" s="139"/>
      <c r="OTS48" s="139"/>
      <c r="OTT48" s="139"/>
      <c r="OTU48" s="139"/>
      <c r="OTV48" s="139"/>
      <c r="OTW48" s="139"/>
      <c r="OTX48" s="139"/>
      <c r="OTY48" s="139"/>
      <c r="OTZ48" s="139"/>
      <c r="OUA48" s="139"/>
      <c r="OUB48" s="139"/>
      <c r="OUC48" s="139"/>
      <c r="OUD48" s="139"/>
      <c r="OUE48" s="139"/>
      <c r="OUF48" s="139"/>
      <c r="OUG48" s="139"/>
      <c r="OUH48" s="139"/>
      <c r="OUI48" s="139"/>
      <c r="OUJ48" s="139"/>
      <c r="OUK48" s="139"/>
      <c r="OUL48" s="139"/>
      <c r="OUM48" s="139"/>
      <c r="OUN48" s="139"/>
      <c r="OUO48" s="139"/>
      <c r="OUP48" s="139"/>
      <c r="OUQ48" s="139"/>
      <c r="OUR48" s="139"/>
      <c r="OUS48" s="139"/>
      <c r="OUT48" s="139"/>
      <c r="OUU48" s="139"/>
      <c r="OUV48" s="139"/>
      <c r="OUW48" s="139"/>
      <c r="OUX48" s="139"/>
      <c r="OUY48" s="139"/>
      <c r="OUZ48" s="139"/>
      <c r="OVA48" s="139"/>
      <c r="OVB48" s="139"/>
      <c r="OVC48" s="139"/>
      <c r="OVD48" s="139"/>
      <c r="OVE48" s="139"/>
      <c r="OVF48" s="139"/>
      <c r="OVG48" s="139"/>
      <c r="OVH48" s="139"/>
      <c r="OVI48" s="139"/>
      <c r="OVJ48" s="139"/>
      <c r="OVK48" s="139"/>
      <c r="OVL48" s="139"/>
      <c r="OVM48" s="139"/>
      <c r="OVN48" s="139"/>
      <c r="OVO48" s="139"/>
      <c r="OVP48" s="139"/>
      <c r="OVQ48" s="139"/>
      <c r="OVR48" s="139"/>
      <c r="OVS48" s="139"/>
      <c r="OVT48" s="139"/>
      <c r="OVU48" s="139"/>
      <c r="OVV48" s="139"/>
      <c r="OVW48" s="139"/>
      <c r="OVX48" s="139"/>
      <c r="OVY48" s="139"/>
      <c r="OVZ48" s="139"/>
      <c r="OWA48" s="139"/>
      <c r="OWB48" s="139"/>
      <c r="OWC48" s="139"/>
      <c r="OWD48" s="139"/>
      <c r="OWE48" s="139"/>
      <c r="OWF48" s="139"/>
      <c r="OWG48" s="139"/>
      <c r="OWH48" s="139"/>
      <c r="OWI48" s="139"/>
      <c r="OWJ48" s="139"/>
      <c r="OWK48" s="139"/>
      <c r="OWL48" s="139"/>
      <c r="OWM48" s="139"/>
      <c r="OWN48" s="139"/>
      <c r="OWO48" s="139"/>
      <c r="OWP48" s="139"/>
      <c r="OWQ48" s="139"/>
      <c r="OWR48" s="139"/>
      <c r="OWS48" s="139"/>
      <c r="OWT48" s="139"/>
      <c r="OWU48" s="139"/>
      <c r="OWV48" s="139"/>
      <c r="OWW48" s="139"/>
      <c r="OWX48" s="139"/>
      <c r="OWY48" s="139"/>
      <c r="OWZ48" s="139"/>
      <c r="OXA48" s="139"/>
      <c r="OXB48" s="139"/>
      <c r="OXC48" s="139"/>
      <c r="OXD48" s="139"/>
      <c r="OXE48" s="139"/>
      <c r="OXF48" s="139"/>
      <c r="OXG48" s="139"/>
      <c r="OXH48" s="139"/>
      <c r="OXI48" s="139"/>
      <c r="OXJ48" s="139"/>
      <c r="OXK48" s="139"/>
      <c r="OXL48" s="139"/>
      <c r="OXM48" s="139"/>
      <c r="OXN48" s="139"/>
      <c r="OXO48" s="139"/>
      <c r="OXP48" s="139"/>
      <c r="OXQ48" s="139"/>
      <c r="OXR48" s="139"/>
      <c r="OXS48" s="139"/>
      <c r="OXT48" s="139"/>
      <c r="OXU48" s="139"/>
      <c r="OXV48" s="139"/>
      <c r="OXW48" s="139"/>
      <c r="OXX48" s="139"/>
      <c r="OXY48" s="139"/>
      <c r="OXZ48" s="139"/>
      <c r="OYA48" s="139"/>
      <c r="OYB48" s="139"/>
      <c r="OYC48" s="139"/>
      <c r="OYD48" s="139"/>
      <c r="OYE48" s="139"/>
      <c r="OYF48" s="139"/>
      <c r="OYG48" s="139"/>
      <c r="OYH48" s="139"/>
      <c r="OYI48" s="139"/>
      <c r="OYJ48" s="139"/>
      <c r="OYK48" s="139"/>
      <c r="OYL48" s="139"/>
      <c r="OYM48" s="139"/>
      <c r="OYN48" s="139"/>
      <c r="OYO48" s="139"/>
      <c r="OYP48" s="139"/>
      <c r="OYQ48" s="139"/>
      <c r="OYR48" s="139"/>
      <c r="OYS48" s="139"/>
      <c r="OYT48" s="139"/>
      <c r="OYU48" s="139"/>
      <c r="OYV48" s="139"/>
      <c r="OYW48" s="139"/>
      <c r="OYX48" s="139"/>
      <c r="OYY48" s="139"/>
      <c r="OYZ48" s="139"/>
      <c r="OZA48" s="139"/>
      <c r="OZB48" s="139"/>
      <c r="OZC48" s="139"/>
      <c r="OZD48" s="139"/>
      <c r="OZE48" s="139"/>
      <c r="OZF48" s="139"/>
      <c r="OZG48" s="139"/>
      <c r="OZH48" s="139"/>
      <c r="OZI48" s="139"/>
      <c r="OZJ48" s="139"/>
      <c r="OZK48" s="139"/>
      <c r="OZL48" s="139"/>
      <c r="OZM48" s="139"/>
      <c r="OZN48" s="139"/>
      <c r="OZO48" s="139"/>
      <c r="OZP48" s="139"/>
      <c r="OZQ48" s="139"/>
      <c r="OZR48" s="139"/>
      <c r="OZS48" s="139"/>
      <c r="OZT48" s="139"/>
      <c r="OZU48" s="139"/>
      <c r="OZV48" s="139"/>
      <c r="OZW48" s="139"/>
      <c r="OZX48" s="139"/>
      <c r="OZY48" s="139"/>
      <c r="OZZ48" s="139"/>
      <c r="PAA48" s="139"/>
      <c r="PAB48" s="139"/>
      <c r="PAC48" s="139"/>
      <c r="PAD48" s="139"/>
      <c r="PAE48" s="139"/>
      <c r="PAF48" s="139"/>
      <c r="PAG48" s="139"/>
      <c r="PAH48" s="139"/>
      <c r="PAI48" s="139"/>
      <c r="PAJ48" s="139"/>
      <c r="PAK48" s="139"/>
      <c r="PAL48" s="139"/>
      <c r="PAM48" s="139"/>
      <c r="PAN48" s="139"/>
      <c r="PAO48" s="139"/>
      <c r="PAP48" s="139"/>
      <c r="PAQ48" s="139"/>
      <c r="PAR48" s="139"/>
      <c r="PAS48" s="139"/>
      <c r="PAT48" s="139"/>
      <c r="PAU48" s="139"/>
      <c r="PAV48" s="139"/>
      <c r="PAW48" s="139"/>
      <c r="PAX48" s="139"/>
      <c r="PAY48" s="139"/>
      <c r="PAZ48" s="139"/>
      <c r="PBA48" s="139"/>
      <c r="PBB48" s="139"/>
      <c r="PBC48" s="139"/>
      <c r="PBD48" s="139"/>
      <c r="PBE48" s="139"/>
      <c r="PBF48" s="139"/>
      <c r="PBG48" s="139"/>
      <c r="PBH48" s="139"/>
      <c r="PBI48" s="139"/>
      <c r="PBJ48" s="139"/>
      <c r="PBK48" s="139"/>
      <c r="PBL48" s="139"/>
      <c r="PBM48" s="139"/>
      <c r="PBN48" s="139"/>
      <c r="PBO48" s="139"/>
      <c r="PBP48" s="139"/>
      <c r="PBQ48" s="139"/>
      <c r="PBR48" s="139"/>
      <c r="PBS48" s="139"/>
      <c r="PBT48" s="139"/>
      <c r="PBU48" s="139"/>
      <c r="PBV48" s="139"/>
      <c r="PBW48" s="139"/>
      <c r="PBX48" s="139"/>
      <c r="PBY48" s="139"/>
      <c r="PBZ48" s="139"/>
      <c r="PCA48" s="139"/>
      <c r="PCB48" s="139"/>
      <c r="PCC48" s="139"/>
      <c r="PCD48" s="139"/>
      <c r="PCE48" s="139"/>
      <c r="PCF48" s="139"/>
      <c r="PCG48" s="139"/>
      <c r="PCH48" s="139"/>
      <c r="PCI48" s="139"/>
      <c r="PCJ48" s="139"/>
      <c r="PCK48" s="139"/>
      <c r="PCL48" s="139"/>
      <c r="PCM48" s="139"/>
      <c r="PCN48" s="139"/>
      <c r="PCO48" s="139"/>
      <c r="PCP48" s="139"/>
      <c r="PCQ48" s="139"/>
      <c r="PCR48" s="139"/>
      <c r="PCS48" s="139"/>
      <c r="PCT48" s="139"/>
      <c r="PCU48" s="139"/>
      <c r="PCV48" s="139"/>
      <c r="PCW48" s="139"/>
      <c r="PCX48" s="139"/>
      <c r="PCY48" s="139"/>
      <c r="PCZ48" s="139"/>
      <c r="PDA48" s="139"/>
      <c r="PDB48" s="139"/>
      <c r="PDC48" s="139"/>
      <c r="PDD48" s="139"/>
      <c r="PDE48" s="139"/>
      <c r="PDF48" s="139"/>
      <c r="PDG48" s="139"/>
      <c r="PDH48" s="139"/>
      <c r="PDI48" s="139"/>
      <c r="PDJ48" s="139"/>
      <c r="PDK48" s="139"/>
      <c r="PDL48" s="139"/>
      <c r="PDM48" s="139"/>
      <c r="PDN48" s="139"/>
      <c r="PDO48" s="139"/>
      <c r="PDP48" s="139"/>
      <c r="PDQ48" s="139"/>
      <c r="PDR48" s="139"/>
      <c r="PDS48" s="139"/>
      <c r="PDT48" s="139"/>
      <c r="PDU48" s="139"/>
      <c r="PDV48" s="139"/>
      <c r="PDW48" s="139"/>
      <c r="PDX48" s="139"/>
      <c r="PDY48" s="139"/>
      <c r="PDZ48" s="139"/>
      <c r="PEA48" s="139"/>
      <c r="PEB48" s="139"/>
      <c r="PEC48" s="139"/>
      <c r="PED48" s="139"/>
      <c r="PEE48" s="139"/>
      <c r="PEF48" s="139"/>
      <c r="PEG48" s="139"/>
      <c r="PEH48" s="139"/>
      <c r="PEI48" s="139"/>
      <c r="PEJ48" s="139"/>
      <c r="PEK48" s="139"/>
      <c r="PEL48" s="139"/>
      <c r="PEM48" s="139"/>
      <c r="PEN48" s="139"/>
      <c r="PEO48" s="139"/>
      <c r="PEP48" s="139"/>
      <c r="PEQ48" s="139"/>
      <c r="PER48" s="139"/>
      <c r="PES48" s="139"/>
      <c r="PET48" s="139"/>
      <c r="PEU48" s="139"/>
      <c r="PEV48" s="139"/>
      <c r="PEW48" s="139"/>
      <c r="PEX48" s="139"/>
      <c r="PEY48" s="139"/>
      <c r="PEZ48" s="139"/>
      <c r="PFA48" s="139"/>
      <c r="PFB48" s="139"/>
      <c r="PFC48" s="139"/>
      <c r="PFD48" s="139"/>
      <c r="PFE48" s="139"/>
      <c r="PFF48" s="139"/>
      <c r="PFG48" s="139"/>
      <c r="PFH48" s="139"/>
      <c r="PFI48" s="139"/>
      <c r="PFJ48" s="139"/>
      <c r="PFK48" s="139"/>
      <c r="PFL48" s="139"/>
      <c r="PFM48" s="139"/>
      <c r="PFN48" s="139"/>
      <c r="PFO48" s="139"/>
      <c r="PFP48" s="139"/>
      <c r="PFQ48" s="139"/>
      <c r="PFR48" s="139"/>
      <c r="PFS48" s="139"/>
      <c r="PFT48" s="139"/>
      <c r="PFU48" s="139"/>
      <c r="PFV48" s="139"/>
      <c r="PFW48" s="139"/>
      <c r="PFX48" s="139"/>
      <c r="PFY48" s="139"/>
      <c r="PFZ48" s="139"/>
      <c r="PGA48" s="139"/>
      <c r="PGB48" s="139"/>
      <c r="PGC48" s="139"/>
      <c r="PGD48" s="139"/>
      <c r="PGE48" s="139"/>
      <c r="PGF48" s="139"/>
      <c r="PGG48" s="139"/>
      <c r="PGH48" s="139"/>
      <c r="PGI48" s="139"/>
      <c r="PGJ48" s="139"/>
      <c r="PGK48" s="139"/>
      <c r="PGL48" s="139"/>
      <c r="PGM48" s="139"/>
      <c r="PGN48" s="139"/>
      <c r="PGO48" s="139"/>
      <c r="PGP48" s="139"/>
      <c r="PGQ48" s="139"/>
      <c r="PGR48" s="139"/>
      <c r="PGS48" s="139"/>
      <c r="PGT48" s="139"/>
      <c r="PGU48" s="139"/>
      <c r="PGV48" s="139"/>
      <c r="PGW48" s="139"/>
      <c r="PGX48" s="139"/>
      <c r="PGY48" s="139"/>
      <c r="PGZ48" s="139"/>
      <c r="PHA48" s="139"/>
      <c r="PHB48" s="139"/>
      <c r="PHC48" s="139"/>
      <c r="PHD48" s="139"/>
      <c r="PHE48" s="139"/>
      <c r="PHF48" s="139"/>
      <c r="PHG48" s="139"/>
      <c r="PHH48" s="139"/>
      <c r="PHI48" s="139"/>
      <c r="PHJ48" s="139"/>
      <c r="PHK48" s="139"/>
      <c r="PHL48" s="139"/>
      <c r="PHM48" s="139"/>
      <c r="PHN48" s="139"/>
      <c r="PHO48" s="139"/>
      <c r="PHP48" s="139"/>
      <c r="PHQ48" s="139"/>
      <c r="PHR48" s="139"/>
      <c r="PHS48" s="139"/>
      <c r="PHT48" s="139"/>
      <c r="PHU48" s="139"/>
      <c r="PHV48" s="139"/>
      <c r="PHW48" s="139"/>
      <c r="PHX48" s="139"/>
      <c r="PHY48" s="139"/>
      <c r="PHZ48" s="139"/>
      <c r="PIA48" s="139"/>
      <c r="PIB48" s="139"/>
      <c r="PIC48" s="139"/>
      <c r="PID48" s="139"/>
      <c r="PIE48" s="139"/>
      <c r="PIF48" s="139"/>
      <c r="PIG48" s="139"/>
      <c r="PIH48" s="139"/>
      <c r="PII48" s="139"/>
      <c r="PIJ48" s="139"/>
      <c r="PIK48" s="139"/>
      <c r="PIL48" s="139"/>
      <c r="PIM48" s="139"/>
      <c r="PIN48" s="139"/>
      <c r="PIO48" s="139"/>
      <c r="PIP48" s="139"/>
      <c r="PIQ48" s="139"/>
      <c r="PIR48" s="139"/>
      <c r="PIS48" s="139"/>
      <c r="PIT48" s="139"/>
      <c r="PIU48" s="139"/>
      <c r="PIV48" s="139"/>
      <c r="PIW48" s="139"/>
      <c r="PIX48" s="139"/>
      <c r="PIY48" s="139"/>
      <c r="PIZ48" s="139"/>
      <c r="PJA48" s="139"/>
      <c r="PJB48" s="139"/>
      <c r="PJC48" s="139"/>
      <c r="PJD48" s="139"/>
      <c r="PJE48" s="139"/>
      <c r="PJF48" s="139"/>
      <c r="PJG48" s="139"/>
      <c r="PJH48" s="139"/>
      <c r="PJI48" s="139"/>
      <c r="PJJ48" s="139"/>
      <c r="PJK48" s="139"/>
      <c r="PJL48" s="139"/>
      <c r="PJM48" s="139"/>
      <c r="PJN48" s="139"/>
      <c r="PJO48" s="139"/>
      <c r="PJP48" s="139"/>
      <c r="PJQ48" s="139"/>
      <c r="PJR48" s="139"/>
      <c r="PJS48" s="139"/>
      <c r="PJT48" s="139"/>
      <c r="PJU48" s="139"/>
      <c r="PJV48" s="139"/>
      <c r="PJW48" s="139"/>
      <c r="PJX48" s="139"/>
      <c r="PJY48" s="139"/>
      <c r="PJZ48" s="139"/>
      <c r="PKA48" s="139"/>
      <c r="PKB48" s="139"/>
      <c r="PKC48" s="139"/>
      <c r="PKD48" s="139"/>
      <c r="PKE48" s="139"/>
      <c r="PKF48" s="139"/>
      <c r="PKG48" s="139"/>
      <c r="PKH48" s="139"/>
      <c r="PKI48" s="139"/>
      <c r="PKJ48" s="139"/>
      <c r="PKK48" s="139"/>
      <c r="PKL48" s="139"/>
      <c r="PKM48" s="139"/>
      <c r="PKN48" s="139"/>
      <c r="PKO48" s="139"/>
      <c r="PKP48" s="139"/>
      <c r="PKQ48" s="139"/>
      <c r="PKR48" s="139"/>
      <c r="PKS48" s="139"/>
      <c r="PKT48" s="139"/>
      <c r="PKU48" s="139"/>
      <c r="PKV48" s="139"/>
      <c r="PKW48" s="139"/>
      <c r="PKX48" s="139"/>
      <c r="PKY48" s="139"/>
      <c r="PKZ48" s="139"/>
      <c r="PLA48" s="139"/>
      <c r="PLB48" s="139"/>
      <c r="PLC48" s="139"/>
      <c r="PLD48" s="139"/>
      <c r="PLE48" s="139"/>
      <c r="PLF48" s="139"/>
      <c r="PLG48" s="139"/>
      <c r="PLH48" s="139"/>
      <c r="PLI48" s="139"/>
      <c r="PLJ48" s="139"/>
      <c r="PLK48" s="139"/>
      <c r="PLL48" s="139"/>
      <c r="PLM48" s="139"/>
      <c r="PLN48" s="139"/>
      <c r="PLO48" s="139"/>
      <c r="PLP48" s="139"/>
      <c r="PLQ48" s="139"/>
      <c r="PLR48" s="139"/>
      <c r="PLS48" s="139"/>
      <c r="PLT48" s="139"/>
      <c r="PLU48" s="139"/>
      <c r="PLV48" s="139"/>
      <c r="PLW48" s="139"/>
      <c r="PLX48" s="139"/>
      <c r="PLY48" s="139"/>
      <c r="PLZ48" s="139"/>
      <c r="PMA48" s="139"/>
      <c r="PMB48" s="139"/>
      <c r="PMC48" s="139"/>
      <c r="PMD48" s="139"/>
      <c r="PME48" s="139"/>
      <c r="PMF48" s="139"/>
      <c r="PMG48" s="139"/>
      <c r="PMH48" s="139"/>
      <c r="PMI48" s="139"/>
      <c r="PMJ48" s="139"/>
      <c r="PMK48" s="139"/>
      <c r="PML48" s="139"/>
      <c r="PMM48" s="139"/>
      <c r="PMN48" s="139"/>
      <c r="PMO48" s="139"/>
      <c r="PMP48" s="139"/>
      <c r="PMQ48" s="139"/>
      <c r="PMR48" s="139"/>
      <c r="PMS48" s="139"/>
      <c r="PMT48" s="139"/>
      <c r="PMU48" s="139"/>
      <c r="PMV48" s="139"/>
      <c r="PMW48" s="139"/>
      <c r="PMX48" s="139"/>
      <c r="PMY48" s="139"/>
      <c r="PMZ48" s="139"/>
      <c r="PNA48" s="139"/>
      <c r="PNB48" s="139"/>
      <c r="PNC48" s="139"/>
      <c r="PND48" s="139"/>
      <c r="PNE48" s="139"/>
      <c r="PNF48" s="139"/>
      <c r="PNG48" s="139"/>
      <c r="PNH48" s="139"/>
      <c r="PNI48" s="139"/>
      <c r="PNJ48" s="139"/>
      <c r="PNK48" s="139"/>
      <c r="PNL48" s="139"/>
      <c r="PNM48" s="139"/>
      <c r="PNN48" s="139"/>
      <c r="PNO48" s="139"/>
      <c r="PNP48" s="139"/>
      <c r="PNQ48" s="139"/>
      <c r="PNR48" s="139"/>
      <c r="PNS48" s="139"/>
      <c r="PNT48" s="139"/>
      <c r="PNU48" s="139"/>
      <c r="PNV48" s="139"/>
      <c r="PNW48" s="139"/>
      <c r="PNX48" s="139"/>
      <c r="PNY48" s="139"/>
      <c r="PNZ48" s="139"/>
      <c r="POA48" s="139"/>
      <c r="POB48" s="139"/>
      <c r="POC48" s="139"/>
      <c r="POD48" s="139"/>
      <c r="POE48" s="139"/>
      <c r="POF48" s="139"/>
      <c r="POG48" s="139"/>
      <c r="POH48" s="139"/>
      <c r="POI48" s="139"/>
      <c r="POJ48" s="139"/>
      <c r="POK48" s="139"/>
      <c r="POL48" s="139"/>
      <c r="POM48" s="139"/>
      <c r="PON48" s="139"/>
      <c r="POO48" s="139"/>
      <c r="POP48" s="139"/>
      <c r="POQ48" s="139"/>
      <c r="POR48" s="139"/>
      <c r="POS48" s="139"/>
      <c r="POT48" s="139"/>
      <c r="POU48" s="139"/>
      <c r="POV48" s="139"/>
      <c r="POW48" s="139"/>
      <c r="POX48" s="139"/>
      <c r="POY48" s="139"/>
      <c r="POZ48" s="139"/>
      <c r="PPA48" s="139"/>
      <c r="PPB48" s="139"/>
      <c r="PPC48" s="139"/>
      <c r="PPD48" s="139"/>
      <c r="PPE48" s="139"/>
      <c r="PPF48" s="139"/>
      <c r="PPG48" s="139"/>
      <c r="PPH48" s="139"/>
      <c r="PPI48" s="139"/>
      <c r="PPJ48" s="139"/>
      <c r="PPK48" s="139"/>
      <c r="PPL48" s="139"/>
      <c r="PPM48" s="139"/>
      <c r="PPN48" s="139"/>
      <c r="PPO48" s="139"/>
      <c r="PPP48" s="139"/>
      <c r="PPQ48" s="139"/>
      <c r="PPR48" s="139"/>
      <c r="PPS48" s="139"/>
      <c r="PPT48" s="139"/>
      <c r="PPU48" s="139"/>
      <c r="PPV48" s="139"/>
      <c r="PPW48" s="139"/>
      <c r="PPX48" s="139"/>
      <c r="PPY48" s="139"/>
      <c r="PPZ48" s="139"/>
      <c r="PQA48" s="139"/>
      <c r="PQB48" s="139"/>
      <c r="PQC48" s="139"/>
      <c r="PQD48" s="139"/>
      <c r="PQE48" s="139"/>
      <c r="PQF48" s="139"/>
      <c r="PQG48" s="139"/>
      <c r="PQH48" s="139"/>
      <c r="PQI48" s="139"/>
      <c r="PQJ48" s="139"/>
      <c r="PQK48" s="139"/>
      <c r="PQL48" s="139"/>
      <c r="PQM48" s="139"/>
      <c r="PQN48" s="139"/>
      <c r="PQO48" s="139"/>
      <c r="PQP48" s="139"/>
      <c r="PQQ48" s="139"/>
      <c r="PQR48" s="139"/>
      <c r="PQS48" s="139"/>
      <c r="PQT48" s="139"/>
      <c r="PQU48" s="139"/>
      <c r="PQV48" s="139"/>
      <c r="PQW48" s="139"/>
      <c r="PQX48" s="139"/>
      <c r="PQY48" s="139"/>
      <c r="PQZ48" s="139"/>
      <c r="PRA48" s="139"/>
      <c r="PRB48" s="139"/>
      <c r="PRC48" s="139"/>
      <c r="PRD48" s="139"/>
      <c r="PRE48" s="139"/>
      <c r="PRF48" s="139"/>
      <c r="PRG48" s="139"/>
      <c r="PRH48" s="139"/>
      <c r="PRI48" s="139"/>
      <c r="PRJ48" s="139"/>
      <c r="PRK48" s="139"/>
      <c r="PRL48" s="139"/>
      <c r="PRM48" s="139"/>
      <c r="PRN48" s="139"/>
      <c r="PRO48" s="139"/>
      <c r="PRP48" s="139"/>
      <c r="PRQ48" s="139"/>
      <c r="PRR48" s="139"/>
      <c r="PRS48" s="139"/>
      <c r="PRT48" s="139"/>
      <c r="PRU48" s="139"/>
      <c r="PRV48" s="139"/>
      <c r="PRW48" s="139"/>
      <c r="PRX48" s="139"/>
      <c r="PRY48" s="139"/>
      <c r="PRZ48" s="139"/>
      <c r="PSA48" s="139"/>
      <c r="PSB48" s="139"/>
      <c r="PSC48" s="139"/>
      <c r="PSD48" s="139"/>
      <c r="PSE48" s="139"/>
      <c r="PSF48" s="139"/>
      <c r="PSG48" s="139"/>
      <c r="PSH48" s="139"/>
      <c r="PSI48" s="139"/>
      <c r="PSJ48" s="139"/>
      <c r="PSK48" s="139"/>
      <c r="PSL48" s="139"/>
      <c r="PSM48" s="139"/>
      <c r="PSN48" s="139"/>
      <c r="PSO48" s="139"/>
      <c r="PSP48" s="139"/>
      <c r="PSQ48" s="139"/>
      <c r="PSR48" s="139"/>
      <c r="PSS48" s="139"/>
      <c r="PST48" s="139"/>
      <c r="PSU48" s="139"/>
      <c r="PSV48" s="139"/>
      <c r="PSW48" s="139"/>
      <c r="PSX48" s="139"/>
      <c r="PSY48" s="139"/>
      <c r="PSZ48" s="139"/>
      <c r="PTA48" s="139"/>
      <c r="PTB48" s="139"/>
      <c r="PTC48" s="139"/>
      <c r="PTD48" s="139"/>
      <c r="PTE48" s="139"/>
      <c r="PTF48" s="139"/>
      <c r="PTG48" s="139"/>
      <c r="PTH48" s="139"/>
      <c r="PTI48" s="139"/>
      <c r="PTJ48" s="139"/>
      <c r="PTK48" s="139"/>
      <c r="PTL48" s="139"/>
      <c r="PTM48" s="139"/>
      <c r="PTN48" s="139"/>
      <c r="PTO48" s="139"/>
      <c r="PTP48" s="139"/>
      <c r="PTQ48" s="139"/>
      <c r="PTR48" s="139"/>
      <c r="PTS48" s="139"/>
      <c r="PTT48" s="139"/>
      <c r="PTU48" s="139"/>
      <c r="PTV48" s="139"/>
      <c r="PTW48" s="139"/>
      <c r="PTX48" s="139"/>
      <c r="PTY48" s="139"/>
      <c r="PTZ48" s="139"/>
      <c r="PUA48" s="139"/>
      <c r="PUB48" s="139"/>
      <c r="PUC48" s="139"/>
      <c r="PUD48" s="139"/>
      <c r="PUE48" s="139"/>
      <c r="PUF48" s="139"/>
      <c r="PUG48" s="139"/>
      <c r="PUH48" s="139"/>
      <c r="PUI48" s="139"/>
      <c r="PUJ48" s="139"/>
      <c r="PUK48" s="139"/>
      <c r="PUL48" s="139"/>
      <c r="PUM48" s="139"/>
      <c r="PUN48" s="139"/>
      <c r="PUO48" s="139"/>
      <c r="PUP48" s="139"/>
      <c r="PUQ48" s="139"/>
      <c r="PUR48" s="139"/>
      <c r="PUS48" s="139"/>
      <c r="PUT48" s="139"/>
      <c r="PUU48" s="139"/>
      <c r="PUV48" s="139"/>
      <c r="PUW48" s="139"/>
      <c r="PUX48" s="139"/>
      <c r="PUY48" s="139"/>
      <c r="PUZ48" s="139"/>
      <c r="PVA48" s="139"/>
      <c r="PVB48" s="139"/>
      <c r="PVC48" s="139"/>
      <c r="PVD48" s="139"/>
      <c r="PVE48" s="139"/>
      <c r="PVF48" s="139"/>
      <c r="PVG48" s="139"/>
      <c r="PVH48" s="139"/>
      <c r="PVI48" s="139"/>
      <c r="PVJ48" s="139"/>
      <c r="PVK48" s="139"/>
      <c r="PVL48" s="139"/>
      <c r="PVM48" s="139"/>
      <c r="PVN48" s="139"/>
      <c r="PVO48" s="139"/>
      <c r="PVP48" s="139"/>
      <c r="PVQ48" s="139"/>
      <c r="PVR48" s="139"/>
      <c r="PVS48" s="139"/>
      <c r="PVT48" s="139"/>
      <c r="PVU48" s="139"/>
      <c r="PVV48" s="139"/>
      <c r="PVW48" s="139"/>
      <c r="PVX48" s="139"/>
      <c r="PVY48" s="139"/>
      <c r="PVZ48" s="139"/>
      <c r="PWA48" s="139"/>
      <c r="PWB48" s="139"/>
      <c r="PWC48" s="139"/>
      <c r="PWD48" s="139"/>
      <c r="PWE48" s="139"/>
      <c r="PWF48" s="139"/>
      <c r="PWG48" s="139"/>
      <c r="PWH48" s="139"/>
      <c r="PWI48" s="139"/>
      <c r="PWJ48" s="139"/>
      <c r="PWK48" s="139"/>
      <c r="PWL48" s="139"/>
      <c r="PWM48" s="139"/>
      <c r="PWN48" s="139"/>
      <c r="PWO48" s="139"/>
      <c r="PWP48" s="139"/>
      <c r="PWQ48" s="139"/>
      <c r="PWR48" s="139"/>
      <c r="PWS48" s="139"/>
      <c r="PWT48" s="139"/>
      <c r="PWU48" s="139"/>
      <c r="PWV48" s="139"/>
      <c r="PWW48" s="139"/>
      <c r="PWX48" s="139"/>
      <c r="PWY48" s="139"/>
      <c r="PWZ48" s="139"/>
      <c r="PXA48" s="139"/>
      <c r="PXB48" s="139"/>
      <c r="PXC48" s="139"/>
      <c r="PXD48" s="139"/>
      <c r="PXE48" s="139"/>
      <c r="PXF48" s="139"/>
      <c r="PXG48" s="139"/>
      <c r="PXH48" s="139"/>
      <c r="PXI48" s="139"/>
      <c r="PXJ48" s="139"/>
      <c r="PXK48" s="139"/>
      <c r="PXL48" s="139"/>
      <c r="PXM48" s="139"/>
      <c r="PXN48" s="139"/>
      <c r="PXO48" s="139"/>
      <c r="PXP48" s="139"/>
      <c r="PXQ48" s="139"/>
      <c r="PXR48" s="139"/>
      <c r="PXS48" s="139"/>
      <c r="PXT48" s="139"/>
      <c r="PXU48" s="139"/>
      <c r="PXV48" s="139"/>
      <c r="PXW48" s="139"/>
      <c r="PXX48" s="139"/>
      <c r="PXY48" s="139"/>
      <c r="PXZ48" s="139"/>
      <c r="PYA48" s="139"/>
      <c r="PYB48" s="139"/>
      <c r="PYC48" s="139"/>
      <c r="PYD48" s="139"/>
      <c r="PYE48" s="139"/>
      <c r="PYF48" s="139"/>
      <c r="PYG48" s="139"/>
      <c r="PYH48" s="139"/>
      <c r="PYI48" s="139"/>
      <c r="PYJ48" s="139"/>
      <c r="PYK48" s="139"/>
      <c r="PYL48" s="139"/>
      <c r="PYM48" s="139"/>
      <c r="PYN48" s="139"/>
      <c r="PYO48" s="139"/>
      <c r="PYP48" s="139"/>
      <c r="PYQ48" s="139"/>
      <c r="PYR48" s="139"/>
      <c r="PYS48" s="139"/>
      <c r="PYT48" s="139"/>
      <c r="PYU48" s="139"/>
      <c r="PYV48" s="139"/>
      <c r="PYW48" s="139"/>
      <c r="PYX48" s="139"/>
      <c r="PYY48" s="139"/>
      <c r="PYZ48" s="139"/>
      <c r="PZA48" s="139"/>
      <c r="PZB48" s="139"/>
      <c r="PZC48" s="139"/>
      <c r="PZD48" s="139"/>
      <c r="PZE48" s="139"/>
      <c r="PZF48" s="139"/>
      <c r="PZG48" s="139"/>
      <c r="PZH48" s="139"/>
      <c r="PZI48" s="139"/>
      <c r="PZJ48" s="139"/>
      <c r="PZK48" s="139"/>
      <c r="PZL48" s="139"/>
      <c r="PZM48" s="139"/>
      <c r="PZN48" s="139"/>
      <c r="PZO48" s="139"/>
      <c r="PZP48" s="139"/>
      <c r="PZQ48" s="139"/>
      <c r="PZR48" s="139"/>
      <c r="PZS48" s="139"/>
      <c r="PZT48" s="139"/>
      <c r="PZU48" s="139"/>
      <c r="PZV48" s="139"/>
      <c r="PZW48" s="139"/>
      <c r="PZX48" s="139"/>
      <c r="PZY48" s="139"/>
      <c r="PZZ48" s="139"/>
      <c r="QAA48" s="139"/>
      <c r="QAB48" s="139"/>
      <c r="QAC48" s="139"/>
      <c r="QAD48" s="139"/>
      <c r="QAE48" s="139"/>
      <c r="QAF48" s="139"/>
      <c r="QAG48" s="139"/>
      <c r="QAH48" s="139"/>
      <c r="QAI48" s="139"/>
      <c r="QAJ48" s="139"/>
      <c r="QAK48" s="139"/>
      <c r="QAL48" s="139"/>
      <c r="QAM48" s="139"/>
      <c r="QAN48" s="139"/>
      <c r="QAO48" s="139"/>
      <c r="QAP48" s="139"/>
      <c r="QAQ48" s="139"/>
      <c r="QAR48" s="139"/>
      <c r="QAS48" s="139"/>
      <c r="QAT48" s="139"/>
      <c r="QAU48" s="139"/>
      <c r="QAV48" s="139"/>
      <c r="QAW48" s="139"/>
      <c r="QAX48" s="139"/>
      <c r="QAY48" s="139"/>
      <c r="QAZ48" s="139"/>
      <c r="QBA48" s="139"/>
      <c r="QBB48" s="139"/>
      <c r="QBC48" s="139"/>
      <c r="QBD48" s="139"/>
      <c r="QBE48" s="139"/>
      <c r="QBF48" s="139"/>
      <c r="QBG48" s="139"/>
      <c r="QBH48" s="139"/>
      <c r="QBI48" s="139"/>
      <c r="QBJ48" s="139"/>
      <c r="QBK48" s="139"/>
      <c r="QBL48" s="139"/>
      <c r="QBM48" s="139"/>
      <c r="QBN48" s="139"/>
      <c r="QBO48" s="139"/>
      <c r="QBP48" s="139"/>
      <c r="QBQ48" s="139"/>
      <c r="QBR48" s="139"/>
      <c r="QBS48" s="139"/>
      <c r="QBT48" s="139"/>
      <c r="QBU48" s="139"/>
      <c r="QBV48" s="139"/>
      <c r="QBW48" s="139"/>
      <c r="QBX48" s="139"/>
      <c r="QBY48" s="139"/>
      <c r="QBZ48" s="139"/>
      <c r="QCA48" s="139"/>
      <c r="QCB48" s="139"/>
      <c r="QCC48" s="139"/>
      <c r="QCD48" s="139"/>
      <c r="QCE48" s="139"/>
      <c r="QCF48" s="139"/>
      <c r="QCG48" s="139"/>
      <c r="QCH48" s="139"/>
      <c r="QCI48" s="139"/>
      <c r="QCJ48" s="139"/>
      <c r="QCK48" s="139"/>
      <c r="QCL48" s="139"/>
      <c r="QCM48" s="139"/>
      <c r="QCN48" s="139"/>
      <c r="QCO48" s="139"/>
      <c r="QCP48" s="139"/>
      <c r="QCQ48" s="139"/>
      <c r="QCR48" s="139"/>
      <c r="QCS48" s="139"/>
      <c r="QCT48" s="139"/>
      <c r="QCU48" s="139"/>
      <c r="QCV48" s="139"/>
      <c r="QCW48" s="139"/>
      <c r="QCX48" s="139"/>
      <c r="QCY48" s="139"/>
      <c r="QCZ48" s="139"/>
      <c r="QDA48" s="139"/>
      <c r="QDB48" s="139"/>
      <c r="QDC48" s="139"/>
      <c r="QDD48" s="139"/>
      <c r="QDE48" s="139"/>
      <c r="QDF48" s="139"/>
      <c r="QDG48" s="139"/>
      <c r="QDH48" s="139"/>
      <c r="QDI48" s="139"/>
      <c r="QDJ48" s="139"/>
      <c r="QDK48" s="139"/>
      <c r="QDL48" s="139"/>
      <c r="QDM48" s="139"/>
      <c r="QDN48" s="139"/>
      <c r="QDO48" s="139"/>
      <c r="QDP48" s="139"/>
      <c r="QDQ48" s="139"/>
      <c r="QDR48" s="139"/>
      <c r="QDS48" s="139"/>
      <c r="QDT48" s="139"/>
      <c r="QDU48" s="139"/>
      <c r="QDV48" s="139"/>
      <c r="QDW48" s="139"/>
      <c r="QDX48" s="139"/>
      <c r="QDY48" s="139"/>
      <c r="QDZ48" s="139"/>
      <c r="QEA48" s="139"/>
      <c r="QEB48" s="139"/>
      <c r="QEC48" s="139"/>
      <c r="QED48" s="139"/>
      <c r="QEE48" s="139"/>
      <c r="QEF48" s="139"/>
      <c r="QEG48" s="139"/>
      <c r="QEH48" s="139"/>
      <c r="QEI48" s="139"/>
      <c r="QEJ48" s="139"/>
      <c r="QEK48" s="139"/>
      <c r="QEL48" s="139"/>
      <c r="QEM48" s="139"/>
      <c r="QEN48" s="139"/>
      <c r="QEO48" s="139"/>
      <c r="QEP48" s="139"/>
      <c r="QEQ48" s="139"/>
      <c r="QER48" s="139"/>
      <c r="QES48" s="139"/>
      <c r="QET48" s="139"/>
      <c r="QEU48" s="139"/>
      <c r="QEV48" s="139"/>
      <c r="QEW48" s="139"/>
      <c r="QEX48" s="139"/>
      <c r="QEY48" s="139"/>
      <c r="QEZ48" s="139"/>
      <c r="QFA48" s="139"/>
      <c r="QFB48" s="139"/>
      <c r="QFC48" s="139"/>
      <c r="QFD48" s="139"/>
      <c r="QFE48" s="139"/>
      <c r="QFF48" s="139"/>
      <c r="QFG48" s="139"/>
      <c r="QFH48" s="139"/>
      <c r="QFI48" s="139"/>
      <c r="QFJ48" s="139"/>
      <c r="QFK48" s="139"/>
      <c r="QFL48" s="139"/>
      <c r="QFM48" s="139"/>
      <c r="QFN48" s="139"/>
      <c r="QFO48" s="139"/>
      <c r="QFP48" s="139"/>
      <c r="QFQ48" s="139"/>
      <c r="QFR48" s="139"/>
      <c r="QFS48" s="139"/>
      <c r="QFT48" s="139"/>
      <c r="QFU48" s="139"/>
      <c r="QFV48" s="139"/>
      <c r="QFW48" s="139"/>
      <c r="QFX48" s="139"/>
      <c r="QFY48" s="139"/>
      <c r="QFZ48" s="139"/>
      <c r="QGA48" s="139"/>
      <c r="QGB48" s="139"/>
      <c r="QGC48" s="139"/>
      <c r="QGD48" s="139"/>
      <c r="QGE48" s="139"/>
      <c r="QGF48" s="139"/>
      <c r="QGG48" s="139"/>
      <c r="QGH48" s="139"/>
      <c r="QGI48" s="139"/>
      <c r="QGJ48" s="139"/>
      <c r="QGK48" s="139"/>
      <c r="QGL48" s="139"/>
      <c r="QGM48" s="139"/>
      <c r="QGN48" s="139"/>
      <c r="QGO48" s="139"/>
      <c r="QGP48" s="139"/>
      <c r="QGQ48" s="139"/>
      <c r="QGR48" s="139"/>
      <c r="QGS48" s="139"/>
      <c r="QGT48" s="139"/>
      <c r="QGU48" s="139"/>
      <c r="QGV48" s="139"/>
      <c r="QGW48" s="139"/>
      <c r="QGX48" s="139"/>
      <c r="QGY48" s="139"/>
      <c r="QGZ48" s="139"/>
      <c r="QHA48" s="139"/>
      <c r="QHB48" s="139"/>
      <c r="QHC48" s="139"/>
      <c r="QHD48" s="139"/>
      <c r="QHE48" s="139"/>
      <c r="QHF48" s="139"/>
      <c r="QHG48" s="139"/>
      <c r="QHH48" s="139"/>
      <c r="QHI48" s="139"/>
      <c r="QHJ48" s="139"/>
      <c r="QHK48" s="139"/>
      <c r="QHL48" s="139"/>
      <c r="QHM48" s="139"/>
      <c r="QHN48" s="139"/>
      <c r="QHO48" s="139"/>
      <c r="QHP48" s="139"/>
      <c r="QHQ48" s="139"/>
      <c r="QHR48" s="139"/>
      <c r="QHS48" s="139"/>
      <c r="QHT48" s="139"/>
      <c r="QHU48" s="139"/>
      <c r="QHV48" s="139"/>
      <c r="QHW48" s="139"/>
      <c r="QHX48" s="139"/>
      <c r="QHY48" s="139"/>
      <c r="QHZ48" s="139"/>
      <c r="QIA48" s="139"/>
      <c r="QIB48" s="139"/>
      <c r="QIC48" s="139"/>
      <c r="QID48" s="139"/>
      <c r="QIE48" s="139"/>
      <c r="QIF48" s="139"/>
      <c r="QIG48" s="139"/>
      <c r="QIH48" s="139"/>
      <c r="QII48" s="139"/>
      <c r="QIJ48" s="139"/>
      <c r="QIK48" s="139"/>
      <c r="QIL48" s="139"/>
      <c r="QIM48" s="139"/>
      <c r="QIN48" s="139"/>
      <c r="QIO48" s="139"/>
      <c r="QIP48" s="139"/>
      <c r="QIQ48" s="139"/>
      <c r="QIR48" s="139"/>
      <c r="QIS48" s="139"/>
      <c r="QIT48" s="139"/>
      <c r="QIU48" s="139"/>
      <c r="QIV48" s="139"/>
      <c r="QIW48" s="139"/>
      <c r="QIX48" s="139"/>
      <c r="QIY48" s="139"/>
      <c r="QIZ48" s="139"/>
      <c r="QJA48" s="139"/>
      <c r="QJB48" s="139"/>
      <c r="QJC48" s="139"/>
      <c r="QJD48" s="139"/>
      <c r="QJE48" s="139"/>
      <c r="QJF48" s="139"/>
      <c r="QJG48" s="139"/>
      <c r="QJH48" s="139"/>
      <c r="QJI48" s="139"/>
      <c r="QJJ48" s="139"/>
      <c r="QJK48" s="139"/>
      <c r="QJL48" s="139"/>
      <c r="QJM48" s="139"/>
      <c r="QJN48" s="139"/>
      <c r="QJO48" s="139"/>
      <c r="QJP48" s="139"/>
      <c r="QJQ48" s="139"/>
      <c r="QJR48" s="139"/>
      <c r="QJS48" s="139"/>
      <c r="QJT48" s="139"/>
      <c r="QJU48" s="139"/>
      <c r="QJV48" s="139"/>
      <c r="QJW48" s="139"/>
      <c r="QJX48" s="139"/>
      <c r="QJY48" s="139"/>
      <c r="QJZ48" s="139"/>
      <c r="QKA48" s="139"/>
      <c r="QKB48" s="139"/>
      <c r="QKC48" s="139"/>
      <c r="QKD48" s="139"/>
      <c r="QKE48" s="139"/>
      <c r="QKF48" s="139"/>
      <c r="QKG48" s="139"/>
      <c r="QKH48" s="139"/>
      <c r="QKI48" s="139"/>
      <c r="QKJ48" s="139"/>
      <c r="QKK48" s="139"/>
      <c r="QKL48" s="139"/>
      <c r="QKM48" s="139"/>
      <c r="QKN48" s="139"/>
      <c r="QKO48" s="139"/>
      <c r="QKP48" s="139"/>
      <c r="QKQ48" s="139"/>
      <c r="QKR48" s="139"/>
      <c r="QKS48" s="139"/>
      <c r="QKT48" s="139"/>
      <c r="QKU48" s="139"/>
      <c r="QKV48" s="139"/>
      <c r="QKW48" s="139"/>
      <c r="QKX48" s="139"/>
      <c r="QKY48" s="139"/>
      <c r="QKZ48" s="139"/>
      <c r="QLA48" s="139"/>
      <c r="QLB48" s="139"/>
      <c r="QLC48" s="139"/>
      <c r="QLD48" s="139"/>
      <c r="QLE48" s="139"/>
      <c r="QLF48" s="139"/>
      <c r="QLG48" s="139"/>
      <c r="QLH48" s="139"/>
      <c r="QLI48" s="139"/>
      <c r="QLJ48" s="139"/>
      <c r="QLK48" s="139"/>
      <c r="QLL48" s="139"/>
      <c r="QLM48" s="139"/>
      <c r="QLN48" s="139"/>
      <c r="QLO48" s="139"/>
      <c r="QLP48" s="139"/>
      <c r="QLQ48" s="139"/>
      <c r="QLR48" s="139"/>
      <c r="QLS48" s="139"/>
      <c r="QLT48" s="139"/>
      <c r="QLU48" s="139"/>
      <c r="QLV48" s="139"/>
      <c r="QLW48" s="139"/>
      <c r="QLX48" s="139"/>
      <c r="QLY48" s="139"/>
      <c r="QLZ48" s="139"/>
      <c r="QMA48" s="139"/>
      <c r="QMB48" s="139"/>
      <c r="QMC48" s="139"/>
      <c r="QMD48" s="139"/>
      <c r="QME48" s="139"/>
      <c r="QMF48" s="139"/>
      <c r="QMG48" s="139"/>
      <c r="QMH48" s="139"/>
      <c r="QMI48" s="139"/>
      <c r="QMJ48" s="139"/>
      <c r="QMK48" s="139"/>
      <c r="QML48" s="139"/>
      <c r="QMM48" s="139"/>
      <c r="QMN48" s="139"/>
      <c r="QMO48" s="139"/>
      <c r="QMP48" s="139"/>
      <c r="QMQ48" s="139"/>
      <c r="QMR48" s="139"/>
      <c r="QMS48" s="139"/>
      <c r="QMT48" s="139"/>
      <c r="QMU48" s="139"/>
      <c r="QMV48" s="139"/>
      <c r="QMW48" s="139"/>
      <c r="QMX48" s="139"/>
      <c r="QMY48" s="139"/>
      <c r="QMZ48" s="139"/>
      <c r="QNA48" s="139"/>
      <c r="QNB48" s="139"/>
      <c r="QNC48" s="139"/>
      <c r="QND48" s="139"/>
      <c r="QNE48" s="139"/>
      <c r="QNF48" s="139"/>
      <c r="QNG48" s="139"/>
      <c r="QNH48" s="139"/>
      <c r="QNI48" s="139"/>
      <c r="QNJ48" s="139"/>
      <c r="QNK48" s="139"/>
      <c r="QNL48" s="139"/>
      <c r="QNM48" s="139"/>
      <c r="QNN48" s="139"/>
      <c r="QNO48" s="139"/>
      <c r="QNP48" s="139"/>
      <c r="QNQ48" s="139"/>
      <c r="QNR48" s="139"/>
      <c r="QNS48" s="139"/>
      <c r="QNT48" s="139"/>
      <c r="QNU48" s="139"/>
      <c r="QNV48" s="139"/>
      <c r="QNW48" s="139"/>
      <c r="QNX48" s="139"/>
      <c r="QNY48" s="139"/>
      <c r="QNZ48" s="139"/>
      <c r="QOA48" s="139"/>
      <c r="QOB48" s="139"/>
      <c r="QOC48" s="139"/>
      <c r="QOD48" s="139"/>
      <c r="QOE48" s="139"/>
      <c r="QOF48" s="139"/>
      <c r="QOG48" s="139"/>
      <c r="QOH48" s="139"/>
      <c r="QOI48" s="139"/>
      <c r="QOJ48" s="139"/>
      <c r="QOK48" s="139"/>
      <c r="QOL48" s="139"/>
      <c r="QOM48" s="139"/>
      <c r="QON48" s="139"/>
      <c r="QOO48" s="139"/>
      <c r="QOP48" s="139"/>
      <c r="QOQ48" s="139"/>
      <c r="QOR48" s="139"/>
      <c r="QOS48" s="139"/>
      <c r="QOT48" s="139"/>
      <c r="QOU48" s="139"/>
      <c r="QOV48" s="139"/>
      <c r="QOW48" s="139"/>
      <c r="QOX48" s="139"/>
      <c r="QOY48" s="139"/>
      <c r="QOZ48" s="139"/>
      <c r="QPA48" s="139"/>
      <c r="QPB48" s="139"/>
      <c r="QPC48" s="139"/>
      <c r="QPD48" s="139"/>
      <c r="QPE48" s="139"/>
      <c r="QPF48" s="139"/>
      <c r="QPG48" s="139"/>
      <c r="QPH48" s="139"/>
      <c r="QPI48" s="139"/>
      <c r="QPJ48" s="139"/>
      <c r="QPK48" s="139"/>
      <c r="QPL48" s="139"/>
      <c r="QPM48" s="139"/>
      <c r="QPN48" s="139"/>
      <c r="QPO48" s="139"/>
      <c r="QPP48" s="139"/>
      <c r="QPQ48" s="139"/>
      <c r="QPR48" s="139"/>
      <c r="QPS48" s="139"/>
      <c r="QPT48" s="139"/>
      <c r="QPU48" s="139"/>
      <c r="QPV48" s="139"/>
      <c r="QPW48" s="139"/>
      <c r="QPX48" s="139"/>
      <c r="QPY48" s="139"/>
      <c r="QPZ48" s="139"/>
      <c r="QQA48" s="139"/>
      <c r="QQB48" s="139"/>
      <c r="QQC48" s="139"/>
      <c r="QQD48" s="139"/>
      <c r="QQE48" s="139"/>
      <c r="QQF48" s="139"/>
      <c r="QQG48" s="139"/>
      <c r="QQH48" s="139"/>
      <c r="QQI48" s="139"/>
      <c r="QQJ48" s="139"/>
      <c r="QQK48" s="139"/>
      <c r="QQL48" s="139"/>
      <c r="QQM48" s="139"/>
      <c r="QQN48" s="139"/>
      <c r="QQO48" s="139"/>
      <c r="QQP48" s="139"/>
      <c r="QQQ48" s="139"/>
      <c r="QQR48" s="139"/>
      <c r="QQS48" s="139"/>
      <c r="QQT48" s="139"/>
      <c r="QQU48" s="139"/>
      <c r="QQV48" s="139"/>
      <c r="QQW48" s="139"/>
      <c r="QQX48" s="139"/>
      <c r="QQY48" s="139"/>
      <c r="QQZ48" s="139"/>
      <c r="QRA48" s="139"/>
      <c r="QRB48" s="139"/>
      <c r="QRC48" s="139"/>
      <c r="QRD48" s="139"/>
      <c r="QRE48" s="139"/>
      <c r="QRF48" s="139"/>
      <c r="QRG48" s="139"/>
      <c r="QRH48" s="139"/>
      <c r="QRI48" s="139"/>
      <c r="QRJ48" s="139"/>
      <c r="QRK48" s="139"/>
      <c r="QRL48" s="139"/>
      <c r="QRM48" s="139"/>
      <c r="QRN48" s="139"/>
      <c r="QRO48" s="139"/>
      <c r="QRP48" s="139"/>
      <c r="QRQ48" s="139"/>
      <c r="QRR48" s="139"/>
      <c r="QRS48" s="139"/>
      <c r="QRT48" s="139"/>
      <c r="QRU48" s="139"/>
      <c r="QRV48" s="139"/>
      <c r="QRW48" s="139"/>
      <c r="QRX48" s="139"/>
      <c r="QRY48" s="139"/>
      <c r="QRZ48" s="139"/>
      <c r="QSA48" s="139"/>
      <c r="QSB48" s="139"/>
      <c r="QSC48" s="139"/>
      <c r="QSD48" s="139"/>
      <c r="QSE48" s="139"/>
      <c r="QSF48" s="139"/>
      <c r="QSG48" s="139"/>
      <c r="QSH48" s="139"/>
      <c r="QSI48" s="139"/>
      <c r="QSJ48" s="139"/>
      <c r="QSK48" s="139"/>
      <c r="QSL48" s="139"/>
      <c r="QSM48" s="139"/>
      <c r="QSN48" s="139"/>
      <c r="QSO48" s="139"/>
      <c r="QSP48" s="139"/>
      <c r="QSQ48" s="139"/>
      <c r="QSR48" s="139"/>
      <c r="QSS48" s="139"/>
      <c r="QST48" s="139"/>
      <c r="QSU48" s="139"/>
      <c r="QSV48" s="139"/>
      <c r="QSW48" s="139"/>
      <c r="QSX48" s="139"/>
      <c r="QSY48" s="139"/>
      <c r="QSZ48" s="139"/>
      <c r="QTA48" s="139"/>
      <c r="QTB48" s="139"/>
      <c r="QTC48" s="139"/>
      <c r="QTD48" s="139"/>
      <c r="QTE48" s="139"/>
      <c r="QTF48" s="139"/>
      <c r="QTG48" s="139"/>
      <c r="QTH48" s="139"/>
      <c r="QTI48" s="139"/>
      <c r="QTJ48" s="139"/>
      <c r="QTK48" s="139"/>
      <c r="QTL48" s="139"/>
      <c r="QTM48" s="139"/>
      <c r="QTN48" s="139"/>
      <c r="QTO48" s="139"/>
      <c r="QTP48" s="139"/>
      <c r="QTQ48" s="139"/>
      <c r="QTR48" s="139"/>
      <c r="QTS48" s="139"/>
      <c r="QTT48" s="139"/>
      <c r="QTU48" s="139"/>
      <c r="QTV48" s="139"/>
      <c r="QTW48" s="139"/>
      <c r="QTX48" s="139"/>
      <c r="QTY48" s="139"/>
      <c r="QTZ48" s="139"/>
      <c r="QUA48" s="139"/>
      <c r="QUB48" s="139"/>
      <c r="QUC48" s="139"/>
      <c r="QUD48" s="139"/>
      <c r="QUE48" s="139"/>
      <c r="QUF48" s="139"/>
      <c r="QUG48" s="139"/>
      <c r="QUH48" s="139"/>
      <c r="QUI48" s="139"/>
      <c r="QUJ48" s="139"/>
      <c r="QUK48" s="139"/>
      <c r="QUL48" s="139"/>
      <c r="QUM48" s="139"/>
      <c r="QUN48" s="139"/>
      <c r="QUO48" s="139"/>
      <c r="QUP48" s="139"/>
      <c r="QUQ48" s="139"/>
      <c r="QUR48" s="139"/>
      <c r="QUS48" s="139"/>
      <c r="QUT48" s="139"/>
      <c r="QUU48" s="139"/>
      <c r="QUV48" s="139"/>
      <c r="QUW48" s="139"/>
      <c r="QUX48" s="139"/>
      <c r="QUY48" s="139"/>
      <c r="QUZ48" s="139"/>
      <c r="QVA48" s="139"/>
      <c r="QVB48" s="139"/>
      <c r="QVC48" s="139"/>
      <c r="QVD48" s="139"/>
      <c r="QVE48" s="139"/>
      <c r="QVF48" s="139"/>
      <c r="QVG48" s="139"/>
      <c r="QVH48" s="139"/>
      <c r="QVI48" s="139"/>
      <c r="QVJ48" s="139"/>
      <c r="QVK48" s="139"/>
      <c r="QVL48" s="139"/>
      <c r="QVM48" s="139"/>
      <c r="QVN48" s="139"/>
      <c r="QVO48" s="139"/>
      <c r="QVP48" s="139"/>
      <c r="QVQ48" s="139"/>
      <c r="QVR48" s="139"/>
      <c r="QVS48" s="139"/>
      <c r="QVT48" s="139"/>
      <c r="QVU48" s="139"/>
      <c r="QVV48" s="139"/>
      <c r="QVW48" s="139"/>
      <c r="QVX48" s="139"/>
      <c r="QVY48" s="139"/>
      <c r="QVZ48" s="139"/>
      <c r="QWA48" s="139"/>
      <c r="QWB48" s="139"/>
      <c r="QWC48" s="139"/>
      <c r="QWD48" s="139"/>
      <c r="QWE48" s="139"/>
      <c r="QWF48" s="139"/>
      <c r="QWG48" s="139"/>
      <c r="QWH48" s="139"/>
      <c r="QWI48" s="139"/>
      <c r="QWJ48" s="139"/>
      <c r="QWK48" s="139"/>
      <c r="QWL48" s="139"/>
      <c r="QWM48" s="139"/>
      <c r="QWN48" s="139"/>
      <c r="QWO48" s="139"/>
      <c r="QWP48" s="139"/>
      <c r="QWQ48" s="139"/>
      <c r="QWR48" s="139"/>
      <c r="QWS48" s="139"/>
      <c r="QWT48" s="139"/>
      <c r="QWU48" s="139"/>
      <c r="QWV48" s="139"/>
      <c r="QWW48" s="139"/>
      <c r="QWX48" s="139"/>
      <c r="QWY48" s="139"/>
      <c r="QWZ48" s="139"/>
      <c r="QXA48" s="139"/>
      <c r="QXB48" s="139"/>
      <c r="QXC48" s="139"/>
      <c r="QXD48" s="139"/>
      <c r="QXE48" s="139"/>
      <c r="QXF48" s="139"/>
      <c r="QXG48" s="139"/>
      <c r="QXH48" s="139"/>
      <c r="QXI48" s="139"/>
      <c r="QXJ48" s="139"/>
      <c r="QXK48" s="139"/>
      <c r="QXL48" s="139"/>
      <c r="QXM48" s="139"/>
      <c r="QXN48" s="139"/>
      <c r="QXO48" s="139"/>
      <c r="QXP48" s="139"/>
      <c r="QXQ48" s="139"/>
      <c r="QXR48" s="139"/>
      <c r="QXS48" s="139"/>
      <c r="QXT48" s="139"/>
      <c r="QXU48" s="139"/>
      <c r="QXV48" s="139"/>
      <c r="QXW48" s="139"/>
      <c r="QXX48" s="139"/>
      <c r="QXY48" s="139"/>
      <c r="QXZ48" s="139"/>
      <c r="QYA48" s="139"/>
      <c r="QYB48" s="139"/>
      <c r="QYC48" s="139"/>
      <c r="QYD48" s="139"/>
      <c r="QYE48" s="139"/>
      <c r="QYF48" s="139"/>
      <c r="QYG48" s="139"/>
      <c r="QYH48" s="139"/>
      <c r="QYI48" s="139"/>
      <c r="QYJ48" s="139"/>
      <c r="QYK48" s="139"/>
      <c r="QYL48" s="139"/>
      <c r="QYM48" s="139"/>
      <c r="QYN48" s="139"/>
      <c r="QYO48" s="139"/>
      <c r="QYP48" s="139"/>
      <c r="QYQ48" s="139"/>
      <c r="QYR48" s="139"/>
      <c r="QYS48" s="139"/>
      <c r="QYT48" s="139"/>
      <c r="QYU48" s="139"/>
      <c r="QYV48" s="139"/>
      <c r="QYW48" s="139"/>
      <c r="QYX48" s="139"/>
      <c r="QYY48" s="139"/>
      <c r="QYZ48" s="139"/>
      <c r="QZA48" s="139"/>
      <c r="QZB48" s="139"/>
      <c r="QZC48" s="139"/>
      <c r="QZD48" s="139"/>
      <c r="QZE48" s="139"/>
      <c r="QZF48" s="139"/>
      <c r="QZG48" s="139"/>
      <c r="QZH48" s="139"/>
      <c r="QZI48" s="139"/>
      <c r="QZJ48" s="139"/>
      <c r="QZK48" s="139"/>
      <c r="QZL48" s="139"/>
      <c r="QZM48" s="139"/>
      <c r="QZN48" s="139"/>
      <c r="QZO48" s="139"/>
      <c r="QZP48" s="139"/>
      <c r="QZQ48" s="139"/>
      <c r="QZR48" s="139"/>
      <c r="QZS48" s="139"/>
      <c r="QZT48" s="139"/>
      <c r="QZU48" s="139"/>
      <c r="QZV48" s="139"/>
      <c r="QZW48" s="139"/>
      <c r="QZX48" s="139"/>
      <c r="QZY48" s="139"/>
      <c r="QZZ48" s="139"/>
      <c r="RAA48" s="139"/>
      <c r="RAB48" s="139"/>
      <c r="RAC48" s="139"/>
      <c r="RAD48" s="139"/>
      <c r="RAE48" s="139"/>
      <c r="RAF48" s="139"/>
      <c r="RAG48" s="139"/>
      <c r="RAH48" s="139"/>
      <c r="RAI48" s="139"/>
      <c r="RAJ48" s="139"/>
      <c r="RAK48" s="139"/>
      <c r="RAL48" s="139"/>
      <c r="RAM48" s="139"/>
      <c r="RAN48" s="139"/>
      <c r="RAO48" s="139"/>
      <c r="RAP48" s="139"/>
      <c r="RAQ48" s="139"/>
      <c r="RAR48" s="139"/>
      <c r="RAS48" s="139"/>
      <c r="RAT48" s="139"/>
      <c r="RAU48" s="139"/>
      <c r="RAV48" s="139"/>
      <c r="RAW48" s="139"/>
      <c r="RAX48" s="139"/>
      <c r="RAY48" s="139"/>
      <c r="RAZ48" s="139"/>
      <c r="RBA48" s="139"/>
      <c r="RBB48" s="139"/>
      <c r="RBC48" s="139"/>
      <c r="RBD48" s="139"/>
      <c r="RBE48" s="139"/>
      <c r="RBF48" s="139"/>
      <c r="RBG48" s="139"/>
      <c r="RBH48" s="139"/>
      <c r="RBI48" s="139"/>
      <c r="RBJ48" s="139"/>
      <c r="RBK48" s="139"/>
      <c r="RBL48" s="139"/>
      <c r="RBM48" s="139"/>
      <c r="RBN48" s="139"/>
      <c r="RBO48" s="139"/>
      <c r="RBP48" s="139"/>
      <c r="RBQ48" s="139"/>
      <c r="RBR48" s="139"/>
      <c r="RBS48" s="139"/>
      <c r="RBT48" s="139"/>
      <c r="RBU48" s="139"/>
      <c r="RBV48" s="139"/>
      <c r="RBW48" s="139"/>
      <c r="RBX48" s="139"/>
      <c r="RBY48" s="139"/>
      <c r="RBZ48" s="139"/>
      <c r="RCA48" s="139"/>
      <c r="RCB48" s="139"/>
      <c r="RCC48" s="139"/>
      <c r="RCD48" s="139"/>
      <c r="RCE48" s="139"/>
      <c r="RCF48" s="139"/>
      <c r="RCG48" s="139"/>
      <c r="RCH48" s="139"/>
      <c r="RCI48" s="139"/>
      <c r="RCJ48" s="139"/>
      <c r="RCK48" s="139"/>
      <c r="RCL48" s="139"/>
      <c r="RCM48" s="139"/>
      <c r="RCN48" s="139"/>
      <c r="RCO48" s="139"/>
      <c r="RCP48" s="139"/>
      <c r="RCQ48" s="139"/>
      <c r="RCR48" s="139"/>
      <c r="RCS48" s="139"/>
      <c r="RCT48" s="139"/>
      <c r="RCU48" s="139"/>
      <c r="RCV48" s="139"/>
      <c r="RCW48" s="139"/>
      <c r="RCX48" s="139"/>
      <c r="RCY48" s="139"/>
      <c r="RCZ48" s="139"/>
      <c r="RDA48" s="139"/>
      <c r="RDB48" s="139"/>
      <c r="RDC48" s="139"/>
      <c r="RDD48" s="139"/>
      <c r="RDE48" s="139"/>
      <c r="RDF48" s="139"/>
      <c r="RDG48" s="139"/>
      <c r="RDH48" s="139"/>
      <c r="RDI48" s="139"/>
      <c r="RDJ48" s="139"/>
      <c r="RDK48" s="139"/>
      <c r="RDL48" s="139"/>
      <c r="RDM48" s="139"/>
      <c r="RDN48" s="139"/>
      <c r="RDO48" s="139"/>
      <c r="RDP48" s="139"/>
      <c r="RDQ48" s="139"/>
      <c r="RDR48" s="139"/>
      <c r="RDS48" s="139"/>
      <c r="RDT48" s="139"/>
      <c r="RDU48" s="139"/>
      <c r="RDV48" s="139"/>
      <c r="RDW48" s="139"/>
      <c r="RDX48" s="139"/>
      <c r="RDY48" s="139"/>
      <c r="RDZ48" s="139"/>
      <c r="REA48" s="139"/>
      <c r="REB48" s="139"/>
      <c r="REC48" s="139"/>
      <c r="RED48" s="139"/>
      <c r="REE48" s="139"/>
      <c r="REF48" s="139"/>
      <c r="REG48" s="139"/>
      <c r="REH48" s="139"/>
      <c r="REI48" s="139"/>
      <c r="REJ48" s="139"/>
      <c r="REK48" s="139"/>
      <c r="REL48" s="139"/>
      <c r="REM48" s="139"/>
      <c r="REN48" s="139"/>
      <c r="REO48" s="139"/>
      <c r="REP48" s="139"/>
      <c r="REQ48" s="139"/>
      <c r="RER48" s="139"/>
      <c r="RES48" s="139"/>
      <c r="RET48" s="139"/>
      <c r="REU48" s="139"/>
      <c r="REV48" s="139"/>
      <c r="REW48" s="139"/>
      <c r="REX48" s="139"/>
      <c r="REY48" s="139"/>
      <c r="REZ48" s="139"/>
      <c r="RFA48" s="139"/>
      <c r="RFB48" s="139"/>
      <c r="RFC48" s="139"/>
      <c r="RFD48" s="139"/>
      <c r="RFE48" s="139"/>
      <c r="RFF48" s="139"/>
      <c r="RFG48" s="139"/>
      <c r="RFH48" s="139"/>
      <c r="RFI48" s="139"/>
      <c r="RFJ48" s="139"/>
      <c r="RFK48" s="139"/>
      <c r="RFL48" s="139"/>
      <c r="RFM48" s="139"/>
      <c r="RFN48" s="139"/>
      <c r="RFO48" s="139"/>
      <c r="RFP48" s="139"/>
      <c r="RFQ48" s="139"/>
      <c r="RFR48" s="139"/>
      <c r="RFS48" s="139"/>
      <c r="RFT48" s="139"/>
      <c r="RFU48" s="139"/>
      <c r="RFV48" s="139"/>
      <c r="RFW48" s="139"/>
      <c r="RFX48" s="139"/>
      <c r="RFY48" s="139"/>
      <c r="RFZ48" s="139"/>
      <c r="RGA48" s="139"/>
      <c r="RGB48" s="139"/>
      <c r="RGC48" s="139"/>
      <c r="RGD48" s="139"/>
      <c r="RGE48" s="139"/>
      <c r="RGF48" s="139"/>
      <c r="RGG48" s="139"/>
      <c r="RGH48" s="139"/>
      <c r="RGI48" s="139"/>
      <c r="RGJ48" s="139"/>
      <c r="RGK48" s="139"/>
      <c r="RGL48" s="139"/>
      <c r="RGM48" s="139"/>
      <c r="RGN48" s="139"/>
      <c r="RGO48" s="139"/>
      <c r="RGP48" s="139"/>
      <c r="RGQ48" s="139"/>
      <c r="RGR48" s="139"/>
      <c r="RGS48" s="139"/>
      <c r="RGT48" s="139"/>
      <c r="RGU48" s="139"/>
      <c r="RGV48" s="139"/>
      <c r="RGW48" s="139"/>
      <c r="RGX48" s="139"/>
      <c r="RGY48" s="139"/>
      <c r="RGZ48" s="139"/>
      <c r="RHA48" s="139"/>
      <c r="RHB48" s="139"/>
      <c r="RHC48" s="139"/>
      <c r="RHD48" s="139"/>
      <c r="RHE48" s="139"/>
      <c r="RHF48" s="139"/>
      <c r="RHG48" s="139"/>
      <c r="RHH48" s="139"/>
      <c r="RHI48" s="139"/>
      <c r="RHJ48" s="139"/>
      <c r="RHK48" s="139"/>
      <c r="RHL48" s="139"/>
      <c r="RHM48" s="139"/>
      <c r="RHN48" s="139"/>
      <c r="RHO48" s="139"/>
      <c r="RHP48" s="139"/>
      <c r="RHQ48" s="139"/>
      <c r="RHR48" s="139"/>
      <c r="RHS48" s="139"/>
      <c r="RHT48" s="139"/>
      <c r="RHU48" s="139"/>
      <c r="RHV48" s="139"/>
      <c r="RHW48" s="139"/>
      <c r="RHX48" s="139"/>
      <c r="RHY48" s="139"/>
      <c r="RHZ48" s="139"/>
      <c r="RIA48" s="139"/>
      <c r="RIB48" s="139"/>
      <c r="RIC48" s="139"/>
      <c r="RID48" s="139"/>
      <c r="RIE48" s="139"/>
      <c r="RIF48" s="139"/>
      <c r="RIG48" s="139"/>
      <c r="RIH48" s="139"/>
      <c r="RII48" s="139"/>
      <c r="RIJ48" s="139"/>
      <c r="RIK48" s="139"/>
      <c r="RIL48" s="139"/>
      <c r="RIM48" s="139"/>
      <c r="RIN48" s="139"/>
      <c r="RIO48" s="139"/>
      <c r="RIP48" s="139"/>
      <c r="RIQ48" s="139"/>
      <c r="RIR48" s="139"/>
      <c r="RIS48" s="139"/>
      <c r="RIT48" s="139"/>
      <c r="RIU48" s="139"/>
      <c r="RIV48" s="139"/>
      <c r="RIW48" s="139"/>
      <c r="RIX48" s="139"/>
      <c r="RIY48" s="139"/>
      <c r="RIZ48" s="139"/>
      <c r="RJA48" s="139"/>
      <c r="RJB48" s="139"/>
      <c r="RJC48" s="139"/>
      <c r="RJD48" s="139"/>
      <c r="RJE48" s="139"/>
      <c r="RJF48" s="139"/>
      <c r="RJG48" s="139"/>
      <c r="RJH48" s="139"/>
      <c r="RJI48" s="139"/>
      <c r="RJJ48" s="139"/>
      <c r="RJK48" s="139"/>
      <c r="RJL48" s="139"/>
      <c r="RJM48" s="139"/>
      <c r="RJN48" s="139"/>
      <c r="RJO48" s="139"/>
      <c r="RJP48" s="139"/>
      <c r="RJQ48" s="139"/>
      <c r="RJR48" s="139"/>
      <c r="RJS48" s="139"/>
      <c r="RJT48" s="139"/>
      <c r="RJU48" s="139"/>
      <c r="RJV48" s="139"/>
      <c r="RJW48" s="139"/>
      <c r="RJX48" s="139"/>
      <c r="RJY48" s="139"/>
      <c r="RJZ48" s="139"/>
      <c r="RKA48" s="139"/>
      <c r="RKB48" s="139"/>
      <c r="RKC48" s="139"/>
      <c r="RKD48" s="139"/>
      <c r="RKE48" s="139"/>
      <c r="RKF48" s="139"/>
      <c r="RKG48" s="139"/>
      <c r="RKH48" s="139"/>
      <c r="RKI48" s="139"/>
      <c r="RKJ48" s="139"/>
      <c r="RKK48" s="139"/>
      <c r="RKL48" s="139"/>
      <c r="RKM48" s="139"/>
      <c r="RKN48" s="139"/>
      <c r="RKO48" s="139"/>
      <c r="RKP48" s="139"/>
      <c r="RKQ48" s="139"/>
      <c r="RKR48" s="139"/>
      <c r="RKS48" s="139"/>
      <c r="RKT48" s="139"/>
      <c r="RKU48" s="139"/>
      <c r="RKV48" s="139"/>
      <c r="RKW48" s="139"/>
      <c r="RKX48" s="139"/>
      <c r="RKY48" s="139"/>
      <c r="RKZ48" s="139"/>
      <c r="RLA48" s="139"/>
      <c r="RLB48" s="139"/>
      <c r="RLC48" s="139"/>
      <c r="RLD48" s="139"/>
      <c r="RLE48" s="139"/>
      <c r="RLF48" s="139"/>
      <c r="RLG48" s="139"/>
      <c r="RLH48" s="139"/>
      <c r="RLI48" s="139"/>
      <c r="RLJ48" s="139"/>
      <c r="RLK48" s="139"/>
      <c r="RLL48" s="139"/>
      <c r="RLM48" s="139"/>
      <c r="RLN48" s="139"/>
      <c r="RLO48" s="139"/>
      <c r="RLP48" s="139"/>
      <c r="RLQ48" s="139"/>
      <c r="RLR48" s="139"/>
      <c r="RLS48" s="139"/>
      <c r="RLT48" s="139"/>
      <c r="RLU48" s="139"/>
      <c r="RLV48" s="139"/>
      <c r="RLW48" s="139"/>
      <c r="RLX48" s="139"/>
      <c r="RLY48" s="139"/>
      <c r="RLZ48" s="139"/>
      <c r="RMA48" s="139"/>
      <c r="RMB48" s="139"/>
      <c r="RMC48" s="139"/>
      <c r="RMD48" s="139"/>
      <c r="RME48" s="139"/>
      <c r="RMF48" s="139"/>
      <c r="RMG48" s="139"/>
      <c r="RMH48" s="139"/>
      <c r="RMI48" s="139"/>
      <c r="RMJ48" s="139"/>
      <c r="RMK48" s="139"/>
      <c r="RML48" s="139"/>
      <c r="RMM48" s="139"/>
      <c r="RMN48" s="139"/>
      <c r="RMO48" s="139"/>
      <c r="RMP48" s="139"/>
      <c r="RMQ48" s="139"/>
      <c r="RMR48" s="139"/>
      <c r="RMS48" s="139"/>
      <c r="RMT48" s="139"/>
      <c r="RMU48" s="139"/>
      <c r="RMV48" s="139"/>
      <c r="RMW48" s="139"/>
      <c r="RMX48" s="139"/>
      <c r="RMY48" s="139"/>
      <c r="RMZ48" s="139"/>
      <c r="RNA48" s="139"/>
      <c r="RNB48" s="139"/>
      <c r="RNC48" s="139"/>
      <c r="RND48" s="139"/>
      <c r="RNE48" s="139"/>
      <c r="RNF48" s="139"/>
      <c r="RNG48" s="139"/>
      <c r="RNH48" s="139"/>
      <c r="RNI48" s="139"/>
      <c r="RNJ48" s="139"/>
      <c r="RNK48" s="139"/>
      <c r="RNL48" s="139"/>
      <c r="RNM48" s="139"/>
      <c r="RNN48" s="139"/>
      <c r="RNO48" s="139"/>
      <c r="RNP48" s="139"/>
      <c r="RNQ48" s="139"/>
      <c r="RNR48" s="139"/>
      <c r="RNS48" s="139"/>
      <c r="RNT48" s="139"/>
      <c r="RNU48" s="139"/>
      <c r="RNV48" s="139"/>
      <c r="RNW48" s="139"/>
      <c r="RNX48" s="139"/>
      <c r="RNY48" s="139"/>
      <c r="RNZ48" s="139"/>
      <c r="ROA48" s="139"/>
      <c r="ROB48" s="139"/>
      <c r="ROC48" s="139"/>
      <c r="ROD48" s="139"/>
      <c r="ROE48" s="139"/>
      <c r="ROF48" s="139"/>
      <c r="ROG48" s="139"/>
      <c r="ROH48" s="139"/>
      <c r="ROI48" s="139"/>
      <c r="ROJ48" s="139"/>
      <c r="ROK48" s="139"/>
      <c r="ROL48" s="139"/>
      <c r="ROM48" s="139"/>
      <c r="RON48" s="139"/>
      <c r="ROO48" s="139"/>
      <c r="ROP48" s="139"/>
      <c r="ROQ48" s="139"/>
      <c r="ROR48" s="139"/>
      <c r="ROS48" s="139"/>
      <c r="ROT48" s="139"/>
      <c r="ROU48" s="139"/>
      <c r="ROV48" s="139"/>
      <c r="ROW48" s="139"/>
      <c r="ROX48" s="139"/>
      <c r="ROY48" s="139"/>
      <c r="ROZ48" s="139"/>
      <c r="RPA48" s="139"/>
      <c r="RPB48" s="139"/>
      <c r="RPC48" s="139"/>
      <c r="RPD48" s="139"/>
      <c r="RPE48" s="139"/>
      <c r="RPF48" s="139"/>
      <c r="RPG48" s="139"/>
      <c r="RPH48" s="139"/>
      <c r="RPI48" s="139"/>
      <c r="RPJ48" s="139"/>
      <c r="RPK48" s="139"/>
      <c r="RPL48" s="139"/>
      <c r="RPM48" s="139"/>
      <c r="RPN48" s="139"/>
      <c r="RPO48" s="139"/>
      <c r="RPP48" s="139"/>
      <c r="RPQ48" s="139"/>
      <c r="RPR48" s="139"/>
      <c r="RPS48" s="139"/>
      <c r="RPT48" s="139"/>
      <c r="RPU48" s="139"/>
      <c r="RPV48" s="139"/>
      <c r="RPW48" s="139"/>
      <c r="RPX48" s="139"/>
      <c r="RPY48" s="139"/>
      <c r="RPZ48" s="139"/>
      <c r="RQA48" s="139"/>
      <c r="RQB48" s="139"/>
      <c r="RQC48" s="139"/>
      <c r="RQD48" s="139"/>
      <c r="RQE48" s="139"/>
      <c r="RQF48" s="139"/>
      <c r="RQG48" s="139"/>
      <c r="RQH48" s="139"/>
      <c r="RQI48" s="139"/>
      <c r="RQJ48" s="139"/>
      <c r="RQK48" s="139"/>
      <c r="RQL48" s="139"/>
      <c r="RQM48" s="139"/>
      <c r="RQN48" s="139"/>
      <c r="RQO48" s="139"/>
      <c r="RQP48" s="139"/>
      <c r="RQQ48" s="139"/>
      <c r="RQR48" s="139"/>
      <c r="RQS48" s="139"/>
      <c r="RQT48" s="139"/>
      <c r="RQU48" s="139"/>
      <c r="RQV48" s="139"/>
      <c r="RQW48" s="139"/>
      <c r="RQX48" s="139"/>
      <c r="RQY48" s="139"/>
      <c r="RQZ48" s="139"/>
      <c r="RRA48" s="139"/>
      <c r="RRB48" s="139"/>
      <c r="RRC48" s="139"/>
      <c r="RRD48" s="139"/>
      <c r="RRE48" s="139"/>
      <c r="RRF48" s="139"/>
      <c r="RRG48" s="139"/>
      <c r="RRH48" s="139"/>
      <c r="RRI48" s="139"/>
      <c r="RRJ48" s="139"/>
      <c r="RRK48" s="139"/>
      <c r="RRL48" s="139"/>
      <c r="RRM48" s="139"/>
      <c r="RRN48" s="139"/>
      <c r="RRO48" s="139"/>
      <c r="RRP48" s="139"/>
      <c r="RRQ48" s="139"/>
      <c r="RRR48" s="139"/>
      <c r="RRS48" s="139"/>
      <c r="RRT48" s="139"/>
      <c r="RRU48" s="139"/>
      <c r="RRV48" s="139"/>
      <c r="RRW48" s="139"/>
      <c r="RRX48" s="139"/>
      <c r="RRY48" s="139"/>
      <c r="RRZ48" s="139"/>
      <c r="RSA48" s="139"/>
      <c r="RSB48" s="139"/>
      <c r="RSC48" s="139"/>
      <c r="RSD48" s="139"/>
      <c r="RSE48" s="139"/>
      <c r="RSF48" s="139"/>
      <c r="RSG48" s="139"/>
      <c r="RSH48" s="139"/>
      <c r="RSI48" s="139"/>
      <c r="RSJ48" s="139"/>
      <c r="RSK48" s="139"/>
      <c r="RSL48" s="139"/>
      <c r="RSM48" s="139"/>
      <c r="RSN48" s="139"/>
      <c r="RSO48" s="139"/>
      <c r="RSP48" s="139"/>
      <c r="RSQ48" s="139"/>
      <c r="RSR48" s="139"/>
      <c r="RSS48" s="139"/>
      <c r="RST48" s="139"/>
      <c r="RSU48" s="139"/>
      <c r="RSV48" s="139"/>
      <c r="RSW48" s="139"/>
      <c r="RSX48" s="139"/>
      <c r="RSY48" s="139"/>
      <c r="RSZ48" s="139"/>
      <c r="RTA48" s="139"/>
      <c r="RTB48" s="139"/>
      <c r="RTC48" s="139"/>
      <c r="RTD48" s="139"/>
      <c r="RTE48" s="139"/>
      <c r="RTF48" s="139"/>
      <c r="RTG48" s="139"/>
      <c r="RTH48" s="139"/>
      <c r="RTI48" s="139"/>
      <c r="RTJ48" s="139"/>
      <c r="RTK48" s="139"/>
      <c r="RTL48" s="139"/>
      <c r="RTM48" s="139"/>
      <c r="RTN48" s="139"/>
      <c r="RTO48" s="139"/>
      <c r="RTP48" s="139"/>
      <c r="RTQ48" s="139"/>
      <c r="RTR48" s="139"/>
      <c r="RTS48" s="139"/>
      <c r="RTT48" s="139"/>
      <c r="RTU48" s="139"/>
      <c r="RTV48" s="139"/>
      <c r="RTW48" s="139"/>
      <c r="RTX48" s="139"/>
      <c r="RTY48" s="139"/>
      <c r="RTZ48" s="139"/>
      <c r="RUA48" s="139"/>
      <c r="RUB48" s="139"/>
      <c r="RUC48" s="139"/>
      <c r="RUD48" s="139"/>
      <c r="RUE48" s="139"/>
      <c r="RUF48" s="139"/>
      <c r="RUG48" s="139"/>
      <c r="RUH48" s="139"/>
      <c r="RUI48" s="139"/>
      <c r="RUJ48" s="139"/>
      <c r="RUK48" s="139"/>
      <c r="RUL48" s="139"/>
      <c r="RUM48" s="139"/>
      <c r="RUN48" s="139"/>
      <c r="RUO48" s="139"/>
      <c r="RUP48" s="139"/>
      <c r="RUQ48" s="139"/>
      <c r="RUR48" s="139"/>
      <c r="RUS48" s="139"/>
      <c r="RUT48" s="139"/>
      <c r="RUU48" s="139"/>
      <c r="RUV48" s="139"/>
      <c r="RUW48" s="139"/>
      <c r="RUX48" s="139"/>
      <c r="RUY48" s="139"/>
      <c r="RUZ48" s="139"/>
      <c r="RVA48" s="139"/>
      <c r="RVB48" s="139"/>
      <c r="RVC48" s="139"/>
      <c r="RVD48" s="139"/>
      <c r="RVE48" s="139"/>
      <c r="RVF48" s="139"/>
      <c r="RVG48" s="139"/>
      <c r="RVH48" s="139"/>
      <c r="RVI48" s="139"/>
      <c r="RVJ48" s="139"/>
      <c r="RVK48" s="139"/>
      <c r="RVL48" s="139"/>
      <c r="RVM48" s="139"/>
      <c r="RVN48" s="139"/>
      <c r="RVO48" s="139"/>
      <c r="RVP48" s="139"/>
      <c r="RVQ48" s="139"/>
      <c r="RVR48" s="139"/>
      <c r="RVS48" s="139"/>
      <c r="RVT48" s="139"/>
      <c r="RVU48" s="139"/>
      <c r="RVV48" s="139"/>
      <c r="RVW48" s="139"/>
      <c r="RVX48" s="139"/>
      <c r="RVY48" s="139"/>
      <c r="RVZ48" s="139"/>
      <c r="RWA48" s="139"/>
      <c r="RWB48" s="139"/>
      <c r="RWC48" s="139"/>
      <c r="RWD48" s="139"/>
      <c r="RWE48" s="139"/>
      <c r="RWF48" s="139"/>
      <c r="RWG48" s="139"/>
      <c r="RWH48" s="139"/>
      <c r="RWI48" s="139"/>
      <c r="RWJ48" s="139"/>
      <c r="RWK48" s="139"/>
      <c r="RWL48" s="139"/>
      <c r="RWM48" s="139"/>
      <c r="RWN48" s="139"/>
      <c r="RWO48" s="139"/>
      <c r="RWP48" s="139"/>
      <c r="RWQ48" s="139"/>
      <c r="RWR48" s="139"/>
      <c r="RWS48" s="139"/>
      <c r="RWT48" s="139"/>
      <c r="RWU48" s="139"/>
      <c r="RWV48" s="139"/>
      <c r="RWW48" s="139"/>
      <c r="RWX48" s="139"/>
      <c r="RWY48" s="139"/>
      <c r="RWZ48" s="139"/>
      <c r="RXA48" s="139"/>
      <c r="RXB48" s="139"/>
      <c r="RXC48" s="139"/>
      <c r="RXD48" s="139"/>
      <c r="RXE48" s="139"/>
      <c r="RXF48" s="139"/>
      <c r="RXG48" s="139"/>
      <c r="RXH48" s="139"/>
      <c r="RXI48" s="139"/>
      <c r="RXJ48" s="139"/>
      <c r="RXK48" s="139"/>
      <c r="RXL48" s="139"/>
      <c r="RXM48" s="139"/>
      <c r="RXN48" s="139"/>
      <c r="RXO48" s="139"/>
      <c r="RXP48" s="139"/>
      <c r="RXQ48" s="139"/>
      <c r="RXR48" s="139"/>
      <c r="RXS48" s="139"/>
      <c r="RXT48" s="139"/>
      <c r="RXU48" s="139"/>
      <c r="RXV48" s="139"/>
      <c r="RXW48" s="139"/>
      <c r="RXX48" s="139"/>
      <c r="RXY48" s="139"/>
      <c r="RXZ48" s="139"/>
      <c r="RYA48" s="139"/>
      <c r="RYB48" s="139"/>
      <c r="RYC48" s="139"/>
      <c r="RYD48" s="139"/>
      <c r="RYE48" s="139"/>
      <c r="RYF48" s="139"/>
      <c r="RYG48" s="139"/>
      <c r="RYH48" s="139"/>
      <c r="RYI48" s="139"/>
      <c r="RYJ48" s="139"/>
      <c r="RYK48" s="139"/>
      <c r="RYL48" s="139"/>
      <c r="RYM48" s="139"/>
      <c r="RYN48" s="139"/>
      <c r="RYO48" s="139"/>
      <c r="RYP48" s="139"/>
      <c r="RYQ48" s="139"/>
      <c r="RYR48" s="139"/>
      <c r="RYS48" s="139"/>
      <c r="RYT48" s="139"/>
      <c r="RYU48" s="139"/>
      <c r="RYV48" s="139"/>
      <c r="RYW48" s="139"/>
      <c r="RYX48" s="139"/>
      <c r="RYY48" s="139"/>
      <c r="RYZ48" s="139"/>
      <c r="RZA48" s="139"/>
      <c r="RZB48" s="139"/>
      <c r="RZC48" s="139"/>
      <c r="RZD48" s="139"/>
      <c r="RZE48" s="139"/>
      <c r="RZF48" s="139"/>
      <c r="RZG48" s="139"/>
      <c r="RZH48" s="139"/>
      <c r="RZI48" s="139"/>
      <c r="RZJ48" s="139"/>
      <c r="RZK48" s="139"/>
      <c r="RZL48" s="139"/>
      <c r="RZM48" s="139"/>
      <c r="RZN48" s="139"/>
      <c r="RZO48" s="139"/>
      <c r="RZP48" s="139"/>
      <c r="RZQ48" s="139"/>
      <c r="RZR48" s="139"/>
      <c r="RZS48" s="139"/>
      <c r="RZT48" s="139"/>
      <c r="RZU48" s="139"/>
      <c r="RZV48" s="139"/>
      <c r="RZW48" s="139"/>
      <c r="RZX48" s="139"/>
      <c r="RZY48" s="139"/>
      <c r="RZZ48" s="139"/>
      <c r="SAA48" s="139"/>
      <c r="SAB48" s="139"/>
      <c r="SAC48" s="139"/>
      <c r="SAD48" s="139"/>
      <c r="SAE48" s="139"/>
      <c r="SAF48" s="139"/>
      <c r="SAG48" s="139"/>
      <c r="SAH48" s="139"/>
      <c r="SAI48" s="139"/>
      <c r="SAJ48" s="139"/>
      <c r="SAK48" s="139"/>
      <c r="SAL48" s="139"/>
      <c r="SAM48" s="139"/>
      <c r="SAN48" s="139"/>
      <c r="SAO48" s="139"/>
      <c r="SAP48" s="139"/>
      <c r="SAQ48" s="139"/>
      <c r="SAR48" s="139"/>
      <c r="SAS48" s="139"/>
      <c r="SAT48" s="139"/>
      <c r="SAU48" s="139"/>
      <c r="SAV48" s="139"/>
      <c r="SAW48" s="139"/>
      <c r="SAX48" s="139"/>
      <c r="SAY48" s="139"/>
      <c r="SAZ48" s="139"/>
      <c r="SBA48" s="139"/>
      <c r="SBB48" s="139"/>
      <c r="SBC48" s="139"/>
      <c r="SBD48" s="139"/>
      <c r="SBE48" s="139"/>
      <c r="SBF48" s="139"/>
      <c r="SBG48" s="139"/>
      <c r="SBH48" s="139"/>
      <c r="SBI48" s="139"/>
      <c r="SBJ48" s="139"/>
      <c r="SBK48" s="139"/>
      <c r="SBL48" s="139"/>
      <c r="SBM48" s="139"/>
      <c r="SBN48" s="139"/>
      <c r="SBO48" s="139"/>
      <c r="SBP48" s="139"/>
      <c r="SBQ48" s="139"/>
      <c r="SBR48" s="139"/>
      <c r="SBS48" s="139"/>
      <c r="SBT48" s="139"/>
      <c r="SBU48" s="139"/>
      <c r="SBV48" s="139"/>
      <c r="SBW48" s="139"/>
      <c r="SBX48" s="139"/>
      <c r="SBY48" s="139"/>
      <c r="SBZ48" s="139"/>
      <c r="SCA48" s="139"/>
      <c r="SCB48" s="139"/>
      <c r="SCC48" s="139"/>
      <c r="SCD48" s="139"/>
      <c r="SCE48" s="139"/>
      <c r="SCF48" s="139"/>
      <c r="SCG48" s="139"/>
      <c r="SCH48" s="139"/>
      <c r="SCI48" s="139"/>
      <c r="SCJ48" s="139"/>
      <c r="SCK48" s="139"/>
      <c r="SCL48" s="139"/>
      <c r="SCM48" s="139"/>
      <c r="SCN48" s="139"/>
      <c r="SCO48" s="139"/>
      <c r="SCP48" s="139"/>
      <c r="SCQ48" s="139"/>
      <c r="SCR48" s="139"/>
      <c r="SCS48" s="139"/>
      <c r="SCT48" s="139"/>
      <c r="SCU48" s="139"/>
      <c r="SCV48" s="139"/>
      <c r="SCW48" s="139"/>
      <c r="SCX48" s="139"/>
      <c r="SCY48" s="139"/>
      <c r="SCZ48" s="139"/>
      <c r="SDA48" s="139"/>
      <c r="SDB48" s="139"/>
      <c r="SDC48" s="139"/>
      <c r="SDD48" s="139"/>
      <c r="SDE48" s="139"/>
      <c r="SDF48" s="139"/>
      <c r="SDG48" s="139"/>
      <c r="SDH48" s="139"/>
      <c r="SDI48" s="139"/>
      <c r="SDJ48" s="139"/>
      <c r="SDK48" s="139"/>
      <c r="SDL48" s="139"/>
      <c r="SDM48" s="139"/>
      <c r="SDN48" s="139"/>
      <c r="SDO48" s="139"/>
      <c r="SDP48" s="139"/>
      <c r="SDQ48" s="139"/>
      <c r="SDR48" s="139"/>
      <c r="SDS48" s="139"/>
      <c r="SDT48" s="139"/>
      <c r="SDU48" s="139"/>
      <c r="SDV48" s="139"/>
      <c r="SDW48" s="139"/>
      <c r="SDX48" s="139"/>
      <c r="SDY48" s="139"/>
      <c r="SDZ48" s="139"/>
      <c r="SEA48" s="139"/>
      <c r="SEB48" s="139"/>
      <c r="SEC48" s="139"/>
      <c r="SED48" s="139"/>
      <c r="SEE48" s="139"/>
      <c r="SEF48" s="139"/>
      <c r="SEG48" s="139"/>
      <c r="SEH48" s="139"/>
      <c r="SEI48" s="139"/>
      <c r="SEJ48" s="139"/>
      <c r="SEK48" s="139"/>
      <c r="SEL48" s="139"/>
      <c r="SEM48" s="139"/>
      <c r="SEN48" s="139"/>
      <c r="SEO48" s="139"/>
      <c r="SEP48" s="139"/>
      <c r="SEQ48" s="139"/>
      <c r="SER48" s="139"/>
      <c r="SES48" s="139"/>
      <c r="SET48" s="139"/>
      <c r="SEU48" s="139"/>
      <c r="SEV48" s="139"/>
      <c r="SEW48" s="139"/>
      <c r="SEX48" s="139"/>
      <c r="SEY48" s="139"/>
      <c r="SEZ48" s="139"/>
      <c r="SFA48" s="139"/>
      <c r="SFB48" s="139"/>
      <c r="SFC48" s="139"/>
      <c r="SFD48" s="139"/>
      <c r="SFE48" s="139"/>
      <c r="SFF48" s="139"/>
      <c r="SFG48" s="139"/>
      <c r="SFH48" s="139"/>
      <c r="SFI48" s="139"/>
      <c r="SFJ48" s="139"/>
      <c r="SFK48" s="139"/>
      <c r="SFL48" s="139"/>
      <c r="SFM48" s="139"/>
      <c r="SFN48" s="139"/>
      <c r="SFO48" s="139"/>
      <c r="SFP48" s="139"/>
      <c r="SFQ48" s="139"/>
      <c r="SFR48" s="139"/>
      <c r="SFS48" s="139"/>
      <c r="SFT48" s="139"/>
      <c r="SFU48" s="139"/>
      <c r="SFV48" s="139"/>
      <c r="SFW48" s="139"/>
      <c r="SFX48" s="139"/>
      <c r="SFY48" s="139"/>
      <c r="SFZ48" s="139"/>
      <c r="SGA48" s="139"/>
      <c r="SGB48" s="139"/>
      <c r="SGC48" s="139"/>
      <c r="SGD48" s="139"/>
      <c r="SGE48" s="139"/>
      <c r="SGF48" s="139"/>
      <c r="SGG48" s="139"/>
      <c r="SGH48" s="139"/>
      <c r="SGI48" s="139"/>
      <c r="SGJ48" s="139"/>
      <c r="SGK48" s="139"/>
      <c r="SGL48" s="139"/>
      <c r="SGM48" s="139"/>
      <c r="SGN48" s="139"/>
      <c r="SGO48" s="139"/>
      <c r="SGP48" s="139"/>
      <c r="SGQ48" s="139"/>
      <c r="SGR48" s="139"/>
      <c r="SGS48" s="139"/>
      <c r="SGT48" s="139"/>
      <c r="SGU48" s="139"/>
      <c r="SGV48" s="139"/>
      <c r="SGW48" s="139"/>
      <c r="SGX48" s="139"/>
      <c r="SGY48" s="139"/>
      <c r="SGZ48" s="139"/>
      <c r="SHA48" s="139"/>
      <c r="SHB48" s="139"/>
      <c r="SHC48" s="139"/>
      <c r="SHD48" s="139"/>
      <c r="SHE48" s="139"/>
      <c r="SHF48" s="139"/>
      <c r="SHG48" s="139"/>
      <c r="SHH48" s="139"/>
      <c r="SHI48" s="139"/>
      <c r="SHJ48" s="139"/>
      <c r="SHK48" s="139"/>
      <c r="SHL48" s="139"/>
      <c r="SHM48" s="139"/>
      <c r="SHN48" s="139"/>
      <c r="SHO48" s="139"/>
      <c r="SHP48" s="139"/>
      <c r="SHQ48" s="139"/>
      <c r="SHR48" s="139"/>
      <c r="SHS48" s="139"/>
      <c r="SHT48" s="139"/>
      <c r="SHU48" s="139"/>
      <c r="SHV48" s="139"/>
      <c r="SHW48" s="139"/>
      <c r="SHX48" s="139"/>
      <c r="SHY48" s="139"/>
      <c r="SHZ48" s="139"/>
      <c r="SIA48" s="139"/>
      <c r="SIB48" s="139"/>
      <c r="SIC48" s="139"/>
      <c r="SID48" s="139"/>
      <c r="SIE48" s="139"/>
      <c r="SIF48" s="139"/>
      <c r="SIG48" s="139"/>
      <c r="SIH48" s="139"/>
      <c r="SII48" s="139"/>
      <c r="SIJ48" s="139"/>
      <c r="SIK48" s="139"/>
      <c r="SIL48" s="139"/>
      <c r="SIM48" s="139"/>
      <c r="SIN48" s="139"/>
      <c r="SIO48" s="139"/>
      <c r="SIP48" s="139"/>
      <c r="SIQ48" s="139"/>
      <c r="SIR48" s="139"/>
      <c r="SIS48" s="139"/>
      <c r="SIT48" s="139"/>
      <c r="SIU48" s="139"/>
      <c r="SIV48" s="139"/>
      <c r="SIW48" s="139"/>
      <c r="SIX48" s="139"/>
      <c r="SIY48" s="139"/>
      <c r="SIZ48" s="139"/>
      <c r="SJA48" s="139"/>
      <c r="SJB48" s="139"/>
      <c r="SJC48" s="139"/>
      <c r="SJD48" s="139"/>
      <c r="SJE48" s="139"/>
      <c r="SJF48" s="139"/>
      <c r="SJG48" s="139"/>
      <c r="SJH48" s="139"/>
      <c r="SJI48" s="139"/>
      <c r="SJJ48" s="139"/>
      <c r="SJK48" s="139"/>
      <c r="SJL48" s="139"/>
      <c r="SJM48" s="139"/>
      <c r="SJN48" s="139"/>
      <c r="SJO48" s="139"/>
      <c r="SJP48" s="139"/>
      <c r="SJQ48" s="139"/>
      <c r="SJR48" s="139"/>
      <c r="SJS48" s="139"/>
      <c r="SJT48" s="139"/>
      <c r="SJU48" s="139"/>
      <c r="SJV48" s="139"/>
      <c r="SJW48" s="139"/>
      <c r="SJX48" s="139"/>
      <c r="SJY48" s="139"/>
      <c r="SJZ48" s="139"/>
      <c r="SKA48" s="139"/>
      <c r="SKB48" s="139"/>
      <c r="SKC48" s="139"/>
      <c r="SKD48" s="139"/>
      <c r="SKE48" s="139"/>
      <c r="SKF48" s="139"/>
      <c r="SKG48" s="139"/>
      <c r="SKH48" s="139"/>
      <c r="SKI48" s="139"/>
      <c r="SKJ48" s="139"/>
      <c r="SKK48" s="139"/>
      <c r="SKL48" s="139"/>
      <c r="SKM48" s="139"/>
      <c r="SKN48" s="139"/>
      <c r="SKO48" s="139"/>
      <c r="SKP48" s="139"/>
      <c r="SKQ48" s="139"/>
      <c r="SKR48" s="139"/>
      <c r="SKS48" s="139"/>
      <c r="SKT48" s="139"/>
      <c r="SKU48" s="139"/>
      <c r="SKV48" s="139"/>
      <c r="SKW48" s="139"/>
      <c r="SKX48" s="139"/>
      <c r="SKY48" s="139"/>
      <c r="SKZ48" s="139"/>
      <c r="SLA48" s="139"/>
      <c r="SLB48" s="139"/>
      <c r="SLC48" s="139"/>
      <c r="SLD48" s="139"/>
      <c r="SLE48" s="139"/>
      <c r="SLF48" s="139"/>
      <c r="SLG48" s="139"/>
      <c r="SLH48" s="139"/>
      <c r="SLI48" s="139"/>
      <c r="SLJ48" s="139"/>
      <c r="SLK48" s="139"/>
      <c r="SLL48" s="139"/>
      <c r="SLM48" s="139"/>
      <c r="SLN48" s="139"/>
      <c r="SLO48" s="139"/>
      <c r="SLP48" s="139"/>
      <c r="SLQ48" s="139"/>
      <c r="SLR48" s="139"/>
      <c r="SLS48" s="139"/>
      <c r="SLT48" s="139"/>
      <c r="SLU48" s="139"/>
      <c r="SLV48" s="139"/>
      <c r="SLW48" s="139"/>
      <c r="SLX48" s="139"/>
      <c r="SLY48" s="139"/>
      <c r="SLZ48" s="139"/>
      <c r="SMA48" s="139"/>
      <c r="SMB48" s="139"/>
      <c r="SMC48" s="139"/>
      <c r="SMD48" s="139"/>
      <c r="SME48" s="139"/>
      <c r="SMF48" s="139"/>
      <c r="SMG48" s="139"/>
      <c r="SMH48" s="139"/>
      <c r="SMI48" s="139"/>
      <c r="SMJ48" s="139"/>
      <c r="SMK48" s="139"/>
      <c r="SML48" s="139"/>
      <c r="SMM48" s="139"/>
      <c r="SMN48" s="139"/>
      <c r="SMO48" s="139"/>
      <c r="SMP48" s="139"/>
      <c r="SMQ48" s="139"/>
      <c r="SMR48" s="139"/>
      <c r="SMS48" s="139"/>
      <c r="SMT48" s="139"/>
      <c r="SMU48" s="139"/>
      <c r="SMV48" s="139"/>
      <c r="SMW48" s="139"/>
      <c r="SMX48" s="139"/>
      <c r="SMY48" s="139"/>
      <c r="SMZ48" s="139"/>
      <c r="SNA48" s="139"/>
      <c r="SNB48" s="139"/>
      <c r="SNC48" s="139"/>
      <c r="SND48" s="139"/>
      <c r="SNE48" s="139"/>
      <c r="SNF48" s="139"/>
      <c r="SNG48" s="139"/>
      <c r="SNH48" s="139"/>
      <c r="SNI48" s="139"/>
      <c r="SNJ48" s="139"/>
      <c r="SNK48" s="139"/>
      <c r="SNL48" s="139"/>
      <c r="SNM48" s="139"/>
      <c r="SNN48" s="139"/>
      <c r="SNO48" s="139"/>
      <c r="SNP48" s="139"/>
      <c r="SNQ48" s="139"/>
      <c r="SNR48" s="139"/>
      <c r="SNS48" s="139"/>
      <c r="SNT48" s="139"/>
      <c r="SNU48" s="139"/>
      <c r="SNV48" s="139"/>
      <c r="SNW48" s="139"/>
      <c r="SNX48" s="139"/>
      <c r="SNY48" s="139"/>
      <c r="SNZ48" s="139"/>
      <c r="SOA48" s="139"/>
      <c r="SOB48" s="139"/>
      <c r="SOC48" s="139"/>
      <c r="SOD48" s="139"/>
      <c r="SOE48" s="139"/>
      <c r="SOF48" s="139"/>
      <c r="SOG48" s="139"/>
      <c r="SOH48" s="139"/>
      <c r="SOI48" s="139"/>
      <c r="SOJ48" s="139"/>
      <c r="SOK48" s="139"/>
      <c r="SOL48" s="139"/>
      <c r="SOM48" s="139"/>
      <c r="SON48" s="139"/>
      <c r="SOO48" s="139"/>
      <c r="SOP48" s="139"/>
      <c r="SOQ48" s="139"/>
      <c r="SOR48" s="139"/>
      <c r="SOS48" s="139"/>
      <c r="SOT48" s="139"/>
      <c r="SOU48" s="139"/>
      <c r="SOV48" s="139"/>
      <c r="SOW48" s="139"/>
      <c r="SOX48" s="139"/>
      <c r="SOY48" s="139"/>
      <c r="SOZ48" s="139"/>
      <c r="SPA48" s="139"/>
      <c r="SPB48" s="139"/>
      <c r="SPC48" s="139"/>
      <c r="SPD48" s="139"/>
      <c r="SPE48" s="139"/>
      <c r="SPF48" s="139"/>
      <c r="SPG48" s="139"/>
      <c r="SPH48" s="139"/>
      <c r="SPI48" s="139"/>
      <c r="SPJ48" s="139"/>
      <c r="SPK48" s="139"/>
      <c r="SPL48" s="139"/>
      <c r="SPM48" s="139"/>
      <c r="SPN48" s="139"/>
      <c r="SPO48" s="139"/>
      <c r="SPP48" s="139"/>
      <c r="SPQ48" s="139"/>
      <c r="SPR48" s="139"/>
      <c r="SPS48" s="139"/>
      <c r="SPT48" s="139"/>
      <c r="SPU48" s="139"/>
      <c r="SPV48" s="139"/>
      <c r="SPW48" s="139"/>
      <c r="SPX48" s="139"/>
      <c r="SPY48" s="139"/>
      <c r="SPZ48" s="139"/>
      <c r="SQA48" s="139"/>
      <c r="SQB48" s="139"/>
      <c r="SQC48" s="139"/>
      <c r="SQD48" s="139"/>
      <c r="SQE48" s="139"/>
      <c r="SQF48" s="139"/>
      <c r="SQG48" s="139"/>
      <c r="SQH48" s="139"/>
      <c r="SQI48" s="139"/>
      <c r="SQJ48" s="139"/>
      <c r="SQK48" s="139"/>
      <c r="SQL48" s="139"/>
      <c r="SQM48" s="139"/>
      <c r="SQN48" s="139"/>
      <c r="SQO48" s="139"/>
      <c r="SQP48" s="139"/>
      <c r="SQQ48" s="139"/>
      <c r="SQR48" s="139"/>
      <c r="SQS48" s="139"/>
      <c r="SQT48" s="139"/>
      <c r="SQU48" s="139"/>
      <c r="SQV48" s="139"/>
      <c r="SQW48" s="139"/>
      <c r="SQX48" s="139"/>
      <c r="SQY48" s="139"/>
      <c r="SQZ48" s="139"/>
      <c r="SRA48" s="139"/>
      <c r="SRB48" s="139"/>
      <c r="SRC48" s="139"/>
      <c r="SRD48" s="139"/>
      <c r="SRE48" s="139"/>
      <c r="SRF48" s="139"/>
      <c r="SRG48" s="139"/>
      <c r="SRH48" s="139"/>
      <c r="SRI48" s="139"/>
      <c r="SRJ48" s="139"/>
      <c r="SRK48" s="139"/>
      <c r="SRL48" s="139"/>
      <c r="SRM48" s="139"/>
      <c r="SRN48" s="139"/>
      <c r="SRO48" s="139"/>
      <c r="SRP48" s="139"/>
      <c r="SRQ48" s="139"/>
      <c r="SRR48" s="139"/>
      <c r="SRS48" s="139"/>
      <c r="SRT48" s="139"/>
      <c r="SRU48" s="139"/>
      <c r="SRV48" s="139"/>
      <c r="SRW48" s="139"/>
      <c r="SRX48" s="139"/>
      <c r="SRY48" s="139"/>
      <c r="SRZ48" s="139"/>
      <c r="SSA48" s="139"/>
      <c r="SSB48" s="139"/>
      <c r="SSC48" s="139"/>
      <c r="SSD48" s="139"/>
      <c r="SSE48" s="139"/>
      <c r="SSF48" s="139"/>
      <c r="SSG48" s="139"/>
      <c r="SSH48" s="139"/>
      <c r="SSI48" s="139"/>
      <c r="SSJ48" s="139"/>
      <c r="SSK48" s="139"/>
      <c r="SSL48" s="139"/>
      <c r="SSM48" s="139"/>
      <c r="SSN48" s="139"/>
      <c r="SSO48" s="139"/>
      <c r="SSP48" s="139"/>
      <c r="SSQ48" s="139"/>
      <c r="SSR48" s="139"/>
      <c r="SSS48" s="139"/>
      <c r="SST48" s="139"/>
      <c r="SSU48" s="139"/>
      <c r="SSV48" s="139"/>
      <c r="SSW48" s="139"/>
      <c r="SSX48" s="139"/>
      <c r="SSY48" s="139"/>
      <c r="SSZ48" s="139"/>
      <c r="STA48" s="139"/>
      <c r="STB48" s="139"/>
      <c r="STC48" s="139"/>
      <c r="STD48" s="139"/>
      <c r="STE48" s="139"/>
      <c r="STF48" s="139"/>
      <c r="STG48" s="139"/>
      <c r="STH48" s="139"/>
      <c r="STI48" s="139"/>
      <c r="STJ48" s="139"/>
      <c r="STK48" s="139"/>
      <c r="STL48" s="139"/>
      <c r="STM48" s="139"/>
      <c r="STN48" s="139"/>
      <c r="STO48" s="139"/>
      <c r="STP48" s="139"/>
      <c r="STQ48" s="139"/>
      <c r="STR48" s="139"/>
      <c r="STS48" s="139"/>
      <c r="STT48" s="139"/>
      <c r="STU48" s="139"/>
      <c r="STV48" s="139"/>
      <c r="STW48" s="139"/>
      <c r="STX48" s="139"/>
      <c r="STY48" s="139"/>
      <c r="STZ48" s="139"/>
      <c r="SUA48" s="139"/>
      <c r="SUB48" s="139"/>
      <c r="SUC48" s="139"/>
      <c r="SUD48" s="139"/>
      <c r="SUE48" s="139"/>
      <c r="SUF48" s="139"/>
      <c r="SUG48" s="139"/>
      <c r="SUH48" s="139"/>
      <c r="SUI48" s="139"/>
      <c r="SUJ48" s="139"/>
      <c r="SUK48" s="139"/>
      <c r="SUL48" s="139"/>
      <c r="SUM48" s="139"/>
      <c r="SUN48" s="139"/>
      <c r="SUO48" s="139"/>
      <c r="SUP48" s="139"/>
      <c r="SUQ48" s="139"/>
      <c r="SUR48" s="139"/>
      <c r="SUS48" s="139"/>
      <c r="SUT48" s="139"/>
      <c r="SUU48" s="139"/>
      <c r="SUV48" s="139"/>
      <c r="SUW48" s="139"/>
      <c r="SUX48" s="139"/>
      <c r="SUY48" s="139"/>
      <c r="SUZ48" s="139"/>
      <c r="SVA48" s="139"/>
      <c r="SVB48" s="139"/>
      <c r="SVC48" s="139"/>
      <c r="SVD48" s="139"/>
      <c r="SVE48" s="139"/>
      <c r="SVF48" s="139"/>
      <c r="SVG48" s="139"/>
      <c r="SVH48" s="139"/>
      <c r="SVI48" s="139"/>
      <c r="SVJ48" s="139"/>
      <c r="SVK48" s="139"/>
      <c r="SVL48" s="139"/>
      <c r="SVM48" s="139"/>
      <c r="SVN48" s="139"/>
      <c r="SVO48" s="139"/>
      <c r="SVP48" s="139"/>
      <c r="SVQ48" s="139"/>
      <c r="SVR48" s="139"/>
      <c r="SVS48" s="139"/>
      <c r="SVT48" s="139"/>
      <c r="SVU48" s="139"/>
      <c r="SVV48" s="139"/>
      <c r="SVW48" s="139"/>
      <c r="SVX48" s="139"/>
      <c r="SVY48" s="139"/>
      <c r="SVZ48" s="139"/>
      <c r="SWA48" s="139"/>
      <c r="SWB48" s="139"/>
      <c r="SWC48" s="139"/>
      <c r="SWD48" s="139"/>
      <c r="SWE48" s="139"/>
      <c r="SWF48" s="139"/>
      <c r="SWG48" s="139"/>
      <c r="SWH48" s="139"/>
      <c r="SWI48" s="139"/>
      <c r="SWJ48" s="139"/>
      <c r="SWK48" s="139"/>
      <c r="SWL48" s="139"/>
      <c r="SWM48" s="139"/>
      <c r="SWN48" s="139"/>
      <c r="SWO48" s="139"/>
      <c r="SWP48" s="139"/>
      <c r="SWQ48" s="139"/>
      <c r="SWR48" s="139"/>
      <c r="SWS48" s="139"/>
      <c r="SWT48" s="139"/>
      <c r="SWU48" s="139"/>
      <c r="SWV48" s="139"/>
      <c r="SWW48" s="139"/>
      <c r="SWX48" s="139"/>
      <c r="SWY48" s="139"/>
      <c r="SWZ48" s="139"/>
      <c r="SXA48" s="139"/>
      <c r="SXB48" s="139"/>
      <c r="SXC48" s="139"/>
      <c r="SXD48" s="139"/>
      <c r="SXE48" s="139"/>
      <c r="SXF48" s="139"/>
      <c r="SXG48" s="139"/>
      <c r="SXH48" s="139"/>
      <c r="SXI48" s="139"/>
      <c r="SXJ48" s="139"/>
      <c r="SXK48" s="139"/>
      <c r="SXL48" s="139"/>
      <c r="SXM48" s="139"/>
      <c r="SXN48" s="139"/>
      <c r="SXO48" s="139"/>
      <c r="SXP48" s="139"/>
      <c r="SXQ48" s="139"/>
      <c r="SXR48" s="139"/>
      <c r="SXS48" s="139"/>
      <c r="SXT48" s="139"/>
      <c r="SXU48" s="139"/>
      <c r="SXV48" s="139"/>
      <c r="SXW48" s="139"/>
      <c r="SXX48" s="139"/>
      <c r="SXY48" s="139"/>
      <c r="SXZ48" s="139"/>
      <c r="SYA48" s="139"/>
      <c r="SYB48" s="139"/>
      <c r="SYC48" s="139"/>
      <c r="SYD48" s="139"/>
      <c r="SYE48" s="139"/>
      <c r="SYF48" s="139"/>
      <c r="SYG48" s="139"/>
      <c r="SYH48" s="139"/>
      <c r="SYI48" s="139"/>
      <c r="SYJ48" s="139"/>
      <c r="SYK48" s="139"/>
      <c r="SYL48" s="139"/>
      <c r="SYM48" s="139"/>
      <c r="SYN48" s="139"/>
      <c r="SYO48" s="139"/>
      <c r="SYP48" s="139"/>
      <c r="SYQ48" s="139"/>
      <c r="SYR48" s="139"/>
      <c r="SYS48" s="139"/>
      <c r="SYT48" s="139"/>
      <c r="SYU48" s="139"/>
      <c r="SYV48" s="139"/>
      <c r="SYW48" s="139"/>
      <c r="SYX48" s="139"/>
      <c r="SYY48" s="139"/>
      <c r="SYZ48" s="139"/>
      <c r="SZA48" s="139"/>
      <c r="SZB48" s="139"/>
      <c r="SZC48" s="139"/>
      <c r="SZD48" s="139"/>
      <c r="SZE48" s="139"/>
      <c r="SZF48" s="139"/>
      <c r="SZG48" s="139"/>
      <c r="SZH48" s="139"/>
      <c r="SZI48" s="139"/>
      <c r="SZJ48" s="139"/>
      <c r="SZK48" s="139"/>
      <c r="SZL48" s="139"/>
      <c r="SZM48" s="139"/>
      <c r="SZN48" s="139"/>
      <c r="SZO48" s="139"/>
      <c r="SZP48" s="139"/>
      <c r="SZQ48" s="139"/>
      <c r="SZR48" s="139"/>
      <c r="SZS48" s="139"/>
      <c r="SZT48" s="139"/>
      <c r="SZU48" s="139"/>
      <c r="SZV48" s="139"/>
      <c r="SZW48" s="139"/>
      <c r="SZX48" s="139"/>
      <c r="SZY48" s="139"/>
      <c r="SZZ48" s="139"/>
      <c r="TAA48" s="139"/>
      <c r="TAB48" s="139"/>
      <c r="TAC48" s="139"/>
      <c r="TAD48" s="139"/>
      <c r="TAE48" s="139"/>
      <c r="TAF48" s="139"/>
      <c r="TAG48" s="139"/>
      <c r="TAH48" s="139"/>
      <c r="TAI48" s="139"/>
      <c r="TAJ48" s="139"/>
      <c r="TAK48" s="139"/>
      <c r="TAL48" s="139"/>
      <c r="TAM48" s="139"/>
      <c r="TAN48" s="139"/>
      <c r="TAO48" s="139"/>
      <c r="TAP48" s="139"/>
      <c r="TAQ48" s="139"/>
      <c r="TAR48" s="139"/>
      <c r="TAS48" s="139"/>
      <c r="TAT48" s="139"/>
      <c r="TAU48" s="139"/>
      <c r="TAV48" s="139"/>
      <c r="TAW48" s="139"/>
      <c r="TAX48" s="139"/>
      <c r="TAY48" s="139"/>
      <c r="TAZ48" s="139"/>
      <c r="TBA48" s="139"/>
      <c r="TBB48" s="139"/>
      <c r="TBC48" s="139"/>
      <c r="TBD48" s="139"/>
      <c r="TBE48" s="139"/>
      <c r="TBF48" s="139"/>
      <c r="TBG48" s="139"/>
      <c r="TBH48" s="139"/>
      <c r="TBI48" s="139"/>
      <c r="TBJ48" s="139"/>
      <c r="TBK48" s="139"/>
      <c r="TBL48" s="139"/>
      <c r="TBM48" s="139"/>
      <c r="TBN48" s="139"/>
      <c r="TBO48" s="139"/>
      <c r="TBP48" s="139"/>
      <c r="TBQ48" s="139"/>
      <c r="TBR48" s="139"/>
      <c r="TBS48" s="139"/>
      <c r="TBT48" s="139"/>
      <c r="TBU48" s="139"/>
      <c r="TBV48" s="139"/>
      <c r="TBW48" s="139"/>
      <c r="TBX48" s="139"/>
      <c r="TBY48" s="139"/>
      <c r="TBZ48" s="139"/>
      <c r="TCA48" s="139"/>
      <c r="TCB48" s="139"/>
      <c r="TCC48" s="139"/>
      <c r="TCD48" s="139"/>
      <c r="TCE48" s="139"/>
      <c r="TCF48" s="139"/>
      <c r="TCG48" s="139"/>
      <c r="TCH48" s="139"/>
      <c r="TCI48" s="139"/>
      <c r="TCJ48" s="139"/>
      <c r="TCK48" s="139"/>
      <c r="TCL48" s="139"/>
      <c r="TCM48" s="139"/>
      <c r="TCN48" s="139"/>
      <c r="TCO48" s="139"/>
      <c r="TCP48" s="139"/>
      <c r="TCQ48" s="139"/>
      <c r="TCR48" s="139"/>
      <c r="TCS48" s="139"/>
      <c r="TCT48" s="139"/>
      <c r="TCU48" s="139"/>
      <c r="TCV48" s="139"/>
      <c r="TCW48" s="139"/>
      <c r="TCX48" s="139"/>
      <c r="TCY48" s="139"/>
      <c r="TCZ48" s="139"/>
      <c r="TDA48" s="139"/>
      <c r="TDB48" s="139"/>
      <c r="TDC48" s="139"/>
      <c r="TDD48" s="139"/>
      <c r="TDE48" s="139"/>
      <c r="TDF48" s="139"/>
      <c r="TDG48" s="139"/>
      <c r="TDH48" s="139"/>
      <c r="TDI48" s="139"/>
      <c r="TDJ48" s="139"/>
      <c r="TDK48" s="139"/>
      <c r="TDL48" s="139"/>
      <c r="TDM48" s="139"/>
      <c r="TDN48" s="139"/>
      <c r="TDO48" s="139"/>
      <c r="TDP48" s="139"/>
      <c r="TDQ48" s="139"/>
      <c r="TDR48" s="139"/>
      <c r="TDS48" s="139"/>
      <c r="TDT48" s="139"/>
      <c r="TDU48" s="139"/>
      <c r="TDV48" s="139"/>
      <c r="TDW48" s="139"/>
      <c r="TDX48" s="139"/>
      <c r="TDY48" s="139"/>
      <c r="TDZ48" s="139"/>
      <c r="TEA48" s="139"/>
      <c r="TEB48" s="139"/>
      <c r="TEC48" s="139"/>
      <c r="TED48" s="139"/>
      <c r="TEE48" s="139"/>
      <c r="TEF48" s="139"/>
      <c r="TEG48" s="139"/>
      <c r="TEH48" s="139"/>
      <c r="TEI48" s="139"/>
      <c r="TEJ48" s="139"/>
      <c r="TEK48" s="139"/>
      <c r="TEL48" s="139"/>
      <c r="TEM48" s="139"/>
      <c r="TEN48" s="139"/>
      <c r="TEO48" s="139"/>
      <c r="TEP48" s="139"/>
      <c r="TEQ48" s="139"/>
      <c r="TER48" s="139"/>
      <c r="TES48" s="139"/>
      <c r="TET48" s="139"/>
      <c r="TEU48" s="139"/>
      <c r="TEV48" s="139"/>
      <c r="TEW48" s="139"/>
      <c r="TEX48" s="139"/>
      <c r="TEY48" s="139"/>
      <c r="TEZ48" s="139"/>
      <c r="TFA48" s="139"/>
      <c r="TFB48" s="139"/>
      <c r="TFC48" s="139"/>
      <c r="TFD48" s="139"/>
      <c r="TFE48" s="139"/>
      <c r="TFF48" s="139"/>
      <c r="TFG48" s="139"/>
      <c r="TFH48" s="139"/>
      <c r="TFI48" s="139"/>
      <c r="TFJ48" s="139"/>
      <c r="TFK48" s="139"/>
      <c r="TFL48" s="139"/>
      <c r="TFM48" s="139"/>
      <c r="TFN48" s="139"/>
      <c r="TFO48" s="139"/>
      <c r="TFP48" s="139"/>
      <c r="TFQ48" s="139"/>
      <c r="TFR48" s="139"/>
      <c r="TFS48" s="139"/>
      <c r="TFT48" s="139"/>
      <c r="TFU48" s="139"/>
      <c r="TFV48" s="139"/>
      <c r="TFW48" s="139"/>
      <c r="TFX48" s="139"/>
      <c r="TFY48" s="139"/>
      <c r="TFZ48" s="139"/>
      <c r="TGA48" s="139"/>
      <c r="TGB48" s="139"/>
      <c r="TGC48" s="139"/>
      <c r="TGD48" s="139"/>
      <c r="TGE48" s="139"/>
      <c r="TGF48" s="139"/>
      <c r="TGG48" s="139"/>
      <c r="TGH48" s="139"/>
      <c r="TGI48" s="139"/>
      <c r="TGJ48" s="139"/>
      <c r="TGK48" s="139"/>
      <c r="TGL48" s="139"/>
      <c r="TGM48" s="139"/>
      <c r="TGN48" s="139"/>
      <c r="TGO48" s="139"/>
      <c r="TGP48" s="139"/>
      <c r="TGQ48" s="139"/>
      <c r="TGR48" s="139"/>
      <c r="TGS48" s="139"/>
      <c r="TGT48" s="139"/>
      <c r="TGU48" s="139"/>
      <c r="TGV48" s="139"/>
      <c r="TGW48" s="139"/>
      <c r="TGX48" s="139"/>
      <c r="TGY48" s="139"/>
      <c r="TGZ48" s="139"/>
      <c r="THA48" s="139"/>
      <c r="THB48" s="139"/>
      <c r="THC48" s="139"/>
      <c r="THD48" s="139"/>
      <c r="THE48" s="139"/>
      <c r="THF48" s="139"/>
      <c r="THG48" s="139"/>
      <c r="THH48" s="139"/>
      <c r="THI48" s="139"/>
      <c r="THJ48" s="139"/>
      <c r="THK48" s="139"/>
      <c r="THL48" s="139"/>
      <c r="THM48" s="139"/>
      <c r="THN48" s="139"/>
      <c r="THO48" s="139"/>
      <c r="THP48" s="139"/>
      <c r="THQ48" s="139"/>
      <c r="THR48" s="139"/>
      <c r="THS48" s="139"/>
      <c r="THT48" s="139"/>
      <c r="THU48" s="139"/>
      <c r="THV48" s="139"/>
      <c r="THW48" s="139"/>
      <c r="THX48" s="139"/>
      <c r="THY48" s="139"/>
      <c r="THZ48" s="139"/>
      <c r="TIA48" s="139"/>
      <c r="TIB48" s="139"/>
      <c r="TIC48" s="139"/>
      <c r="TID48" s="139"/>
      <c r="TIE48" s="139"/>
      <c r="TIF48" s="139"/>
      <c r="TIG48" s="139"/>
      <c r="TIH48" s="139"/>
      <c r="TII48" s="139"/>
      <c r="TIJ48" s="139"/>
      <c r="TIK48" s="139"/>
      <c r="TIL48" s="139"/>
      <c r="TIM48" s="139"/>
      <c r="TIN48" s="139"/>
      <c r="TIO48" s="139"/>
      <c r="TIP48" s="139"/>
      <c r="TIQ48" s="139"/>
      <c r="TIR48" s="139"/>
      <c r="TIS48" s="139"/>
      <c r="TIT48" s="139"/>
      <c r="TIU48" s="139"/>
      <c r="TIV48" s="139"/>
      <c r="TIW48" s="139"/>
      <c r="TIX48" s="139"/>
      <c r="TIY48" s="139"/>
      <c r="TIZ48" s="139"/>
      <c r="TJA48" s="139"/>
      <c r="TJB48" s="139"/>
      <c r="TJC48" s="139"/>
      <c r="TJD48" s="139"/>
      <c r="TJE48" s="139"/>
      <c r="TJF48" s="139"/>
      <c r="TJG48" s="139"/>
      <c r="TJH48" s="139"/>
      <c r="TJI48" s="139"/>
      <c r="TJJ48" s="139"/>
      <c r="TJK48" s="139"/>
      <c r="TJL48" s="139"/>
      <c r="TJM48" s="139"/>
      <c r="TJN48" s="139"/>
      <c r="TJO48" s="139"/>
      <c r="TJP48" s="139"/>
      <c r="TJQ48" s="139"/>
      <c r="TJR48" s="139"/>
      <c r="TJS48" s="139"/>
      <c r="TJT48" s="139"/>
      <c r="TJU48" s="139"/>
      <c r="TJV48" s="139"/>
      <c r="TJW48" s="139"/>
      <c r="TJX48" s="139"/>
      <c r="TJY48" s="139"/>
      <c r="TJZ48" s="139"/>
      <c r="TKA48" s="139"/>
      <c r="TKB48" s="139"/>
      <c r="TKC48" s="139"/>
      <c r="TKD48" s="139"/>
      <c r="TKE48" s="139"/>
      <c r="TKF48" s="139"/>
      <c r="TKG48" s="139"/>
      <c r="TKH48" s="139"/>
      <c r="TKI48" s="139"/>
      <c r="TKJ48" s="139"/>
      <c r="TKK48" s="139"/>
      <c r="TKL48" s="139"/>
      <c r="TKM48" s="139"/>
      <c r="TKN48" s="139"/>
      <c r="TKO48" s="139"/>
      <c r="TKP48" s="139"/>
      <c r="TKQ48" s="139"/>
      <c r="TKR48" s="139"/>
      <c r="TKS48" s="139"/>
      <c r="TKT48" s="139"/>
      <c r="TKU48" s="139"/>
      <c r="TKV48" s="139"/>
      <c r="TKW48" s="139"/>
      <c r="TKX48" s="139"/>
      <c r="TKY48" s="139"/>
      <c r="TKZ48" s="139"/>
      <c r="TLA48" s="139"/>
      <c r="TLB48" s="139"/>
      <c r="TLC48" s="139"/>
      <c r="TLD48" s="139"/>
      <c r="TLE48" s="139"/>
      <c r="TLF48" s="139"/>
      <c r="TLG48" s="139"/>
      <c r="TLH48" s="139"/>
      <c r="TLI48" s="139"/>
      <c r="TLJ48" s="139"/>
      <c r="TLK48" s="139"/>
      <c r="TLL48" s="139"/>
      <c r="TLM48" s="139"/>
      <c r="TLN48" s="139"/>
      <c r="TLO48" s="139"/>
      <c r="TLP48" s="139"/>
      <c r="TLQ48" s="139"/>
      <c r="TLR48" s="139"/>
      <c r="TLS48" s="139"/>
      <c r="TLT48" s="139"/>
      <c r="TLU48" s="139"/>
      <c r="TLV48" s="139"/>
      <c r="TLW48" s="139"/>
      <c r="TLX48" s="139"/>
      <c r="TLY48" s="139"/>
      <c r="TLZ48" s="139"/>
      <c r="TMA48" s="139"/>
      <c r="TMB48" s="139"/>
      <c r="TMC48" s="139"/>
      <c r="TMD48" s="139"/>
      <c r="TME48" s="139"/>
      <c r="TMF48" s="139"/>
      <c r="TMG48" s="139"/>
      <c r="TMH48" s="139"/>
      <c r="TMI48" s="139"/>
      <c r="TMJ48" s="139"/>
      <c r="TMK48" s="139"/>
      <c r="TML48" s="139"/>
      <c r="TMM48" s="139"/>
      <c r="TMN48" s="139"/>
      <c r="TMO48" s="139"/>
      <c r="TMP48" s="139"/>
      <c r="TMQ48" s="139"/>
      <c r="TMR48" s="139"/>
      <c r="TMS48" s="139"/>
      <c r="TMT48" s="139"/>
      <c r="TMU48" s="139"/>
      <c r="TMV48" s="139"/>
      <c r="TMW48" s="139"/>
      <c r="TMX48" s="139"/>
      <c r="TMY48" s="139"/>
      <c r="TMZ48" s="139"/>
      <c r="TNA48" s="139"/>
      <c r="TNB48" s="139"/>
      <c r="TNC48" s="139"/>
      <c r="TND48" s="139"/>
      <c r="TNE48" s="139"/>
      <c r="TNF48" s="139"/>
      <c r="TNG48" s="139"/>
      <c r="TNH48" s="139"/>
      <c r="TNI48" s="139"/>
      <c r="TNJ48" s="139"/>
      <c r="TNK48" s="139"/>
      <c r="TNL48" s="139"/>
      <c r="TNM48" s="139"/>
      <c r="TNN48" s="139"/>
      <c r="TNO48" s="139"/>
      <c r="TNP48" s="139"/>
      <c r="TNQ48" s="139"/>
      <c r="TNR48" s="139"/>
      <c r="TNS48" s="139"/>
      <c r="TNT48" s="139"/>
      <c r="TNU48" s="139"/>
      <c r="TNV48" s="139"/>
      <c r="TNW48" s="139"/>
      <c r="TNX48" s="139"/>
      <c r="TNY48" s="139"/>
      <c r="TNZ48" s="139"/>
      <c r="TOA48" s="139"/>
      <c r="TOB48" s="139"/>
      <c r="TOC48" s="139"/>
      <c r="TOD48" s="139"/>
      <c r="TOE48" s="139"/>
      <c r="TOF48" s="139"/>
      <c r="TOG48" s="139"/>
      <c r="TOH48" s="139"/>
      <c r="TOI48" s="139"/>
      <c r="TOJ48" s="139"/>
      <c r="TOK48" s="139"/>
      <c r="TOL48" s="139"/>
      <c r="TOM48" s="139"/>
      <c r="TON48" s="139"/>
      <c r="TOO48" s="139"/>
      <c r="TOP48" s="139"/>
      <c r="TOQ48" s="139"/>
      <c r="TOR48" s="139"/>
      <c r="TOS48" s="139"/>
      <c r="TOT48" s="139"/>
      <c r="TOU48" s="139"/>
      <c r="TOV48" s="139"/>
      <c r="TOW48" s="139"/>
      <c r="TOX48" s="139"/>
      <c r="TOY48" s="139"/>
      <c r="TOZ48" s="139"/>
      <c r="TPA48" s="139"/>
      <c r="TPB48" s="139"/>
      <c r="TPC48" s="139"/>
      <c r="TPD48" s="139"/>
      <c r="TPE48" s="139"/>
      <c r="TPF48" s="139"/>
      <c r="TPG48" s="139"/>
      <c r="TPH48" s="139"/>
      <c r="TPI48" s="139"/>
      <c r="TPJ48" s="139"/>
      <c r="TPK48" s="139"/>
      <c r="TPL48" s="139"/>
      <c r="TPM48" s="139"/>
      <c r="TPN48" s="139"/>
      <c r="TPO48" s="139"/>
      <c r="TPP48" s="139"/>
      <c r="TPQ48" s="139"/>
      <c r="TPR48" s="139"/>
      <c r="TPS48" s="139"/>
      <c r="TPT48" s="139"/>
      <c r="TPU48" s="139"/>
      <c r="TPV48" s="139"/>
      <c r="TPW48" s="139"/>
      <c r="TPX48" s="139"/>
      <c r="TPY48" s="139"/>
      <c r="TPZ48" s="139"/>
      <c r="TQA48" s="139"/>
      <c r="TQB48" s="139"/>
      <c r="TQC48" s="139"/>
      <c r="TQD48" s="139"/>
      <c r="TQE48" s="139"/>
      <c r="TQF48" s="139"/>
      <c r="TQG48" s="139"/>
      <c r="TQH48" s="139"/>
      <c r="TQI48" s="139"/>
      <c r="TQJ48" s="139"/>
      <c r="TQK48" s="139"/>
      <c r="TQL48" s="139"/>
      <c r="TQM48" s="139"/>
      <c r="TQN48" s="139"/>
      <c r="TQO48" s="139"/>
      <c r="TQP48" s="139"/>
      <c r="TQQ48" s="139"/>
      <c r="TQR48" s="139"/>
      <c r="TQS48" s="139"/>
      <c r="TQT48" s="139"/>
      <c r="TQU48" s="139"/>
      <c r="TQV48" s="139"/>
      <c r="TQW48" s="139"/>
      <c r="TQX48" s="139"/>
      <c r="TQY48" s="139"/>
      <c r="TQZ48" s="139"/>
      <c r="TRA48" s="139"/>
      <c r="TRB48" s="139"/>
      <c r="TRC48" s="139"/>
      <c r="TRD48" s="139"/>
      <c r="TRE48" s="139"/>
      <c r="TRF48" s="139"/>
      <c r="TRG48" s="139"/>
      <c r="TRH48" s="139"/>
      <c r="TRI48" s="139"/>
      <c r="TRJ48" s="139"/>
      <c r="TRK48" s="139"/>
      <c r="TRL48" s="139"/>
      <c r="TRM48" s="139"/>
      <c r="TRN48" s="139"/>
      <c r="TRO48" s="139"/>
      <c r="TRP48" s="139"/>
      <c r="TRQ48" s="139"/>
      <c r="TRR48" s="139"/>
      <c r="TRS48" s="139"/>
      <c r="TRT48" s="139"/>
      <c r="TRU48" s="139"/>
      <c r="TRV48" s="139"/>
      <c r="TRW48" s="139"/>
      <c r="TRX48" s="139"/>
      <c r="TRY48" s="139"/>
      <c r="TRZ48" s="139"/>
      <c r="TSA48" s="139"/>
      <c r="TSB48" s="139"/>
      <c r="TSC48" s="139"/>
      <c r="TSD48" s="139"/>
      <c r="TSE48" s="139"/>
      <c r="TSF48" s="139"/>
      <c r="TSG48" s="139"/>
      <c r="TSH48" s="139"/>
      <c r="TSI48" s="139"/>
      <c r="TSJ48" s="139"/>
      <c r="TSK48" s="139"/>
      <c r="TSL48" s="139"/>
      <c r="TSM48" s="139"/>
      <c r="TSN48" s="139"/>
      <c r="TSO48" s="139"/>
      <c r="TSP48" s="139"/>
      <c r="TSQ48" s="139"/>
      <c r="TSR48" s="139"/>
      <c r="TSS48" s="139"/>
      <c r="TST48" s="139"/>
      <c r="TSU48" s="139"/>
      <c r="TSV48" s="139"/>
      <c r="TSW48" s="139"/>
      <c r="TSX48" s="139"/>
      <c r="TSY48" s="139"/>
      <c r="TSZ48" s="139"/>
      <c r="TTA48" s="139"/>
      <c r="TTB48" s="139"/>
      <c r="TTC48" s="139"/>
      <c r="TTD48" s="139"/>
      <c r="TTE48" s="139"/>
      <c r="TTF48" s="139"/>
      <c r="TTG48" s="139"/>
      <c r="TTH48" s="139"/>
      <c r="TTI48" s="139"/>
      <c r="TTJ48" s="139"/>
      <c r="TTK48" s="139"/>
      <c r="TTL48" s="139"/>
      <c r="TTM48" s="139"/>
      <c r="TTN48" s="139"/>
      <c r="TTO48" s="139"/>
      <c r="TTP48" s="139"/>
      <c r="TTQ48" s="139"/>
      <c r="TTR48" s="139"/>
      <c r="TTS48" s="139"/>
      <c r="TTT48" s="139"/>
      <c r="TTU48" s="139"/>
      <c r="TTV48" s="139"/>
      <c r="TTW48" s="139"/>
      <c r="TTX48" s="139"/>
      <c r="TTY48" s="139"/>
      <c r="TTZ48" s="139"/>
      <c r="TUA48" s="139"/>
      <c r="TUB48" s="139"/>
      <c r="TUC48" s="139"/>
      <c r="TUD48" s="139"/>
      <c r="TUE48" s="139"/>
      <c r="TUF48" s="139"/>
      <c r="TUG48" s="139"/>
      <c r="TUH48" s="139"/>
      <c r="TUI48" s="139"/>
      <c r="TUJ48" s="139"/>
      <c r="TUK48" s="139"/>
      <c r="TUL48" s="139"/>
      <c r="TUM48" s="139"/>
      <c r="TUN48" s="139"/>
      <c r="TUO48" s="139"/>
      <c r="TUP48" s="139"/>
      <c r="TUQ48" s="139"/>
      <c r="TUR48" s="139"/>
      <c r="TUS48" s="139"/>
      <c r="TUT48" s="139"/>
      <c r="TUU48" s="139"/>
      <c r="TUV48" s="139"/>
      <c r="TUW48" s="139"/>
      <c r="TUX48" s="139"/>
      <c r="TUY48" s="139"/>
      <c r="TUZ48" s="139"/>
      <c r="TVA48" s="139"/>
      <c r="TVB48" s="139"/>
      <c r="TVC48" s="139"/>
      <c r="TVD48" s="139"/>
      <c r="TVE48" s="139"/>
      <c r="TVF48" s="139"/>
      <c r="TVG48" s="139"/>
      <c r="TVH48" s="139"/>
      <c r="TVI48" s="139"/>
      <c r="TVJ48" s="139"/>
      <c r="TVK48" s="139"/>
      <c r="TVL48" s="139"/>
      <c r="TVM48" s="139"/>
      <c r="TVN48" s="139"/>
      <c r="TVO48" s="139"/>
      <c r="TVP48" s="139"/>
      <c r="TVQ48" s="139"/>
      <c r="TVR48" s="139"/>
      <c r="TVS48" s="139"/>
      <c r="TVT48" s="139"/>
      <c r="TVU48" s="139"/>
      <c r="TVV48" s="139"/>
      <c r="TVW48" s="139"/>
      <c r="TVX48" s="139"/>
      <c r="TVY48" s="139"/>
      <c r="TVZ48" s="139"/>
      <c r="TWA48" s="139"/>
      <c r="TWB48" s="139"/>
      <c r="TWC48" s="139"/>
      <c r="TWD48" s="139"/>
      <c r="TWE48" s="139"/>
      <c r="TWF48" s="139"/>
      <c r="TWG48" s="139"/>
      <c r="TWH48" s="139"/>
      <c r="TWI48" s="139"/>
      <c r="TWJ48" s="139"/>
      <c r="TWK48" s="139"/>
      <c r="TWL48" s="139"/>
      <c r="TWM48" s="139"/>
      <c r="TWN48" s="139"/>
      <c r="TWO48" s="139"/>
      <c r="TWP48" s="139"/>
      <c r="TWQ48" s="139"/>
      <c r="TWR48" s="139"/>
      <c r="TWS48" s="139"/>
      <c r="TWT48" s="139"/>
      <c r="TWU48" s="139"/>
      <c r="TWV48" s="139"/>
      <c r="TWW48" s="139"/>
      <c r="TWX48" s="139"/>
      <c r="TWY48" s="139"/>
      <c r="TWZ48" s="139"/>
      <c r="TXA48" s="139"/>
      <c r="TXB48" s="139"/>
      <c r="TXC48" s="139"/>
      <c r="TXD48" s="139"/>
      <c r="TXE48" s="139"/>
      <c r="TXF48" s="139"/>
      <c r="TXG48" s="139"/>
      <c r="TXH48" s="139"/>
      <c r="TXI48" s="139"/>
      <c r="TXJ48" s="139"/>
      <c r="TXK48" s="139"/>
      <c r="TXL48" s="139"/>
      <c r="TXM48" s="139"/>
      <c r="TXN48" s="139"/>
      <c r="TXO48" s="139"/>
      <c r="TXP48" s="139"/>
      <c r="TXQ48" s="139"/>
      <c r="TXR48" s="139"/>
      <c r="TXS48" s="139"/>
      <c r="TXT48" s="139"/>
      <c r="TXU48" s="139"/>
      <c r="TXV48" s="139"/>
      <c r="TXW48" s="139"/>
      <c r="TXX48" s="139"/>
      <c r="TXY48" s="139"/>
      <c r="TXZ48" s="139"/>
      <c r="TYA48" s="139"/>
      <c r="TYB48" s="139"/>
      <c r="TYC48" s="139"/>
      <c r="TYD48" s="139"/>
      <c r="TYE48" s="139"/>
      <c r="TYF48" s="139"/>
      <c r="TYG48" s="139"/>
      <c r="TYH48" s="139"/>
      <c r="TYI48" s="139"/>
      <c r="TYJ48" s="139"/>
      <c r="TYK48" s="139"/>
      <c r="TYL48" s="139"/>
      <c r="TYM48" s="139"/>
      <c r="TYN48" s="139"/>
      <c r="TYO48" s="139"/>
      <c r="TYP48" s="139"/>
      <c r="TYQ48" s="139"/>
      <c r="TYR48" s="139"/>
      <c r="TYS48" s="139"/>
      <c r="TYT48" s="139"/>
      <c r="TYU48" s="139"/>
      <c r="TYV48" s="139"/>
      <c r="TYW48" s="139"/>
      <c r="TYX48" s="139"/>
      <c r="TYY48" s="139"/>
      <c r="TYZ48" s="139"/>
      <c r="TZA48" s="139"/>
      <c r="TZB48" s="139"/>
      <c r="TZC48" s="139"/>
      <c r="TZD48" s="139"/>
      <c r="TZE48" s="139"/>
      <c r="TZF48" s="139"/>
      <c r="TZG48" s="139"/>
      <c r="TZH48" s="139"/>
      <c r="TZI48" s="139"/>
      <c r="TZJ48" s="139"/>
      <c r="TZK48" s="139"/>
      <c r="TZL48" s="139"/>
      <c r="TZM48" s="139"/>
      <c r="TZN48" s="139"/>
      <c r="TZO48" s="139"/>
      <c r="TZP48" s="139"/>
      <c r="TZQ48" s="139"/>
      <c r="TZR48" s="139"/>
      <c r="TZS48" s="139"/>
      <c r="TZT48" s="139"/>
      <c r="TZU48" s="139"/>
      <c r="TZV48" s="139"/>
      <c r="TZW48" s="139"/>
      <c r="TZX48" s="139"/>
      <c r="TZY48" s="139"/>
      <c r="TZZ48" s="139"/>
      <c r="UAA48" s="139"/>
      <c r="UAB48" s="139"/>
      <c r="UAC48" s="139"/>
      <c r="UAD48" s="139"/>
      <c r="UAE48" s="139"/>
      <c r="UAF48" s="139"/>
      <c r="UAG48" s="139"/>
      <c r="UAH48" s="139"/>
      <c r="UAI48" s="139"/>
      <c r="UAJ48" s="139"/>
      <c r="UAK48" s="139"/>
      <c r="UAL48" s="139"/>
      <c r="UAM48" s="139"/>
      <c r="UAN48" s="139"/>
      <c r="UAO48" s="139"/>
      <c r="UAP48" s="139"/>
      <c r="UAQ48" s="139"/>
      <c r="UAR48" s="139"/>
      <c r="UAS48" s="139"/>
      <c r="UAT48" s="139"/>
      <c r="UAU48" s="139"/>
      <c r="UAV48" s="139"/>
      <c r="UAW48" s="139"/>
      <c r="UAX48" s="139"/>
      <c r="UAY48" s="139"/>
      <c r="UAZ48" s="139"/>
      <c r="UBA48" s="139"/>
      <c r="UBB48" s="139"/>
      <c r="UBC48" s="139"/>
      <c r="UBD48" s="139"/>
      <c r="UBE48" s="139"/>
      <c r="UBF48" s="139"/>
      <c r="UBG48" s="139"/>
      <c r="UBH48" s="139"/>
      <c r="UBI48" s="139"/>
      <c r="UBJ48" s="139"/>
      <c r="UBK48" s="139"/>
      <c r="UBL48" s="139"/>
      <c r="UBM48" s="139"/>
      <c r="UBN48" s="139"/>
      <c r="UBO48" s="139"/>
      <c r="UBP48" s="139"/>
      <c r="UBQ48" s="139"/>
      <c r="UBR48" s="139"/>
      <c r="UBS48" s="139"/>
      <c r="UBT48" s="139"/>
      <c r="UBU48" s="139"/>
      <c r="UBV48" s="139"/>
      <c r="UBW48" s="139"/>
      <c r="UBX48" s="139"/>
      <c r="UBY48" s="139"/>
      <c r="UBZ48" s="139"/>
      <c r="UCA48" s="139"/>
      <c r="UCB48" s="139"/>
      <c r="UCC48" s="139"/>
      <c r="UCD48" s="139"/>
      <c r="UCE48" s="139"/>
      <c r="UCF48" s="139"/>
      <c r="UCG48" s="139"/>
      <c r="UCH48" s="139"/>
      <c r="UCI48" s="139"/>
      <c r="UCJ48" s="139"/>
      <c r="UCK48" s="139"/>
      <c r="UCL48" s="139"/>
      <c r="UCM48" s="139"/>
      <c r="UCN48" s="139"/>
      <c r="UCO48" s="139"/>
      <c r="UCP48" s="139"/>
      <c r="UCQ48" s="139"/>
      <c r="UCR48" s="139"/>
      <c r="UCS48" s="139"/>
      <c r="UCT48" s="139"/>
      <c r="UCU48" s="139"/>
      <c r="UCV48" s="139"/>
      <c r="UCW48" s="139"/>
      <c r="UCX48" s="139"/>
      <c r="UCY48" s="139"/>
      <c r="UCZ48" s="139"/>
      <c r="UDA48" s="139"/>
      <c r="UDB48" s="139"/>
      <c r="UDC48" s="139"/>
      <c r="UDD48" s="139"/>
      <c r="UDE48" s="139"/>
      <c r="UDF48" s="139"/>
      <c r="UDG48" s="139"/>
      <c r="UDH48" s="139"/>
      <c r="UDI48" s="139"/>
      <c r="UDJ48" s="139"/>
      <c r="UDK48" s="139"/>
      <c r="UDL48" s="139"/>
      <c r="UDM48" s="139"/>
      <c r="UDN48" s="139"/>
      <c r="UDO48" s="139"/>
      <c r="UDP48" s="139"/>
      <c r="UDQ48" s="139"/>
      <c r="UDR48" s="139"/>
      <c r="UDS48" s="139"/>
      <c r="UDT48" s="139"/>
      <c r="UDU48" s="139"/>
      <c r="UDV48" s="139"/>
      <c r="UDW48" s="139"/>
      <c r="UDX48" s="139"/>
      <c r="UDY48" s="139"/>
      <c r="UDZ48" s="139"/>
      <c r="UEA48" s="139"/>
      <c r="UEB48" s="139"/>
      <c r="UEC48" s="139"/>
      <c r="UED48" s="139"/>
      <c r="UEE48" s="139"/>
      <c r="UEF48" s="139"/>
      <c r="UEG48" s="139"/>
      <c r="UEH48" s="139"/>
      <c r="UEI48" s="139"/>
      <c r="UEJ48" s="139"/>
      <c r="UEK48" s="139"/>
      <c r="UEL48" s="139"/>
      <c r="UEM48" s="139"/>
      <c r="UEN48" s="139"/>
      <c r="UEO48" s="139"/>
      <c r="UEP48" s="139"/>
      <c r="UEQ48" s="139"/>
      <c r="UER48" s="139"/>
      <c r="UES48" s="139"/>
      <c r="UET48" s="139"/>
      <c r="UEU48" s="139"/>
      <c r="UEV48" s="139"/>
      <c r="UEW48" s="139"/>
      <c r="UEX48" s="139"/>
      <c r="UEY48" s="139"/>
      <c r="UEZ48" s="139"/>
      <c r="UFA48" s="139"/>
      <c r="UFB48" s="139"/>
      <c r="UFC48" s="139"/>
      <c r="UFD48" s="139"/>
      <c r="UFE48" s="139"/>
      <c r="UFF48" s="139"/>
      <c r="UFG48" s="139"/>
      <c r="UFH48" s="139"/>
      <c r="UFI48" s="139"/>
      <c r="UFJ48" s="139"/>
      <c r="UFK48" s="139"/>
      <c r="UFL48" s="139"/>
      <c r="UFM48" s="139"/>
      <c r="UFN48" s="139"/>
      <c r="UFO48" s="139"/>
      <c r="UFP48" s="139"/>
      <c r="UFQ48" s="139"/>
      <c r="UFR48" s="139"/>
      <c r="UFS48" s="139"/>
      <c r="UFT48" s="139"/>
      <c r="UFU48" s="139"/>
      <c r="UFV48" s="139"/>
      <c r="UFW48" s="139"/>
      <c r="UFX48" s="139"/>
      <c r="UFY48" s="139"/>
      <c r="UFZ48" s="139"/>
      <c r="UGA48" s="139"/>
      <c r="UGB48" s="139"/>
      <c r="UGC48" s="139"/>
      <c r="UGD48" s="139"/>
      <c r="UGE48" s="139"/>
      <c r="UGF48" s="139"/>
      <c r="UGG48" s="139"/>
      <c r="UGH48" s="139"/>
      <c r="UGI48" s="139"/>
      <c r="UGJ48" s="139"/>
      <c r="UGK48" s="139"/>
      <c r="UGL48" s="139"/>
      <c r="UGM48" s="139"/>
      <c r="UGN48" s="139"/>
      <c r="UGO48" s="139"/>
      <c r="UGP48" s="139"/>
      <c r="UGQ48" s="139"/>
      <c r="UGR48" s="139"/>
      <c r="UGS48" s="139"/>
      <c r="UGT48" s="139"/>
      <c r="UGU48" s="139"/>
      <c r="UGV48" s="139"/>
      <c r="UGW48" s="139"/>
      <c r="UGX48" s="139"/>
      <c r="UGY48" s="139"/>
      <c r="UGZ48" s="139"/>
      <c r="UHA48" s="139"/>
      <c r="UHB48" s="139"/>
      <c r="UHC48" s="139"/>
      <c r="UHD48" s="139"/>
      <c r="UHE48" s="139"/>
      <c r="UHF48" s="139"/>
      <c r="UHG48" s="139"/>
      <c r="UHH48" s="139"/>
      <c r="UHI48" s="139"/>
      <c r="UHJ48" s="139"/>
      <c r="UHK48" s="139"/>
      <c r="UHL48" s="139"/>
      <c r="UHM48" s="139"/>
      <c r="UHN48" s="139"/>
      <c r="UHO48" s="139"/>
      <c r="UHP48" s="139"/>
      <c r="UHQ48" s="139"/>
      <c r="UHR48" s="139"/>
      <c r="UHS48" s="139"/>
      <c r="UHT48" s="139"/>
      <c r="UHU48" s="139"/>
      <c r="UHV48" s="139"/>
      <c r="UHW48" s="139"/>
      <c r="UHX48" s="139"/>
      <c r="UHY48" s="139"/>
      <c r="UHZ48" s="139"/>
      <c r="UIA48" s="139"/>
      <c r="UIB48" s="139"/>
      <c r="UIC48" s="139"/>
      <c r="UID48" s="139"/>
      <c r="UIE48" s="139"/>
      <c r="UIF48" s="139"/>
      <c r="UIG48" s="139"/>
      <c r="UIH48" s="139"/>
      <c r="UII48" s="139"/>
      <c r="UIJ48" s="139"/>
      <c r="UIK48" s="139"/>
      <c r="UIL48" s="139"/>
      <c r="UIM48" s="139"/>
      <c r="UIN48" s="139"/>
      <c r="UIO48" s="139"/>
      <c r="UIP48" s="139"/>
      <c r="UIQ48" s="139"/>
      <c r="UIR48" s="139"/>
      <c r="UIS48" s="139"/>
      <c r="UIT48" s="139"/>
      <c r="UIU48" s="139"/>
      <c r="UIV48" s="139"/>
      <c r="UIW48" s="139"/>
      <c r="UIX48" s="139"/>
      <c r="UIY48" s="139"/>
      <c r="UIZ48" s="139"/>
      <c r="UJA48" s="139"/>
      <c r="UJB48" s="139"/>
      <c r="UJC48" s="139"/>
      <c r="UJD48" s="139"/>
      <c r="UJE48" s="139"/>
      <c r="UJF48" s="139"/>
      <c r="UJG48" s="139"/>
      <c r="UJH48" s="139"/>
      <c r="UJI48" s="139"/>
      <c r="UJJ48" s="139"/>
      <c r="UJK48" s="139"/>
      <c r="UJL48" s="139"/>
      <c r="UJM48" s="139"/>
      <c r="UJN48" s="139"/>
      <c r="UJO48" s="139"/>
      <c r="UJP48" s="139"/>
      <c r="UJQ48" s="139"/>
      <c r="UJR48" s="139"/>
      <c r="UJS48" s="139"/>
      <c r="UJT48" s="139"/>
      <c r="UJU48" s="139"/>
      <c r="UJV48" s="139"/>
      <c r="UJW48" s="139"/>
      <c r="UJX48" s="139"/>
      <c r="UJY48" s="139"/>
      <c r="UJZ48" s="139"/>
      <c r="UKA48" s="139"/>
      <c r="UKB48" s="139"/>
      <c r="UKC48" s="139"/>
      <c r="UKD48" s="139"/>
      <c r="UKE48" s="139"/>
      <c r="UKF48" s="139"/>
      <c r="UKG48" s="139"/>
      <c r="UKH48" s="139"/>
      <c r="UKI48" s="139"/>
      <c r="UKJ48" s="139"/>
      <c r="UKK48" s="139"/>
      <c r="UKL48" s="139"/>
      <c r="UKM48" s="139"/>
      <c r="UKN48" s="139"/>
      <c r="UKO48" s="139"/>
      <c r="UKP48" s="139"/>
      <c r="UKQ48" s="139"/>
      <c r="UKR48" s="139"/>
      <c r="UKS48" s="139"/>
      <c r="UKT48" s="139"/>
      <c r="UKU48" s="139"/>
      <c r="UKV48" s="139"/>
      <c r="UKW48" s="139"/>
      <c r="UKX48" s="139"/>
      <c r="UKY48" s="139"/>
      <c r="UKZ48" s="139"/>
      <c r="ULA48" s="139"/>
      <c r="ULB48" s="139"/>
      <c r="ULC48" s="139"/>
      <c r="ULD48" s="139"/>
      <c r="ULE48" s="139"/>
      <c r="ULF48" s="139"/>
      <c r="ULG48" s="139"/>
      <c r="ULH48" s="139"/>
      <c r="ULI48" s="139"/>
      <c r="ULJ48" s="139"/>
      <c r="ULK48" s="139"/>
      <c r="ULL48" s="139"/>
      <c r="ULM48" s="139"/>
      <c r="ULN48" s="139"/>
      <c r="ULO48" s="139"/>
      <c r="ULP48" s="139"/>
      <c r="ULQ48" s="139"/>
      <c r="ULR48" s="139"/>
      <c r="ULS48" s="139"/>
      <c r="ULT48" s="139"/>
      <c r="ULU48" s="139"/>
      <c r="ULV48" s="139"/>
      <c r="ULW48" s="139"/>
      <c r="ULX48" s="139"/>
      <c r="ULY48" s="139"/>
      <c r="ULZ48" s="139"/>
      <c r="UMA48" s="139"/>
      <c r="UMB48" s="139"/>
      <c r="UMC48" s="139"/>
      <c r="UMD48" s="139"/>
      <c r="UME48" s="139"/>
      <c r="UMF48" s="139"/>
      <c r="UMG48" s="139"/>
      <c r="UMH48" s="139"/>
      <c r="UMI48" s="139"/>
      <c r="UMJ48" s="139"/>
      <c r="UMK48" s="139"/>
      <c r="UML48" s="139"/>
      <c r="UMM48" s="139"/>
      <c r="UMN48" s="139"/>
      <c r="UMO48" s="139"/>
      <c r="UMP48" s="139"/>
      <c r="UMQ48" s="139"/>
      <c r="UMR48" s="139"/>
      <c r="UMS48" s="139"/>
      <c r="UMT48" s="139"/>
      <c r="UMU48" s="139"/>
      <c r="UMV48" s="139"/>
      <c r="UMW48" s="139"/>
      <c r="UMX48" s="139"/>
      <c r="UMY48" s="139"/>
      <c r="UMZ48" s="139"/>
      <c r="UNA48" s="139"/>
      <c r="UNB48" s="139"/>
      <c r="UNC48" s="139"/>
      <c r="UND48" s="139"/>
      <c r="UNE48" s="139"/>
      <c r="UNF48" s="139"/>
      <c r="UNG48" s="139"/>
      <c r="UNH48" s="139"/>
      <c r="UNI48" s="139"/>
      <c r="UNJ48" s="139"/>
      <c r="UNK48" s="139"/>
      <c r="UNL48" s="139"/>
      <c r="UNM48" s="139"/>
      <c r="UNN48" s="139"/>
      <c r="UNO48" s="139"/>
      <c r="UNP48" s="139"/>
      <c r="UNQ48" s="139"/>
      <c r="UNR48" s="139"/>
      <c r="UNS48" s="139"/>
      <c r="UNT48" s="139"/>
      <c r="UNU48" s="139"/>
      <c r="UNV48" s="139"/>
      <c r="UNW48" s="139"/>
      <c r="UNX48" s="139"/>
      <c r="UNY48" s="139"/>
      <c r="UNZ48" s="139"/>
      <c r="UOA48" s="139"/>
      <c r="UOB48" s="139"/>
      <c r="UOC48" s="139"/>
      <c r="UOD48" s="139"/>
      <c r="UOE48" s="139"/>
      <c r="UOF48" s="139"/>
      <c r="UOG48" s="139"/>
      <c r="UOH48" s="139"/>
      <c r="UOI48" s="139"/>
      <c r="UOJ48" s="139"/>
      <c r="UOK48" s="139"/>
      <c r="UOL48" s="139"/>
      <c r="UOM48" s="139"/>
      <c r="UON48" s="139"/>
      <c r="UOO48" s="139"/>
      <c r="UOP48" s="139"/>
      <c r="UOQ48" s="139"/>
      <c r="UOR48" s="139"/>
      <c r="UOS48" s="139"/>
      <c r="UOT48" s="139"/>
      <c r="UOU48" s="139"/>
      <c r="UOV48" s="139"/>
      <c r="UOW48" s="139"/>
      <c r="UOX48" s="139"/>
      <c r="UOY48" s="139"/>
      <c r="UOZ48" s="139"/>
      <c r="UPA48" s="139"/>
      <c r="UPB48" s="139"/>
      <c r="UPC48" s="139"/>
      <c r="UPD48" s="139"/>
      <c r="UPE48" s="139"/>
      <c r="UPF48" s="139"/>
      <c r="UPG48" s="139"/>
      <c r="UPH48" s="139"/>
      <c r="UPI48" s="139"/>
      <c r="UPJ48" s="139"/>
      <c r="UPK48" s="139"/>
      <c r="UPL48" s="139"/>
      <c r="UPM48" s="139"/>
      <c r="UPN48" s="139"/>
      <c r="UPO48" s="139"/>
      <c r="UPP48" s="139"/>
      <c r="UPQ48" s="139"/>
      <c r="UPR48" s="139"/>
      <c r="UPS48" s="139"/>
      <c r="UPT48" s="139"/>
      <c r="UPU48" s="139"/>
      <c r="UPV48" s="139"/>
      <c r="UPW48" s="139"/>
      <c r="UPX48" s="139"/>
      <c r="UPY48" s="139"/>
      <c r="UPZ48" s="139"/>
      <c r="UQA48" s="139"/>
      <c r="UQB48" s="139"/>
      <c r="UQC48" s="139"/>
      <c r="UQD48" s="139"/>
      <c r="UQE48" s="139"/>
      <c r="UQF48" s="139"/>
      <c r="UQG48" s="139"/>
      <c r="UQH48" s="139"/>
      <c r="UQI48" s="139"/>
      <c r="UQJ48" s="139"/>
      <c r="UQK48" s="139"/>
      <c r="UQL48" s="139"/>
      <c r="UQM48" s="139"/>
      <c r="UQN48" s="139"/>
      <c r="UQO48" s="139"/>
      <c r="UQP48" s="139"/>
      <c r="UQQ48" s="139"/>
      <c r="UQR48" s="139"/>
      <c r="UQS48" s="139"/>
      <c r="UQT48" s="139"/>
      <c r="UQU48" s="139"/>
      <c r="UQV48" s="139"/>
      <c r="UQW48" s="139"/>
      <c r="UQX48" s="139"/>
      <c r="UQY48" s="139"/>
      <c r="UQZ48" s="139"/>
      <c r="URA48" s="139"/>
      <c r="URB48" s="139"/>
      <c r="URC48" s="139"/>
      <c r="URD48" s="139"/>
      <c r="URE48" s="139"/>
      <c r="URF48" s="139"/>
      <c r="URG48" s="139"/>
      <c r="URH48" s="139"/>
      <c r="URI48" s="139"/>
      <c r="URJ48" s="139"/>
      <c r="URK48" s="139"/>
      <c r="URL48" s="139"/>
      <c r="URM48" s="139"/>
      <c r="URN48" s="139"/>
      <c r="URO48" s="139"/>
      <c r="URP48" s="139"/>
      <c r="URQ48" s="139"/>
      <c r="URR48" s="139"/>
      <c r="URS48" s="139"/>
      <c r="URT48" s="139"/>
      <c r="URU48" s="139"/>
      <c r="URV48" s="139"/>
      <c r="URW48" s="139"/>
      <c r="URX48" s="139"/>
      <c r="URY48" s="139"/>
      <c r="URZ48" s="139"/>
      <c r="USA48" s="139"/>
      <c r="USB48" s="139"/>
      <c r="USC48" s="139"/>
      <c r="USD48" s="139"/>
      <c r="USE48" s="139"/>
      <c r="USF48" s="139"/>
      <c r="USG48" s="139"/>
      <c r="USH48" s="139"/>
      <c r="USI48" s="139"/>
      <c r="USJ48" s="139"/>
      <c r="USK48" s="139"/>
      <c r="USL48" s="139"/>
      <c r="USM48" s="139"/>
      <c r="USN48" s="139"/>
      <c r="USO48" s="139"/>
      <c r="USP48" s="139"/>
      <c r="USQ48" s="139"/>
      <c r="USR48" s="139"/>
      <c r="USS48" s="139"/>
      <c r="UST48" s="139"/>
      <c r="USU48" s="139"/>
      <c r="USV48" s="139"/>
      <c r="USW48" s="139"/>
      <c r="USX48" s="139"/>
      <c r="USY48" s="139"/>
      <c r="USZ48" s="139"/>
      <c r="UTA48" s="139"/>
      <c r="UTB48" s="139"/>
      <c r="UTC48" s="139"/>
      <c r="UTD48" s="139"/>
      <c r="UTE48" s="139"/>
      <c r="UTF48" s="139"/>
      <c r="UTG48" s="139"/>
      <c r="UTH48" s="139"/>
      <c r="UTI48" s="139"/>
      <c r="UTJ48" s="139"/>
      <c r="UTK48" s="139"/>
      <c r="UTL48" s="139"/>
      <c r="UTM48" s="139"/>
      <c r="UTN48" s="139"/>
      <c r="UTO48" s="139"/>
      <c r="UTP48" s="139"/>
      <c r="UTQ48" s="139"/>
      <c r="UTR48" s="139"/>
      <c r="UTS48" s="139"/>
      <c r="UTT48" s="139"/>
      <c r="UTU48" s="139"/>
      <c r="UTV48" s="139"/>
      <c r="UTW48" s="139"/>
      <c r="UTX48" s="139"/>
      <c r="UTY48" s="139"/>
      <c r="UTZ48" s="139"/>
      <c r="UUA48" s="139"/>
      <c r="UUB48" s="139"/>
      <c r="UUC48" s="139"/>
      <c r="UUD48" s="139"/>
      <c r="UUE48" s="139"/>
      <c r="UUF48" s="139"/>
      <c r="UUG48" s="139"/>
      <c r="UUH48" s="139"/>
      <c r="UUI48" s="139"/>
      <c r="UUJ48" s="139"/>
      <c r="UUK48" s="139"/>
      <c r="UUL48" s="139"/>
      <c r="UUM48" s="139"/>
      <c r="UUN48" s="139"/>
      <c r="UUO48" s="139"/>
      <c r="UUP48" s="139"/>
      <c r="UUQ48" s="139"/>
      <c r="UUR48" s="139"/>
      <c r="UUS48" s="139"/>
      <c r="UUT48" s="139"/>
      <c r="UUU48" s="139"/>
      <c r="UUV48" s="139"/>
      <c r="UUW48" s="139"/>
      <c r="UUX48" s="139"/>
      <c r="UUY48" s="139"/>
      <c r="UUZ48" s="139"/>
      <c r="UVA48" s="139"/>
      <c r="UVB48" s="139"/>
      <c r="UVC48" s="139"/>
      <c r="UVD48" s="139"/>
      <c r="UVE48" s="139"/>
      <c r="UVF48" s="139"/>
      <c r="UVG48" s="139"/>
      <c r="UVH48" s="139"/>
      <c r="UVI48" s="139"/>
      <c r="UVJ48" s="139"/>
      <c r="UVK48" s="139"/>
      <c r="UVL48" s="139"/>
      <c r="UVM48" s="139"/>
      <c r="UVN48" s="139"/>
      <c r="UVO48" s="139"/>
      <c r="UVP48" s="139"/>
      <c r="UVQ48" s="139"/>
      <c r="UVR48" s="139"/>
      <c r="UVS48" s="139"/>
      <c r="UVT48" s="139"/>
      <c r="UVU48" s="139"/>
      <c r="UVV48" s="139"/>
      <c r="UVW48" s="139"/>
      <c r="UVX48" s="139"/>
      <c r="UVY48" s="139"/>
      <c r="UVZ48" s="139"/>
      <c r="UWA48" s="139"/>
      <c r="UWB48" s="139"/>
      <c r="UWC48" s="139"/>
      <c r="UWD48" s="139"/>
      <c r="UWE48" s="139"/>
      <c r="UWF48" s="139"/>
      <c r="UWG48" s="139"/>
      <c r="UWH48" s="139"/>
      <c r="UWI48" s="139"/>
      <c r="UWJ48" s="139"/>
      <c r="UWK48" s="139"/>
      <c r="UWL48" s="139"/>
      <c r="UWM48" s="139"/>
      <c r="UWN48" s="139"/>
      <c r="UWO48" s="139"/>
      <c r="UWP48" s="139"/>
      <c r="UWQ48" s="139"/>
      <c r="UWR48" s="139"/>
      <c r="UWS48" s="139"/>
      <c r="UWT48" s="139"/>
      <c r="UWU48" s="139"/>
      <c r="UWV48" s="139"/>
      <c r="UWW48" s="139"/>
      <c r="UWX48" s="139"/>
      <c r="UWY48" s="139"/>
      <c r="UWZ48" s="139"/>
      <c r="UXA48" s="139"/>
      <c r="UXB48" s="139"/>
      <c r="UXC48" s="139"/>
      <c r="UXD48" s="139"/>
      <c r="UXE48" s="139"/>
      <c r="UXF48" s="139"/>
      <c r="UXG48" s="139"/>
      <c r="UXH48" s="139"/>
      <c r="UXI48" s="139"/>
      <c r="UXJ48" s="139"/>
      <c r="UXK48" s="139"/>
      <c r="UXL48" s="139"/>
      <c r="UXM48" s="139"/>
      <c r="UXN48" s="139"/>
      <c r="UXO48" s="139"/>
      <c r="UXP48" s="139"/>
      <c r="UXQ48" s="139"/>
      <c r="UXR48" s="139"/>
      <c r="UXS48" s="139"/>
      <c r="UXT48" s="139"/>
      <c r="UXU48" s="139"/>
      <c r="UXV48" s="139"/>
      <c r="UXW48" s="139"/>
      <c r="UXX48" s="139"/>
      <c r="UXY48" s="139"/>
      <c r="UXZ48" s="139"/>
      <c r="UYA48" s="139"/>
      <c r="UYB48" s="139"/>
      <c r="UYC48" s="139"/>
      <c r="UYD48" s="139"/>
      <c r="UYE48" s="139"/>
      <c r="UYF48" s="139"/>
      <c r="UYG48" s="139"/>
      <c r="UYH48" s="139"/>
      <c r="UYI48" s="139"/>
      <c r="UYJ48" s="139"/>
      <c r="UYK48" s="139"/>
      <c r="UYL48" s="139"/>
      <c r="UYM48" s="139"/>
      <c r="UYN48" s="139"/>
      <c r="UYO48" s="139"/>
      <c r="UYP48" s="139"/>
      <c r="UYQ48" s="139"/>
      <c r="UYR48" s="139"/>
      <c r="UYS48" s="139"/>
      <c r="UYT48" s="139"/>
      <c r="UYU48" s="139"/>
      <c r="UYV48" s="139"/>
      <c r="UYW48" s="139"/>
      <c r="UYX48" s="139"/>
      <c r="UYY48" s="139"/>
      <c r="UYZ48" s="139"/>
      <c r="UZA48" s="139"/>
      <c r="UZB48" s="139"/>
      <c r="UZC48" s="139"/>
      <c r="UZD48" s="139"/>
      <c r="UZE48" s="139"/>
      <c r="UZF48" s="139"/>
      <c r="UZG48" s="139"/>
      <c r="UZH48" s="139"/>
      <c r="UZI48" s="139"/>
      <c r="UZJ48" s="139"/>
      <c r="UZK48" s="139"/>
      <c r="UZL48" s="139"/>
      <c r="UZM48" s="139"/>
      <c r="UZN48" s="139"/>
      <c r="UZO48" s="139"/>
      <c r="UZP48" s="139"/>
      <c r="UZQ48" s="139"/>
      <c r="UZR48" s="139"/>
      <c r="UZS48" s="139"/>
      <c r="UZT48" s="139"/>
      <c r="UZU48" s="139"/>
      <c r="UZV48" s="139"/>
      <c r="UZW48" s="139"/>
      <c r="UZX48" s="139"/>
      <c r="UZY48" s="139"/>
      <c r="UZZ48" s="139"/>
      <c r="VAA48" s="139"/>
      <c r="VAB48" s="139"/>
      <c r="VAC48" s="139"/>
      <c r="VAD48" s="139"/>
      <c r="VAE48" s="139"/>
      <c r="VAF48" s="139"/>
      <c r="VAG48" s="139"/>
      <c r="VAH48" s="139"/>
      <c r="VAI48" s="139"/>
      <c r="VAJ48" s="139"/>
      <c r="VAK48" s="139"/>
      <c r="VAL48" s="139"/>
      <c r="VAM48" s="139"/>
      <c r="VAN48" s="139"/>
      <c r="VAO48" s="139"/>
      <c r="VAP48" s="139"/>
      <c r="VAQ48" s="139"/>
      <c r="VAR48" s="139"/>
      <c r="VAS48" s="139"/>
      <c r="VAT48" s="139"/>
      <c r="VAU48" s="139"/>
      <c r="VAV48" s="139"/>
      <c r="VAW48" s="139"/>
      <c r="VAX48" s="139"/>
      <c r="VAY48" s="139"/>
      <c r="VAZ48" s="139"/>
      <c r="VBA48" s="139"/>
      <c r="VBB48" s="139"/>
      <c r="VBC48" s="139"/>
      <c r="VBD48" s="139"/>
      <c r="VBE48" s="139"/>
      <c r="VBF48" s="139"/>
      <c r="VBG48" s="139"/>
      <c r="VBH48" s="139"/>
      <c r="VBI48" s="139"/>
      <c r="VBJ48" s="139"/>
      <c r="VBK48" s="139"/>
      <c r="VBL48" s="139"/>
      <c r="VBM48" s="139"/>
      <c r="VBN48" s="139"/>
      <c r="VBO48" s="139"/>
      <c r="VBP48" s="139"/>
      <c r="VBQ48" s="139"/>
      <c r="VBR48" s="139"/>
      <c r="VBS48" s="139"/>
      <c r="VBT48" s="139"/>
      <c r="VBU48" s="139"/>
      <c r="VBV48" s="139"/>
      <c r="VBW48" s="139"/>
      <c r="VBX48" s="139"/>
      <c r="VBY48" s="139"/>
      <c r="VBZ48" s="139"/>
      <c r="VCA48" s="139"/>
      <c r="VCB48" s="139"/>
      <c r="VCC48" s="139"/>
      <c r="VCD48" s="139"/>
      <c r="VCE48" s="139"/>
      <c r="VCF48" s="139"/>
      <c r="VCG48" s="139"/>
      <c r="VCH48" s="139"/>
      <c r="VCI48" s="139"/>
      <c r="VCJ48" s="139"/>
      <c r="VCK48" s="139"/>
      <c r="VCL48" s="139"/>
      <c r="VCM48" s="139"/>
      <c r="VCN48" s="139"/>
      <c r="VCO48" s="139"/>
      <c r="VCP48" s="139"/>
      <c r="VCQ48" s="139"/>
      <c r="VCR48" s="139"/>
      <c r="VCS48" s="139"/>
      <c r="VCT48" s="139"/>
      <c r="VCU48" s="139"/>
      <c r="VCV48" s="139"/>
      <c r="VCW48" s="139"/>
      <c r="VCX48" s="139"/>
      <c r="VCY48" s="139"/>
      <c r="VCZ48" s="139"/>
      <c r="VDA48" s="139"/>
      <c r="VDB48" s="139"/>
      <c r="VDC48" s="139"/>
      <c r="VDD48" s="139"/>
      <c r="VDE48" s="139"/>
      <c r="VDF48" s="139"/>
      <c r="VDG48" s="139"/>
      <c r="VDH48" s="139"/>
      <c r="VDI48" s="139"/>
      <c r="VDJ48" s="139"/>
      <c r="VDK48" s="139"/>
      <c r="VDL48" s="139"/>
      <c r="VDM48" s="139"/>
      <c r="VDN48" s="139"/>
      <c r="VDO48" s="139"/>
      <c r="VDP48" s="139"/>
      <c r="VDQ48" s="139"/>
      <c r="VDR48" s="139"/>
      <c r="VDS48" s="139"/>
      <c r="VDT48" s="139"/>
      <c r="VDU48" s="139"/>
      <c r="VDV48" s="139"/>
      <c r="VDW48" s="139"/>
      <c r="VDX48" s="139"/>
      <c r="VDY48" s="139"/>
      <c r="VDZ48" s="139"/>
      <c r="VEA48" s="139"/>
      <c r="VEB48" s="139"/>
      <c r="VEC48" s="139"/>
      <c r="VED48" s="139"/>
      <c r="VEE48" s="139"/>
      <c r="VEF48" s="139"/>
      <c r="VEG48" s="139"/>
      <c r="VEH48" s="139"/>
      <c r="VEI48" s="139"/>
      <c r="VEJ48" s="139"/>
      <c r="VEK48" s="139"/>
      <c r="VEL48" s="139"/>
      <c r="VEM48" s="139"/>
      <c r="VEN48" s="139"/>
      <c r="VEO48" s="139"/>
      <c r="VEP48" s="139"/>
      <c r="VEQ48" s="139"/>
      <c r="VER48" s="139"/>
      <c r="VES48" s="139"/>
      <c r="VET48" s="139"/>
      <c r="VEU48" s="139"/>
      <c r="VEV48" s="139"/>
      <c r="VEW48" s="139"/>
      <c r="VEX48" s="139"/>
      <c r="VEY48" s="139"/>
      <c r="VEZ48" s="139"/>
      <c r="VFA48" s="139"/>
      <c r="VFB48" s="139"/>
      <c r="VFC48" s="139"/>
      <c r="VFD48" s="139"/>
      <c r="VFE48" s="139"/>
      <c r="VFF48" s="139"/>
      <c r="VFG48" s="139"/>
      <c r="VFH48" s="139"/>
      <c r="VFI48" s="139"/>
      <c r="VFJ48" s="139"/>
      <c r="VFK48" s="139"/>
      <c r="VFL48" s="139"/>
      <c r="VFM48" s="139"/>
      <c r="VFN48" s="139"/>
      <c r="VFO48" s="139"/>
      <c r="VFP48" s="139"/>
      <c r="VFQ48" s="139"/>
      <c r="VFR48" s="139"/>
      <c r="VFS48" s="139"/>
      <c r="VFT48" s="139"/>
      <c r="VFU48" s="139"/>
      <c r="VFV48" s="139"/>
      <c r="VFW48" s="139"/>
      <c r="VFX48" s="139"/>
      <c r="VFY48" s="139"/>
      <c r="VFZ48" s="139"/>
      <c r="VGA48" s="139"/>
      <c r="VGB48" s="139"/>
      <c r="VGC48" s="139"/>
      <c r="VGD48" s="139"/>
      <c r="VGE48" s="139"/>
      <c r="VGF48" s="139"/>
      <c r="VGG48" s="139"/>
      <c r="VGH48" s="139"/>
      <c r="VGI48" s="139"/>
      <c r="VGJ48" s="139"/>
      <c r="VGK48" s="139"/>
      <c r="VGL48" s="139"/>
      <c r="VGM48" s="139"/>
      <c r="VGN48" s="139"/>
      <c r="VGO48" s="139"/>
      <c r="VGP48" s="139"/>
      <c r="VGQ48" s="139"/>
      <c r="VGR48" s="139"/>
      <c r="VGS48" s="139"/>
      <c r="VGT48" s="139"/>
      <c r="VGU48" s="139"/>
      <c r="VGV48" s="139"/>
      <c r="VGW48" s="139"/>
      <c r="VGX48" s="139"/>
      <c r="VGY48" s="139"/>
      <c r="VGZ48" s="139"/>
      <c r="VHA48" s="139"/>
      <c r="VHB48" s="139"/>
      <c r="VHC48" s="139"/>
      <c r="VHD48" s="139"/>
      <c r="VHE48" s="139"/>
      <c r="VHF48" s="139"/>
      <c r="VHG48" s="139"/>
      <c r="VHH48" s="139"/>
      <c r="VHI48" s="139"/>
      <c r="VHJ48" s="139"/>
      <c r="VHK48" s="139"/>
      <c r="VHL48" s="139"/>
      <c r="VHM48" s="139"/>
      <c r="VHN48" s="139"/>
      <c r="VHO48" s="139"/>
      <c r="VHP48" s="139"/>
      <c r="VHQ48" s="139"/>
      <c r="VHR48" s="139"/>
      <c r="VHS48" s="139"/>
      <c r="VHT48" s="139"/>
      <c r="VHU48" s="139"/>
      <c r="VHV48" s="139"/>
      <c r="VHW48" s="139"/>
      <c r="VHX48" s="139"/>
      <c r="VHY48" s="139"/>
      <c r="VHZ48" s="139"/>
      <c r="VIA48" s="139"/>
      <c r="VIB48" s="139"/>
      <c r="VIC48" s="139"/>
      <c r="VID48" s="139"/>
      <c r="VIE48" s="139"/>
      <c r="VIF48" s="139"/>
      <c r="VIG48" s="139"/>
      <c r="VIH48" s="139"/>
      <c r="VII48" s="139"/>
      <c r="VIJ48" s="139"/>
      <c r="VIK48" s="139"/>
      <c r="VIL48" s="139"/>
      <c r="VIM48" s="139"/>
      <c r="VIN48" s="139"/>
      <c r="VIO48" s="139"/>
      <c r="VIP48" s="139"/>
      <c r="VIQ48" s="139"/>
      <c r="VIR48" s="139"/>
      <c r="VIS48" s="139"/>
      <c r="VIT48" s="139"/>
      <c r="VIU48" s="139"/>
      <c r="VIV48" s="139"/>
      <c r="VIW48" s="139"/>
      <c r="VIX48" s="139"/>
      <c r="VIY48" s="139"/>
      <c r="VIZ48" s="139"/>
      <c r="VJA48" s="139"/>
      <c r="VJB48" s="139"/>
      <c r="VJC48" s="139"/>
      <c r="VJD48" s="139"/>
      <c r="VJE48" s="139"/>
      <c r="VJF48" s="139"/>
      <c r="VJG48" s="139"/>
      <c r="VJH48" s="139"/>
      <c r="VJI48" s="139"/>
      <c r="VJJ48" s="139"/>
      <c r="VJK48" s="139"/>
      <c r="VJL48" s="139"/>
      <c r="VJM48" s="139"/>
      <c r="VJN48" s="139"/>
      <c r="VJO48" s="139"/>
      <c r="VJP48" s="139"/>
      <c r="VJQ48" s="139"/>
      <c r="VJR48" s="139"/>
      <c r="VJS48" s="139"/>
      <c r="VJT48" s="139"/>
      <c r="VJU48" s="139"/>
      <c r="VJV48" s="139"/>
      <c r="VJW48" s="139"/>
      <c r="VJX48" s="139"/>
      <c r="VJY48" s="139"/>
      <c r="VJZ48" s="139"/>
      <c r="VKA48" s="139"/>
      <c r="VKB48" s="139"/>
      <c r="VKC48" s="139"/>
      <c r="VKD48" s="139"/>
      <c r="VKE48" s="139"/>
      <c r="VKF48" s="139"/>
      <c r="VKG48" s="139"/>
      <c r="VKH48" s="139"/>
      <c r="VKI48" s="139"/>
      <c r="VKJ48" s="139"/>
      <c r="VKK48" s="139"/>
      <c r="VKL48" s="139"/>
      <c r="VKM48" s="139"/>
      <c r="VKN48" s="139"/>
      <c r="VKO48" s="139"/>
      <c r="VKP48" s="139"/>
      <c r="VKQ48" s="139"/>
      <c r="VKR48" s="139"/>
      <c r="VKS48" s="139"/>
      <c r="VKT48" s="139"/>
      <c r="VKU48" s="139"/>
      <c r="VKV48" s="139"/>
      <c r="VKW48" s="139"/>
      <c r="VKX48" s="139"/>
      <c r="VKY48" s="139"/>
      <c r="VKZ48" s="139"/>
      <c r="VLA48" s="139"/>
      <c r="VLB48" s="139"/>
      <c r="VLC48" s="139"/>
      <c r="VLD48" s="139"/>
      <c r="VLE48" s="139"/>
      <c r="VLF48" s="139"/>
      <c r="VLG48" s="139"/>
      <c r="VLH48" s="139"/>
      <c r="VLI48" s="139"/>
      <c r="VLJ48" s="139"/>
      <c r="VLK48" s="139"/>
      <c r="VLL48" s="139"/>
      <c r="VLM48" s="139"/>
      <c r="VLN48" s="139"/>
      <c r="VLO48" s="139"/>
      <c r="VLP48" s="139"/>
      <c r="VLQ48" s="139"/>
      <c r="VLR48" s="139"/>
      <c r="VLS48" s="139"/>
      <c r="VLT48" s="139"/>
      <c r="VLU48" s="139"/>
      <c r="VLV48" s="139"/>
      <c r="VLW48" s="139"/>
      <c r="VLX48" s="139"/>
      <c r="VLY48" s="139"/>
      <c r="VLZ48" s="139"/>
      <c r="VMA48" s="139"/>
      <c r="VMB48" s="139"/>
      <c r="VMC48" s="139"/>
      <c r="VMD48" s="139"/>
      <c r="VME48" s="139"/>
      <c r="VMF48" s="139"/>
      <c r="VMG48" s="139"/>
      <c r="VMH48" s="139"/>
      <c r="VMI48" s="139"/>
      <c r="VMJ48" s="139"/>
      <c r="VMK48" s="139"/>
      <c r="VML48" s="139"/>
      <c r="VMM48" s="139"/>
      <c r="VMN48" s="139"/>
      <c r="VMO48" s="139"/>
      <c r="VMP48" s="139"/>
      <c r="VMQ48" s="139"/>
      <c r="VMR48" s="139"/>
      <c r="VMS48" s="139"/>
      <c r="VMT48" s="139"/>
      <c r="VMU48" s="139"/>
      <c r="VMV48" s="139"/>
      <c r="VMW48" s="139"/>
      <c r="VMX48" s="139"/>
      <c r="VMY48" s="139"/>
      <c r="VMZ48" s="139"/>
      <c r="VNA48" s="139"/>
      <c r="VNB48" s="139"/>
      <c r="VNC48" s="139"/>
      <c r="VND48" s="139"/>
      <c r="VNE48" s="139"/>
      <c r="VNF48" s="139"/>
      <c r="VNG48" s="139"/>
      <c r="VNH48" s="139"/>
      <c r="VNI48" s="139"/>
      <c r="VNJ48" s="139"/>
      <c r="VNK48" s="139"/>
      <c r="VNL48" s="139"/>
      <c r="VNM48" s="139"/>
      <c r="VNN48" s="139"/>
      <c r="VNO48" s="139"/>
      <c r="VNP48" s="139"/>
      <c r="VNQ48" s="139"/>
      <c r="VNR48" s="139"/>
      <c r="VNS48" s="139"/>
      <c r="VNT48" s="139"/>
      <c r="VNU48" s="139"/>
      <c r="VNV48" s="139"/>
      <c r="VNW48" s="139"/>
      <c r="VNX48" s="139"/>
      <c r="VNY48" s="139"/>
      <c r="VNZ48" s="139"/>
      <c r="VOA48" s="139"/>
      <c r="VOB48" s="139"/>
      <c r="VOC48" s="139"/>
      <c r="VOD48" s="139"/>
      <c r="VOE48" s="139"/>
      <c r="VOF48" s="139"/>
      <c r="VOG48" s="139"/>
      <c r="VOH48" s="139"/>
      <c r="VOI48" s="139"/>
      <c r="VOJ48" s="139"/>
      <c r="VOK48" s="139"/>
      <c r="VOL48" s="139"/>
      <c r="VOM48" s="139"/>
      <c r="VON48" s="139"/>
      <c r="VOO48" s="139"/>
      <c r="VOP48" s="139"/>
      <c r="VOQ48" s="139"/>
      <c r="VOR48" s="139"/>
      <c r="VOS48" s="139"/>
      <c r="VOT48" s="139"/>
      <c r="VOU48" s="139"/>
      <c r="VOV48" s="139"/>
      <c r="VOW48" s="139"/>
      <c r="VOX48" s="139"/>
      <c r="VOY48" s="139"/>
      <c r="VOZ48" s="139"/>
      <c r="VPA48" s="139"/>
      <c r="VPB48" s="139"/>
      <c r="VPC48" s="139"/>
      <c r="VPD48" s="139"/>
      <c r="VPE48" s="139"/>
      <c r="VPF48" s="139"/>
      <c r="VPG48" s="139"/>
      <c r="VPH48" s="139"/>
      <c r="VPI48" s="139"/>
      <c r="VPJ48" s="139"/>
      <c r="VPK48" s="139"/>
      <c r="VPL48" s="139"/>
      <c r="VPM48" s="139"/>
      <c r="VPN48" s="139"/>
      <c r="VPO48" s="139"/>
      <c r="VPP48" s="139"/>
      <c r="VPQ48" s="139"/>
      <c r="VPR48" s="139"/>
      <c r="VPS48" s="139"/>
      <c r="VPT48" s="139"/>
      <c r="VPU48" s="139"/>
      <c r="VPV48" s="139"/>
      <c r="VPW48" s="139"/>
      <c r="VPX48" s="139"/>
      <c r="VPY48" s="139"/>
      <c r="VPZ48" s="139"/>
      <c r="VQA48" s="139"/>
      <c r="VQB48" s="139"/>
      <c r="VQC48" s="139"/>
      <c r="VQD48" s="139"/>
      <c r="VQE48" s="139"/>
      <c r="VQF48" s="139"/>
      <c r="VQG48" s="139"/>
      <c r="VQH48" s="139"/>
      <c r="VQI48" s="139"/>
      <c r="VQJ48" s="139"/>
      <c r="VQK48" s="139"/>
      <c r="VQL48" s="139"/>
      <c r="VQM48" s="139"/>
      <c r="VQN48" s="139"/>
      <c r="VQO48" s="139"/>
      <c r="VQP48" s="139"/>
      <c r="VQQ48" s="139"/>
      <c r="VQR48" s="139"/>
      <c r="VQS48" s="139"/>
      <c r="VQT48" s="139"/>
      <c r="VQU48" s="139"/>
      <c r="VQV48" s="139"/>
      <c r="VQW48" s="139"/>
      <c r="VQX48" s="139"/>
      <c r="VQY48" s="139"/>
      <c r="VQZ48" s="139"/>
      <c r="VRA48" s="139"/>
      <c r="VRB48" s="139"/>
      <c r="VRC48" s="139"/>
      <c r="VRD48" s="139"/>
      <c r="VRE48" s="139"/>
      <c r="VRF48" s="139"/>
      <c r="VRG48" s="139"/>
      <c r="VRH48" s="139"/>
      <c r="VRI48" s="139"/>
      <c r="VRJ48" s="139"/>
      <c r="VRK48" s="139"/>
      <c r="VRL48" s="139"/>
      <c r="VRM48" s="139"/>
      <c r="VRN48" s="139"/>
      <c r="VRO48" s="139"/>
      <c r="VRP48" s="139"/>
      <c r="VRQ48" s="139"/>
      <c r="VRR48" s="139"/>
      <c r="VRS48" s="139"/>
      <c r="VRT48" s="139"/>
      <c r="VRU48" s="139"/>
      <c r="VRV48" s="139"/>
      <c r="VRW48" s="139"/>
      <c r="VRX48" s="139"/>
      <c r="VRY48" s="139"/>
      <c r="VRZ48" s="139"/>
      <c r="VSA48" s="139"/>
      <c r="VSB48" s="139"/>
      <c r="VSC48" s="139"/>
      <c r="VSD48" s="139"/>
      <c r="VSE48" s="139"/>
      <c r="VSF48" s="139"/>
      <c r="VSG48" s="139"/>
      <c r="VSH48" s="139"/>
      <c r="VSI48" s="139"/>
      <c r="VSJ48" s="139"/>
      <c r="VSK48" s="139"/>
      <c r="VSL48" s="139"/>
      <c r="VSM48" s="139"/>
      <c r="VSN48" s="139"/>
      <c r="VSO48" s="139"/>
      <c r="VSP48" s="139"/>
      <c r="VSQ48" s="139"/>
      <c r="VSR48" s="139"/>
      <c r="VSS48" s="139"/>
      <c r="VST48" s="139"/>
      <c r="VSU48" s="139"/>
      <c r="VSV48" s="139"/>
      <c r="VSW48" s="139"/>
      <c r="VSX48" s="139"/>
      <c r="VSY48" s="139"/>
      <c r="VSZ48" s="139"/>
      <c r="VTA48" s="139"/>
      <c r="VTB48" s="139"/>
      <c r="VTC48" s="139"/>
      <c r="VTD48" s="139"/>
      <c r="VTE48" s="139"/>
      <c r="VTF48" s="139"/>
      <c r="VTG48" s="139"/>
      <c r="VTH48" s="139"/>
      <c r="VTI48" s="139"/>
      <c r="VTJ48" s="139"/>
      <c r="VTK48" s="139"/>
      <c r="VTL48" s="139"/>
      <c r="VTM48" s="139"/>
      <c r="VTN48" s="139"/>
      <c r="VTO48" s="139"/>
      <c r="VTP48" s="139"/>
      <c r="VTQ48" s="139"/>
      <c r="VTR48" s="139"/>
      <c r="VTS48" s="139"/>
      <c r="VTT48" s="139"/>
      <c r="VTU48" s="139"/>
      <c r="VTV48" s="139"/>
      <c r="VTW48" s="139"/>
      <c r="VTX48" s="139"/>
      <c r="VTY48" s="139"/>
      <c r="VTZ48" s="139"/>
      <c r="VUA48" s="139"/>
      <c r="VUB48" s="139"/>
      <c r="VUC48" s="139"/>
      <c r="VUD48" s="139"/>
      <c r="VUE48" s="139"/>
      <c r="VUF48" s="139"/>
      <c r="VUG48" s="139"/>
      <c r="VUH48" s="139"/>
      <c r="VUI48" s="139"/>
      <c r="VUJ48" s="139"/>
      <c r="VUK48" s="139"/>
      <c r="VUL48" s="139"/>
      <c r="VUM48" s="139"/>
      <c r="VUN48" s="139"/>
      <c r="VUO48" s="139"/>
      <c r="VUP48" s="139"/>
      <c r="VUQ48" s="139"/>
      <c r="VUR48" s="139"/>
      <c r="VUS48" s="139"/>
      <c r="VUT48" s="139"/>
      <c r="VUU48" s="139"/>
      <c r="VUV48" s="139"/>
      <c r="VUW48" s="139"/>
      <c r="VUX48" s="139"/>
      <c r="VUY48" s="139"/>
      <c r="VUZ48" s="139"/>
      <c r="VVA48" s="139"/>
      <c r="VVB48" s="139"/>
      <c r="VVC48" s="139"/>
      <c r="VVD48" s="139"/>
      <c r="VVE48" s="139"/>
      <c r="VVF48" s="139"/>
      <c r="VVG48" s="139"/>
      <c r="VVH48" s="139"/>
      <c r="VVI48" s="139"/>
      <c r="VVJ48" s="139"/>
      <c r="VVK48" s="139"/>
      <c r="VVL48" s="139"/>
      <c r="VVM48" s="139"/>
      <c r="VVN48" s="139"/>
      <c r="VVO48" s="139"/>
      <c r="VVP48" s="139"/>
      <c r="VVQ48" s="139"/>
      <c r="VVR48" s="139"/>
      <c r="VVS48" s="139"/>
      <c r="VVT48" s="139"/>
      <c r="VVU48" s="139"/>
      <c r="VVV48" s="139"/>
      <c r="VVW48" s="139"/>
      <c r="VVX48" s="139"/>
      <c r="VVY48" s="139"/>
      <c r="VVZ48" s="139"/>
      <c r="VWA48" s="139"/>
      <c r="VWB48" s="139"/>
      <c r="VWC48" s="139"/>
      <c r="VWD48" s="139"/>
      <c r="VWE48" s="139"/>
      <c r="VWF48" s="139"/>
      <c r="VWG48" s="139"/>
      <c r="VWH48" s="139"/>
      <c r="VWI48" s="139"/>
      <c r="VWJ48" s="139"/>
      <c r="VWK48" s="139"/>
      <c r="VWL48" s="139"/>
      <c r="VWM48" s="139"/>
      <c r="VWN48" s="139"/>
      <c r="VWO48" s="139"/>
      <c r="VWP48" s="139"/>
      <c r="VWQ48" s="139"/>
      <c r="VWR48" s="139"/>
      <c r="VWS48" s="139"/>
      <c r="VWT48" s="139"/>
      <c r="VWU48" s="139"/>
      <c r="VWV48" s="139"/>
      <c r="VWW48" s="139"/>
      <c r="VWX48" s="139"/>
      <c r="VWY48" s="139"/>
      <c r="VWZ48" s="139"/>
      <c r="VXA48" s="139"/>
      <c r="VXB48" s="139"/>
      <c r="VXC48" s="139"/>
      <c r="VXD48" s="139"/>
      <c r="VXE48" s="139"/>
      <c r="VXF48" s="139"/>
      <c r="VXG48" s="139"/>
      <c r="VXH48" s="139"/>
      <c r="VXI48" s="139"/>
      <c r="VXJ48" s="139"/>
      <c r="VXK48" s="139"/>
      <c r="VXL48" s="139"/>
      <c r="VXM48" s="139"/>
      <c r="VXN48" s="139"/>
      <c r="VXO48" s="139"/>
      <c r="VXP48" s="139"/>
      <c r="VXQ48" s="139"/>
      <c r="VXR48" s="139"/>
      <c r="VXS48" s="139"/>
      <c r="VXT48" s="139"/>
      <c r="VXU48" s="139"/>
      <c r="VXV48" s="139"/>
      <c r="VXW48" s="139"/>
      <c r="VXX48" s="139"/>
      <c r="VXY48" s="139"/>
      <c r="VXZ48" s="139"/>
      <c r="VYA48" s="139"/>
      <c r="VYB48" s="139"/>
      <c r="VYC48" s="139"/>
      <c r="VYD48" s="139"/>
      <c r="VYE48" s="139"/>
      <c r="VYF48" s="139"/>
      <c r="VYG48" s="139"/>
      <c r="VYH48" s="139"/>
      <c r="VYI48" s="139"/>
      <c r="VYJ48" s="139"/>
      <c r="VYK48" s="139"/>
      <c r="VYL48" s="139"/>
      <c r="VYM48" s="139"/>
      <c r="VYN48" s="139"/>
      <c r="VYO48" s="139"/>
      <c r="VYP48" s="139"/>
      <c r="VYQ48" s="139"/>
      <c r="VYR48" s="139"/>
      <c r="VYS48" s="139"/>
      <c r="VYT48" s="139"/>
      <c r="VYU48" s="139"/>
      <c r="VYV48" s="139"/>
      <c r="VYW48" s="139"/>
      <c r="VYX48" s="139"/>
      <c r="VYY48" s="139"/>
      <c r="VYZ48" s="139"/>
      <c r="VZA48" s="139"/>
      <c r="VZB48" s="139"/>
      <c r="VZC48" s="139"/>
      <c r="VZD48" s="139"/>
      <c r="VZE48" s="139"/>
      <c r="VZF48" s="139"/>
      <c r="VZG48" s="139"/>
      <c r="VZH48" s="139"/>
      <c r="VZI48" s="139"/>
      <c r="VZJ48" s="139"/>
      <c r="VZK48" s="139"/>
      <c r="VZL48" s="139"/>
      <c r="VZM48" s="139"/>
      <c r="VZN48" s="139"/>
      <c r="VZO48" s="139"/>
      <c r="VZP48" s="139"/>
      <c r="VZQ48" s="139"/>
      <c r="VZR48" s="139"/>
      <c r="VZS48" s="139"/>
      <c r="VZT48" s="139"/>
      <c r="VZU48" s="139"/>
      <c r="VZV48" s="139"/>
      <c r="VZW48" s="139"/>
      <c r="VZX48" s="139"/>
      <c r="VZY48" s="139"/>
      <c r="VZZ48" s="139"/>
      <c r="WAA48" s="139"/>
      <c r="WAB48" s="139"/>
      <c r="WAC48" s="139"/>
      <c r="WAD48" s="139"/>
      <c r="WAE48" s="139"/>
      <c r="WAF48" s="139"/>
      <c r="WAG48" s="139"/>
      <c r="WAH48" s="139"/>
      <c r="WAI48" s="139"/>
      <c r="WAJ48" s="139"/>
      <c r="WAK48" s="139"/>
      <c r="WAL48" s="139"/>
      <c r="WAM48" s="139"/>
      <c r="WAN48" s="139"/>
      <c r="WAO48" s="139"/>
      <c r="WAP48" s="139"/>
      <c r="WAQ48" s="139"/>
      <c r="WAR48" s="139"/>
      <c r="WAS48" s="139"/>
      <c r="WAT48" s="139"/>
      <c r="WAU48" s="139"/>
      <c r="WAV48" s="139"/>
      <c r="WAW48" s="139"/>
      <c r="WAX48" s="139"/>
      <c r="WAY48" s="139"/>
      <c r="WAZ48" s="139"/>
      <c r="WBA48" s="139"/>
      <c r="WBB48" s="139"/>
      <c r="WBC48" s="139"/>
      <c r="WBD48" s="139"/>
      <c r="WBE48" s="139"/>
      <c r="WBF48" s="139"/>
      <c r="WBG48" s="139"/>
      <c r="WBH48" s="139"/>
      <c r="WBI48" s="139"/>
      <c r="WBJ48" s="139"/>
      <c r="WBK48" s="139"/>
      <c r="WBL48" s="139"/>
      <c r="WBM48" s="139"/>
      <c r="WBN48" s="139"/>
      <c r="WBO48" s="139"/>
      <c r="WBP48" s="139"/>
      <c r="WBQ48" s="139"/>
      <c r="WBR48" s="139"/>
      <c r="WBS48" s="139"/>
      <c r="WBT48" s="139"/>
      <c r="WBU48" s="139"/>
      <c r="WBV48" s="139"/>
      <c r="WBW48" s="139"/>
      <c r="WBX48" s="139"/>
      <c r="WBY48" s="139"/>
      <c r="WBZ48" s="139"/>
      <c r="WCA48" s="139"/>
      <c r="WCB48" s="139"/>
      <c r="WCC48" s="139"/>
      <c r="WCD48" s="139"/>
      <c r="WCE48" s="139"/>
      <c r="WCF48" s="139"/>
      <c r="WCG48" s="139"/>
      <c r="WCH48" s="139"/>
      <c r="WCI48" s="139"/>
      <c r="WCJ48" s="139"/>
      <c r="WCK48" s="139"/>
      <c r="WCL48" s="139"/>
      <c r="WCM48" s="139"/>
      <c r="WCN48" s="139"/>
      <c r="WCO48" s="139"/>
      <c r="WCP48" s="139"/>
      <c r="WCQ48" s="139"/>
      <c r="WCR48" s="139"/>
      <c r="WCS48" s="139"/>
      <c r="WCT48" s="139"/>
      <c r="WCU48" s="139"/>
      <c r="WCV48" s="139"/>
      <c r="WCW48" s="139"/>
      <c r="WCX48" s="139"/>
      <c r="WCY48" s="139"/>
      <c r="WCZ48" s="139"/>
      <c r="WDA48" s="139"/>
      <c r="WDB48" s="139"/>
      <c r="WDC48" s="139"/>
      <c r="WDD48" s="139"/>
      <c r="WDE48" s="139"/>
      <c r="WDF48" s="139"/>
      <c r="WDG48" s="139"/>
      <c r="WDH48" s="139"/>
      <c r="WDI48" s="139"/>
      <c r="WDJ48" s="139"/>
      <c r="WDK48" s="139"/>
      <c r="WDL48" s="139"/>
      <c r="WDM48" s="139"/>
      <c r="WDN48" s="139"/>
      <c r="WDO48" s="139"/>
      <c r="WDP48" s="139"/>
      <c r="WDQ48" s="139"/>
      <c r="WDR48" s="139"/>
      <c r="WDS48" s="139"/>
      <c r="WDT48" s="139"/>
      <c r="WDU48" s="139"/>
      <c r="WDV48" s="139"/>
      <c r="WDW48" s="139"/>
      <c r="WDX48" s="139"/>
      <c r="WDY48" s="139"/>
      <c r="WDZ48" s="139"/>
      <c r="WEA48" s="139"/>
      <c r="WEB48" s="139"/>
      <c r="WEC48" s="139"/>
      <c r="WED48" s="139"/>
      <c r="WEE48" s="139"/>
      <c r="WEF48" s="139"/>
      <c r="WEG48" s="139"/>
      <c r="WEH48" s="139"/>
      <c r="WEI48" s="139"/>
      <c r="WEJ48" s="139"/>
      <c r="WEK48" s="139"/>
      <c r="WEL48" s="139"/>
      <c r="WEM48" s="139"/>
      <c r="WEN48" s="139"/>
      <c r="WEO48" s="139"/>
      <c r="WEP48" s="139"/>
      <c r="WEQ48" s="139"/>
      <c r="WER48" s="139"/>
      <c r="WES48" s="139"/>
      <c r="WET48" s="139"/>
      <c r="WEU48" s="139"/>
      <c r="WEV48" s="139"/>
      <c r="WEW48" s="139"/>
      <c r="WEX48" s="139"/>
      <c r="WEY48" s="139"/>
      <c r="WEZ48" s="139"/>
      <c r="WFA48" s="139"/>
      <c r="WFB48" s="139"/>
      <c r="WFC48" s="139"/>
      <c r="WFD48" s="139"/>
      <c r="WFE48" s="139"/>
      <c r="WFF48" s="139"/>
      <c r="WFG48" s="139"/>
      <c r="WFH48" s="139"/>
      <c r="WFI48" s="139"/>
      <c r="WFJ48" s="139"/>
      <c r="WFK48" s="139"/>
      <c r="WFL48" s="139"/>
      <c r="WFM48" s="139"/>
      <c r="WFN48" s="139"/>
      <c r="WFO48" s="139"/>
      <c r="WFP48" s="139"/>
      <c r="WFQ48" s="139"/>
      <c r="WFR48" s="139"/>
      <c r="WFS48" s="139"/>
      <c r="WFT48" s="139"/>
      <c r="WFU48" s="139"/>
      <c r="WFV48" s="139"/>
      <c r="WFW48" s="139"/>
      <c r="WFX48" s="139"/>
      <c r="WFY48" s="139"/>
      <c r="WFZ48" s="139"/>
      <c r="WGA48" s="139"/>
      <c r="WGB48" s="139"/>
      <c r="WGC48" s="139"/>
      <c r="WGD48" s="139"/>
      <c r="WGE48" s="139"/>
      <c r="WGF48" s="139"/>
      <c r="WGG48" s="139"/>
      <c r="WGH48" s="139"/>
      <c r="WGI48" s="139"/>
      <c r="WGJ48" s="139"/>
      <c r="WGK48" s="139"/>
      <c r="WGL48" s="139"/>
      <c r="WGM48" s="139"/>
      <c r="WGN48" s="139"/>
      <c r="WGO48" s="139"/>
      <c r="WGP48" s="139"/>
      <c r="WGQ48" s="139"/>
      <c r="WGR48" s="139"/>
      <c r="WGS48" s="139"/>
      <c r="WGT48" s="139"/>
      <c r="WGU48" s="139"/>
      <c r="WGV48" s="139"/>
      <c r="WGW48" s="139"/>
      <c r="WGX48" s="139"/>
      <c r="WGY48" s="139"/>
      <c r="WGZ48" s="139"/>
      <c r="WHA48" s="139"/>
      <c r="WHB48" s="139"/>
      <c r="WHC48" s="139"/>
      <c r="WHD48" s="139"/>
      <c r="WHE48" s="139"/>
      <c r="WHF48" s="139"/>
      <c r="WHG48" s="139"/>
      <c r="WHH48" s="139"/>
      <c r="WHI48" s="139"/>
      <c r="WHJ48" s="139"/>
      <c r="WHK48" s="139"/>
      <c r="WHL48" s="139"/>
      <c r="WHM48" s="139"/>
      <c r="WHN48" s="139"/>
      <c r="WHO48" s="139"/>
      <c r="WHP48" s="139"/>
      <c r="WHQ48" s="139"/>
      <c r="WHR48" s="139"/>
      <c r="WHS48" s="139"/>
      <c r="WHT48" s="139"/>
      <c r="WHU48" s="139"/>
      <c r="WHV48" s="139"/>
      <c r="WHW48" s="139"/>
      <c r="WHX48" s="139"/>
      <c r="WHY48" s="139"/>
      <c r="WHZ48" s="139"/>
      <c r="WIA48" s="139"/>
      <c r="WIB48" s="139"/>
      <c r="WIC48" s="139"/>
      <c r="WID48" s="139"/>
      <c r="WIE48" s="139"/>
      <c r="WIF48" s="139"/>
      <c r="WIG48" s="139"/>
      <c r="WIH48" s="139"/>
      <c r="WII48" s="139"/>
      <c r="WIJ48" s="139"/>
      <c r="WIK48" s="139"/>
      <c r="WIL48" s="139"/>
      <c r="WIM48" s="139"/>
      <c r="WIN48" s="139"/>
      <c r="WIO48" s="139"/>
      <c r="WIP48" s="139"/>
      <c r="WIQ48" s="139"/>
      <c r="WIR48" s="139"/>
      <c r="WIS48" s="139"/>
      <c r="WIT48" s="139"/>
      <c r="WIU48" s="139"/>
      <c r="WIV48" s="139"/>
      <c r="WIW48" s="139"/>
      <c r="WIX48" s="139"/>
      <c r="WIY48" s="139"/>
      <c r="WIZ48" s="139"/>
      <c r="WJA48" s="139"/>
      <c r="WJB48" s="139"/>
      <c r="WJC48" s="139"/>
      <c r="WJD48" s="139"/>
      <c r="WJE48" s="139"/>
      <c r="WJF48" s="139"/>
      <c r="WJG48" s="139"/>
      <c r="WJH48" s="139"/>
      <c r="WJI48" s="139"/>
      <c r="WJJ48" s="139"/>
      <c r="WJK48" s="139"/>
      <c r="WJL48" s="139"/>
      <c r="WJM48" s="139"/>
      <c r="WJN48" s="139"/>
      <c r="WJO48" s="139"/>
      <c r="WJP48" s="139"/>
      <c r="WJQ48" s="139"/>
      <c r="WJR48" s="139"/>
      <c r="WJS48" s="139"/>
      <c r="WJT48" s="139"/>
      <c r="WJU48" s="139"/>
      <c r="WJV48" s="139"/>
      <c r="WJW48" s="139"/>
      <c r="WJX48" s="139"/>
      <c r="WJY48" s="139"/>
      <c r="WJZ48" s="139"/>
      <c r="WKA48" s="139"/>
      <c r="WKB48" s="139"/>
      <c r="WKC48" s="139"/>
      <c r="WKD48" s="139"/>
      <c r="WKE48" s="139"/>
      <c r="WKF48" s="139"/>
      <c r="WKG48" s="139"/>
      <c r="WKH48" s="139"/>
      <c r="WKI48" s="139"/>
      <c r="WKJ48" s="139"/>
      <c r="WKK48" s="139"/>
      <c r="WKL48" s="139"/>
      <c r="WKM48" s="139"/>
      <c r="WKN48" s="139"/>
      <c r="WKO48" s="139"/>
      <c r="WKP48" s="139"/>
      <c r="WKQ48" s="139"/>
      <c r="WKR48" s="139"/>
      <c r="WKS48" s="139"/>
      <c r="WKT48" s="139"/>
      <c r="WKU48" s="139"/>
      <c r="WKV48" s="139"/>
      <c r="WKW48" s="139"/>
      <c r="WKX48" s="139"/>
      <c r="WKY48" s="139"/>
      <c r="WKZ48" s="139"/>
      <c r="WLA48" s="139"/>
      <c r="WLB48" s="139"/>
      <c r="WLC48" s="139"/>
      <c r="WLD48" s="139"/>
      <c r="WLE48" s="139"/>
      <c r="WLF48" s="139"/>
      <c r="WLG48" s="139"/>
      <c r="WLH48" s="139"/>
      <c r="WLI48" s="139"/>
      <c r="WLJ48" s="139"/>
      <c r="WLK48" s="139"/>
      <c r="WLL48" s="139"/>
      <c r="WLM48" s="139"/>
      <c r="WLN48" s="139"/>
      <c r="WLO48" s="139"/>
      <c r="WLP48" s="139"/>
      <c r="WLQ48" s="139"/>
      <c r="WLR48" s="139"/>
      <c r="WLS48" s="139"/>
      <c r="WLT48" s="139"/>
      <c r="WLU48" s="139"/>
      <c r="WLV48" s="139"/>
      <c r="WLW48" s="139"/>
      <c r="WLX48" s="139"/>
      <c r="WLY48" s="139"/>
      <c r="WLZ48" s="139"/>
      <c r="WMA48" s="139"/>
      <c r="WMB48" s="139"/>
      <c r="WMC48" s="139"/>
      <c r="WMD48" s="139"/>
      <c r="WME48" s="139"/>
      <c r="WMF48" s="139"/>
      <c r="WMG48" s="139"/>
      <c r="WMH48" s="139"/>
      <c r="WMI48" s="139"/>
      <c r="WMJ48" s="139"/>
      <c r="WMK48" s="139"/>
      <c r="WML48" s="139"/>
      <c r="WMM48" s="139"/>
      <c r="WMN48" s="139"/>
      <c r="WMO48" s="139"/>
      <c r="WMP48" s="139"/>
      <c r="WMQ48" s="139"/>
      <c r="WMR48" s="139"/>
      <c r="WMS48" s="139"/>
      <c r="WMT48" s="139"/>
      <c r="WMU48" s="139"/>
      <c r="WMV48" s="139"/>
      <c r="WMW48" s="139"/>
      <c r="WMX48" s="139"/>
      <c r="WMY48" s="139"/>
      <c r="WMZ48" s="139"/>
      <c r="WNA48" s="139"/>
      <c r="WNB48" s="139"/>
      <c r="WNC48" s="139"/>
      <c r="WND48" s="139"/>
      <c r="WNE48" s="139"/>
      <c r="WNF48" s="139"/>
      <c r="WNG48" s="139"/>
      <c r="WNH48" s="139"/>
      <c r="WNI48" s="139"/>
      <c r="WNJ48" s="139"/>
      <c r="WNK48" s="139"/>
      <c r="WNL48" s="139"/>
      <c r="WNM48" s="139"/>
      <c r="WNN48" s="139"/>
      <c r="WNO48" s="139"/>
      <c r="WNP48" s="139"/>
      <c r="WNQ48" s="139"/>
      <c r="WNR48" s="139"/>
      <c r="WNS48" s="139"/>
      <c r="WNT48" s="139"/>
      <c r="WNU48" s="139"/>
      <c r="WNV48" s="139"/>
      <c r="WNW48" s="139"/>
      <c r="WNX48" s="139"/>
      <c r="WNY48" s="139"/>
      <c r="WNZ48" s="139"/>
      <c r="WOA48" s="139"/>
      <c r="WOB48" s="139"/>
      <c r="WOC48" s="139"/>
      <c r="WOD48" s="139"/>
      <c r="WOE48" s="139"/>
      <c r="WOF48" s="139"/>
      <c r="WOG48" s="139"/>
      <c r="WOH48" s="139"/>
      <c r="WOI48" s="139"/>
      <c r="WOJ48" s="139"/>
      <c r="WOK48" s="139"/>
      <c r="WOL48" s="139"/>
      <c r="WOM48" s="139"/>
      <c r="WON48" s="139"/>
      <c r="WOO48" s="139"/>
      <c r="WOP48" s="139"/>
      <c r="WOQ48" s="139"/>
      <c r="WOR48" s="139"/>
      <c r="WOS48" s="139"/>
      <c r="WOT48" s="139"/>
      <c r="WOU48" s="139"/>
      <c r="WOV48" s="139"/>
      <c r="WOW48" s="139"/>
      <c r="WOX48" s="139"/>
      <c r="WOY48" s="139"/>
      <c r="WOZ48" s="139"/>
      <c r="WPA48" s="139"/>
      <c r="WPB48" s="139"/>
      <c r="WPC48" s="139"/>
      <c r="WPD48" s="139"/>
      <c r="WPE48" s="139"/>
      <c r="WPF48" s="139"/>
      <c r="WPG48" s="139"/>
      <c r="WPH48" s="139"/>
      <c r="WPI48" s="139"/>
      <c r="WPJ48" s="139"/>
      <c r="WPK48" s="139"/>
      <c r="WPL48" s="139"/>
      <c r="WPM48" s="139"/>
      <c r="WPN48" s="139"/>
      <c r="WPO48" s="139"/>
      <c r="WPP48" s="139"/>
      <c r="WPQ48" s="139"/>
      <c r="WPR48" s="139"/>
      <c r="WPS48" s="139"/>
      <c r="WPT48" s="139"/>
      <c r="WPU48" s="139"/>
      <c r="WPV48" s="139"/>
      <c r="WPW48" s="139"/>
      <c r="WPX48" s="139"/>
      <c r="WPY48" s="139"/>
      <c r="WPZ48" s="139"/>
      <c r="WQA48" s="139"/>
      <c r="WQB48" s="139"/>
      <c r="WQC48" s="139"/>
      <c r="WQD48" s="139"/>
      <c r="WQE48" s="139"/>
      <c r="WQF48" s="139"/>
      <c r="WQG48" s="139"/>
      <c r="WQH48" s="139"/>
      <c r="WQI48" s="139"/>
      <c r="WQJ48" s="139"/>
      <c r="WQK48" s="139"/>
      <c r="WQL48" s="139"/>
      <c r="WQM48" s="139"/>
      <c r="WQN48" s="139"/>
      <c r="WQO48" s="139"/>
      <c r="WQP48" s="139"/>
      <c r="WQQ48" s="139"/>
      <c r="WQR48" s="139"/>
      <c r="WQS48" s="139"/>
      <c r="WQT48" s="139"/>
      <c r="WQU48" s="139"/>
      <c r="WQV48" s="139"/>
      <c r="WQW48" s="139"/>
      <c r="WQX48" s="139"/>
      <c r="WQY48" s="139"/>
      <c r="WQZ48" s="139"/>
      <c r="WRA48" s="139"/>
      <c r="WRB48" s="139"/>
      <c r="WRC48" s="139"/>
      <c r="WRD48" s="139"/>
      <c r="WRE48" s="139"/>
      <c r="WRF48" s="139"/>
      <c r="WRG48" s="139"/>
      <c r="WRH48" s="139"/>
      <c r="WRI48" s="139"/>
      <c r="WRJ48" s="139"/>
      <c r="WRK48" s="139"/>
      <c r="WRL48" s="139"/>
      <c r="WRM48" s="139"/>
      <c r="WRN48" s="139"/>
      <c r="WRO48" s="139"/>
      <c r="WRP48" s="139"/>
      <c r="WRQ48" s="139"/>
      <c r="WRR48" s="139"/>
      <c r="WRS48" s="139"/>
      <c r="WRT48" s="139"/>
      <c r="WRU48" s="139"/>
      <c r="WRV48" s="139"/>
      <c r="WRW48" s="139"/>
      <c r="WRX48" s="139"/>
      <c r="WRY48" s="139"/>
      <c r="WRZ48" s="139"/>
      <c r="WSA48" s="139"/>
      <c r="WSB48" s="139"/>
      <c r="WSC48" s="139"/>
      <c r="WSD48" s="139"/>
      <c r="WSE48" s="139"/>
      <c r="WSF48" s="139"/>
      <c r="WSG48" s="139"/>
      <c r="WSH48" s="139"/>
      <c r="WSI48" s="139"/>
      <c r="WSJ48" s="139"/>
      <c r="WSK48" s="139"/>
      <c r="WSL48" s="139"/>
      <c r="WSM48" s="139"/>
      <c r="WSN48" s="139"/>
      <c r="WSO48" s="139"/>
      <c r="WSP48" s="139"/>
      <c r="WSQ48" s="139"/>
      <c r="WSR48" s="139"/>
      <c r="WSS48" s="139"/>
      <c r="WST48" s="139"/>
      <c r="WSU48" s="139"/>
      <c r="WSV48" s="139"/>
      <c r="WSW48" s="139"/>
      <c r="WSX48" s="139"/>
      <c r="WSY48" s="139"/>
      <c r="WSZ48" s="139"/>
      <c r="WTA48" s="139"/>
      <c r="WTB48" s="139"/>
      <c r="WTC48" s="139"/>
      <c r="WTD48" s="139"/>
      <c r="WTE48" s="139"/>
      <c r="WTF48" s="139"/>
      <c r="WTG48" s="139"/>
      <c r="WTH48" s="139"/>
      <c r="WTI48" s="139"/>
      <c r="WTJ48" s="139"/>
      <c r="WTK48" s="139"/>
      <c r="WTL48" s="139"/>
      <c r="WTM48" s="139"/>
      <c r="WTN48" s="139"/>
      <c r="WTO48" s="139"/>
      <c r="WTP48" s="139"/>
      <c r="WTQ48" s="139"/>
      <c r="WTR48" s="139"/>
      <c r="WTS48" s="139"/>
      <c r="WTT48" s="139"/>
      <c r="WTU48" s="139"/>
      <c r="WTV48" s="139"/>
      <c r="WTW48" s="139"/>
      <c r="WTX48" s="139"/>
      <c r="WTY48" s="139"/>
      <c r="WTZ48" s="139"/>
      <c r="WUA48" s="139"/>
      <c r="WUB48" s="139"/>
      <c r="WUC48" s="139"/>
      <c r="WUD48" s="139"/>
      <c r="WUE48" s="139"/>
      <c r="WUF48" s="139"/>
      <c r="WUG48" s="139"/>
      <c r="WUH48" s="139"/>
      <c r="WUI48" s="139"/>
      <c r="WUJ48" s="139"/>
      <c r="WUK48" s="139"/>
      <c r="WUL48" s="139"/>
      <c r="WUM48" s="139"/>
      <c r="WUN48" s="139"/>
      <c r="WUO48" s="139"/>
      <c r="WUP48" s="139"/>
      <c r="WUQ48" s="139"/>
      <c r="WUR48" s="139"/>
      <c r="WUS48" s="139"/>
      <c r="WUT48" s="139"/>
      <c r="WUU48" s="139"/>
      <c r="WUV48" s="139"/>
      <c r="WUW48" s="139"/>
      <c r="WUX48" s="139"/>
      <c r="WUY48" s="139"/>
      <c r="WUZ48" s="139"/>
      <c r="WVA48" s="139"/>
      <c r="WVB48" s="139"/>
      <c r="WVC48" s="139"/>
      <c r="WVD48" s="139"/>
      <c r="WVE48" s="139"/>
      <c r="WVF48" s="139"/>
      <c r="WVG48" s="139"/>
      <c r="WVH48" s="139"/>
      <c r="WVI48" s="139"/>
      <c r="WVJ48" s="139"/>
      <c r="WVK48" s="139"/>
      <c r="WVL48" s="139"/>
      <c r="WVM48" s="139"/>
      <c r="WVN48" s="139"/>
      <c r="WVO48" s="139"/>
      <c r="WVP48" s="139"/>
      <c r="WVQ48" s="139"/>
      <c r="WVR48" s="139"/>
      <c r="WVS48" s="139"/>
      <c r="WVT48" s="139"/>
      <c r="WVU48" s="139"/>
      <c r="WVV48" s="139"/>
      <c r="WVW48" s="139"/>
      <c r="WVX48" s="139"/>
      <c r="WVY48" s="139"/>
      <c r="WVZ48" s="139"/>
      <c r="WWA48" s="139"/>
      <c r="WWB48" s="139"/>
      <c r="WWC48" s="139"/>
      <c r="WWD48" s="139"/>
      <c r="WWE48" s="139"/>
      <c r="WWF48" s="139"/>
      <c r="WWG48" s="139"/>
      <c r="WWH48" s="139"/>
      <c r="WWI48" s="139"/>
      <c r="WWJ48" s="139"/>
      <c r="WWK48" s="139"/>
      <c r="WWL48" s="139"/>
      <c r="WWM48" s="139"/>
      <c r="WWN48" s="139"/>
      <c r="WWO48" s="139"/>
      <c r="WWP48" s="139"/>
      <c r="WWQ48" s="139"/>
      <c r="WWR48" s="139"/>
      <c r="WWS48" s="139"/>
      <c r="WWT48" s="139"/>
      <c r="WWU48" s="139"/>
      <c r="WWV48" s="139"/>
      <c r="WWW48" s="139"/>
      <c r="WWX48" s="139"/>
      <c r="WWY48" s="139"/>
      <c r="WWZ48" s="139"/>
      <c r="WXA48" s="139"/>
      <c r="WXB48" s="139"/>
      <c r="WXC48" s="139"/>
      <c r="WXD48" s="139"/>
      <c r="WXE48" s="139"/>
      <c r="WXF48" s="139"/>
      <c r="WXG48" s="139"/>
      <c r="WXH48" s="139"/>
      <c r="WXI48" s="139"/>
      <c r="WXJ48" s="139"/>
      <c r="WXK48" s="139"/>
      <c r="WXL48" s="139"/>
      <c r="WXM48" s="139"/>
      <c r="WXN48" s="139"/>
      <c r="WXO48" s="139"/>
      <c r="WXP48" s="139"/>
      <c r="WXQ48" s="139"/>
      <c r="WXR48" s="139"/>
      <c r="WXS48" s="139"/>
      <c r="WXT48" s="139"/>
      <c r="WXU48" s="139"/>
      <c r="WXV48" s="139"/>
      <c r="WXW48" s="139"/>
      <c r="WXX48" s="139"/>
      <c r="WXY48" s="139"/>
      <c r="WXZ48" s="139"/>
      <c r="WYA48" s="139"/>
      <c r="WYB48" s="139"/>
      <c r="WYC48" s="139"/>
      <c r="WYD48" s="139"/>
      <c r="WYE48" s="139"/>
      <c r="WYF48" s="139"/>
      <c r="WYG48" s="139"/>
      <c r="WYH48" s="139"/>
      <c r="WYI48" s="139"/>
      <c r="WYJ48" s="139"/>
      <c r="WYK48" s="139"/>
      <c r="WYL48" s="139"/>
      <c r="WYM48" s="139"/>
      <c r="WYN48" s="139"/>
      <c r="WYO48" s="139"/>
      <c r="WYP48" s="139"/>
      <c r="WYQ48" s="139"/>
      <c r="WYR48" s="139"/>
      <c r="WYS48" s="139"/>
      <c r="WYT48" s="139"/>
      <c r="WYU48" s="139"/>
      <c r="WYV48" s="139"/>
      <c r="WYW48" s="139"/>
      <c r="WYX48" s="139"/>
      <c r="WYY48" s="139"/>
      <c r="WYZ48" s="139"/>
      <c r="WZA48" s="139"/>
      <c r="WZB48" s="139"/>
      <c r="WZC48" s="139"/>
      <c r="WZD48" s="139"/>
      <c r="WZE48" s="139"/>
      <c r="WZF48" s="139"/>
      <c r="WZG48" s="139"/>
      <c r="WZH48" s="139"/>
      <c r="WZI48" s="139"/>
      <c r="WZJ48" s="139"/>
      <c r="WZK48" s="139"/>
      <c r="WZL48" s="139"/>
      <c r="WZM48" s="139"/>
      <c r="WZN48" s="139"/>
      <c r="WZO48" s="139"/>
      <c r="WZP48" s="139"/>
      <c r="WZQ48" s="139"/>
      <c r="WZR48" s="139"/>
      <c r="WZS48" s="139"/>
      <c r="WZT48" s="139"/>
      <c r="WZU48" s="139"/>
      <c r="WZV48" s="139"/>
      <c r="WZW48" s="139"/>
      <c r="WZX48" s="139"/>
      <c r="WZY48" s="139"/>
      <c r="WZZ48" s="139"/>
      <c r="XAA48" s="139"/>
      <c r="XAB48" s="139"/>
      <c r="XAC48" s="139"/>
      <c r="XAD48" s="139"/>
      <c r="XAE48" s="139"/>
      <c r="XAF48" s="139"/>
      <c r="XAG48" s="139"/>
      <c r="XAH48" s="139"/>
      <c r="XAI48" s="139"/>
      <c r="XAJ48" s="139"/>
      <c r="XAK48" s="139"/>
      <c r="XAL48" s="139"/>
      <c r="XAM48" s="139"/>
      <c r="XAN48" s="139"/>
      <c r="XAO48" s="139"/>
      <c r="XAP48" s="139"/>
      <c r="XAQ48" s="139"/>
      <c r="XAR48" s="139"/>
      <c r="XAS48" s="139"/>
      <c r="XAT48" s="139"/>
      <c r="XAU48" s="139"/>
      <c r="XAV48" s="139"/>
      <c r="XAW48" s="139"/>
      <c r="XAX48" s="139"/>
      <c r="XAY48" s="139"/>
      <c r="XAZ48" s="139"/>
      <c r="XBA48" s="139"/>
      <c r="XBB48" s="139"/>
      <c r="XBC48" s="139"/>
      <c r="XBD48" s="139"/>
      <c r="XBE48" s="139"/>
      <c r="XBF48" s="139"/>
      <c r="XBG48" s="139"/>
      <c r="XBH48" s="139"/>
      <c r="XBI48" s="139"/>
      <c r="XBJ48" s="139"/>
      <c r="XBK48" s="139"/>
      <c r="XBL48" s="139"/>
      <c r="XBM48" s="139"/>
      <c r="XBN48" s="139"/>
      <c r="XBO48" s="139"/>
      <c r="XBP48" s="139"/>
      <c r="XBQ48" s="139"/>
      <c r="XBR48" s="139"/>
      <c r="XBS48" s="139"/>
      <c r="XBT48" s="139"/>
      <c r="XBU48" s="139"/>
      <c r="XBV48" s="139"/>
      <c r="XBW48" s="139"/>
      <c r="XBX48" s="139"/>
      <c r="XBY48" s="139"/>
      <c r="XBZ48" s="139"/>
      <c r="XCA48" s="139"/>
      <c r="XCB48" s="139"/>
      <c r="XCC48" s="139"/>
      <c r="XCD48" s="139"/>
      <c r="XCE48" s="139"/>
      <c r="XCF48" s="139"/>
      <c r="XCG48" s="139"/>
      <c r="XCH48" s="139"/>
      <c r="XCI48" s="139"/>
      <c r="XCJ48" s="139"/>
      <c r="XCK48" s="139"/>
      <c r="XCL48" s="139"/>
      <c r="XCM48" s="139"/>
      <c r="XCN48" s="139"/>
      <c r="XCO48" s="139"/>
      <c r="XCP48" s="139"/>
      <c r="XCQ48" s="139"/>
      <c r="XCR48" s="139"/>
      <c r="XCS48" s="139"/>
      <c r="XCT48" s="139"/>
      <c r="XCU48" s="139"/>
      <c r="XCV48" s="139"/>
      <c r="XCW48" s="139"/>
      <c r="XCX48" s="139"/>
      <c r="XCY48" s="139"/>
      <c r="XCZ48" s="139"/>
      <c r="XDA48" s="139"/>
      <c r="XDB48" s="139"/>
      <c r="XDC48" s="139"/>
      <c r="XDD48" s="139"/>
      <c r="XDE48" s="139"/>
      <c r="XDF48" s="139"/>
      <c r="XDG48" s="139"/>
      <c r="XDH48" s="139"/>
      <c r="XDI48" s="139"/>
      <c r="XDJ48" s="139"/>
      <c r="XDK48" s="139"/>
      <c r="XDL48" s="139"/>
      <c r="XDM48" s="139"/>
      <c r="XDN48" s="139"/>
      <c r="XDO48" s="139"/>
      <c r="XDP48" s="139"/>
      <c r="XDQ48" s="139"/>
      <c r="XDR48" s="139"/>
      <c r="XDS48" s="139"/>
      <c r="XDT48" s="139"/>
      <c r="XDU48" s="139"/>
      <c r="XDV48" s="139"/>
      <c r="XDW48" s="139"/>
      <c r="XDX48" s="139"/>
      <c r="XDY48" s="139"/>
      <c r="XDZ48" s="139"/>
      <c r="XEA48" s="139"/>
      <c r="XEB48" s="139"/>
      <c r="XEC48" s="139"/>
      <c r="XED48" s="139"/>
      <c r="XEE48" s="139"/>
      <c r="XEF48" s="139"/>
      <c r="XEG48" s="139"/>
      <c r="XEH48" s="139"/>
      <c r="XEI48" s="139"/>
      <c r="XEJ48" s="139"/>
      <c r="XEK48" s="139"/>
      <c r="XEL48" s="139"/>
      <c r="XEM48" s="139"/>
      <c r="XEN48" s="139"/>
      <c r="XEO48" s="139"/>
      <c r="XEP48" s="139"/>
      <c r="XEQ48" s="139"/>
      <c r="XES48" s="139"/>
    </row>
    <row r="49" spans="2:8" ht="15" hidden="1" x14ac:dyDescent="0.25">
      <c r="B49" s="151"/>
      <c r="C49"/>
      <c r="H49" s="152"/>
    </row>
    <row r="50" spans="2:8" ht="15" hidden="1" x14ac:dyDescent="0.25">
      <c r="B50" s="151"/>
      <c r="C50"/>
      <c r="H50" s="152"/>
    </row>
    <row r="51" spans="2:8" ht="15" hidden="1" x14ac:dyDescent="0.25">
      <c r="B51" s="151"/>
      <c r="C51"/>
      <c r="H51" s="152"/>
    </row>
    <row r="52" spans="2:8" ht="15" hidden="1" x14ac:dyDescent="0.25">
      <c r="B52" s="151"/>
      <c r="C52"/>
      <c r="H52" s="152"/>
    </row>
    <row r="53" spans="2:8" ht="15" hidden="1" x14ac:dyDescent="0.25">
      <c r="B53" s="153"/>
      <c r="H53" s="152"/>
    </row>
    <row r="54" spans="2:8" ht="15" hidden="1" x14ac:dyDescent="0.25">
      <c r="B54" s="153"/>
      <c r="H54" s="152"/>
    </row>
    <row r="55" spans="2:8" ht="15" hidden="1" x14ac:dyDescent="0.25">
      <c r="B55" s="153"/>
      <c r="H55" s="152"/>
    </row>
    <row r="56" spans="2:8" ht="15" hidden="1" x14ac:dyDescent="0.25">
      <c r="B56" s="153"/>
      <c r="H56" s="152"/>
    </row>
    <row r="57" spans="2:8" ht="15" hidden="1" x14ac:dyDescent="0.25">
      <c r="B57" s="153"/>
      <c r="H57" s="152"/>
    </row>
    <row r="58" spans="2:8" ht="15" hidden="1" x14ac:dyDescent="0.25">
      <c r="B58" s="153"/>
      <c r="H58" s="152"/>
    </row>
    <row r="59" spans="2:8" ht="17.25" hidden="1" customHeight="1" x14ac:dyDescent="0.25">
      <c r="B59" s="153"/>
      <c r="H59" s="152"/>
    </row>
    <row r="60" spans="2:8" ht="15" hidden="1" x14ac:dyDescent="0.25">
      <c r="B60" s="154"/>
      <c r="C60" s="154"/>
      <c r="D60" s="155"/>
      <c r="E60" s="155"/>
      <c r="F60" s="155"/>
      <c r="G60" s="155"/>
      <c r="H60" s="155"/>
    </row>
    <row r="61" spans="2:8" ht="12.75" hidden="1" customHeight="1" x14ac:dyDescent="0.25">
      <c r="B61"/>
      <c r="C61"/>
    </row>
    <row r="62" spans="2:8" ht="12.75" hidden="1" customHeight="1" x14ac:dyDescent="0.25">
      <c r="B62"/>
      <c r="C62"/>
    </row>
    <row r="63" spans="2:8" ht="12.75" hidden="1" customHeight="1" x14ac:dyDescent="0.25">
      <c r="B63"/>
      <c r="C63"/>
    </row>
    <row r="64" spans="2:8" ht="12.75" hidden="1" customHeight="1" x14ac:dyDescent="0.25">
      <c r="B64"/>
      <c r="C64"/>
    </row>
    <row r="65" spans="2:3" ht="12.75" hidden="1" customHeight="1" x14ac:dyDescent="0.25">
      <c r="B65"/>
      <c r="C65"/>
    </row>
    <row r="66" spans="2:3" ht="12.75" hidden="1" customHeight="1" x14ac:dyDescent="0.25">
      <c r="B66"/>
      <c r="C66"/>
    </row>
    <row r="67" spans="2:3" ht="12.75" hidden="1" customHeight="1" x14ac:dyDescent="0.25">
      <c r="B67"/>
      <c r="C67"/>
    </row>
  </sheetData>
  <sheetProtection selectLockedCells="1"/>
  <mergeCells count="17">
    <mergeCell ref="C35:E35"/>
    <mergeCell ref="C42:G42"/>
    <mergeCell ref="C37:G37"/>
    <mergeCell ref="C45:G45"/>
    <mergeCell ref="C39:G39"/>
    <mergeCell ref="C41:G41"/>
    <mergeCell ref="C43:G43"/>
    <mergeCell ref="F35:G35"/>
    <mergeCell ref="B2:I2"/>
    <mergeCell ref="C4:I5"/>
    <mergeCell ref="C6:C7"/>
    <mergeCell ref="I6:I7"/>
    <mergeCell ref="D6:D7"/>
    <mergeCell ref="F6:F7"/>
    <mergeCell ref="G6:G7"/>
    <mergeCell ref="E6:E7"/>
    <mergeCell ref="H6:H7"/>
  </mergeCells>
  <hyperlinks>
    <hyperlink ref="C9" location="'1'!A1" display="'1'!A1" xr:uid="{515410F0-7055-4564-9E41-5B9ABA4E4B2D}"/>
    <hyperlink ref="C11" location="'2'!A1" display="'2'!A1" xr:uid="{BF7F13E9-B592-459F-8052-D525EECFD69F}"/>
    <hyperlink ref="C13" location="'3'!A1" display="'3'!A1" xr:uid="{045BC54B-CD8F-4781-9681-CDAAD16AA3CD}"/>
    <hyperlink ref="C15" location="'4'!A1" display="'4'!A1" xr:uid="{FFF90F83-CE35-437A-A77F-E4C0FEAA8BE3}"/>
    <hyperlink ref="C17" location="'5'!A1" display="'5'!A1" xr:uid="{CF77CE91-55F7-486C-BFB5-7FFA26255CF1}"/>
    <hyperlink ref="C19" location="'6'!A1" display="'6'!A1" xr:uid="{69F6A511-52BF-4F1B-BEDD-6F81D5F4CF86}"/>
    <hyperlink ref="C21" location="'7'!A1" display="'7'!A1" xr:uid="{E80E6183-C635-4997-83B4-FE3C430E5CB4}"/>
    <hyperlink ref="C23" location="'8'!A1" display="'8'!A1" xr:uid="{FB746A21-951E-4028-A80A-09ED2C55C418}"/>
    <hyperlink ref="C25" location="'9'!A1" display="'9'!A1" xr:uid="{B9BF41CD-A2B4-4A58-A057-22CB5584995E}"/>
    <hyperlink ref="C27" location="'10'!A1" display="'10'!A1" xr:uid="{D174A80F-54A9-426E-A89A-263150E1EA1F}"/>
    <hyperlink ref="C29" location="'11'!A1" display="'11'!A1" xr:uid="{70F3B9C6-9103-46C9-B17A-5130415F022A}"/>
    <hyperlink ref="C31" location="'12'!A1" display="'12'!A1" xr:uid="{6EACAA65-EC24-4A78-96E7-97A087FED7DE}"/>
    <hyperlink ref="C33" location="'13'!A1" display="'13'!A1" xr:uid="{2DEBBE27-0AC4-40CF-81BD-416F39550AEA}"/>
  </hyperlinks>
  <printOptions horizontalCentered="1" verticalCentered="1"/>
  <pageMargins left="0.51181102362204722" right="0.51181102362204722" top="0.78740157480314965" bottom="0.78740157480314965" header="0.31496062992125984" footer="0.31496062992125984"/>
  <pageSetup paperSize="9" scale="34"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D12C0-E280-40E4-85F9-A0D14EFD3F5F}">
  <sheetPr>
    <tabColor theme="0" tint="-0.34998626667073579"/>
  </sheetPr>
  <dimension ref="A1:J49"/>
  <sheetViews>
    <sheetView showGridLines="0" showRowColHeaders="0" view="pageBreakPreview" zoomScale="60" zoomScaleNormal="100" workbookViewId="0">
      <selection activeCell="B1" sqref="B1:I1"/>
    </sheetView>
  </sheetViews>
  <sheetFormatPr defaultColWidth="0" defaultRowHeight="12.75" customHeight="1" zeroHeight="1" x14ac:dyDescent="0.25"/>
  <cols>
    <col min="1" max="1" width="11" customWidth="1"/>
    <col min="2" max="2" width="9.140625" customWidth="1"/>
    <col min="3" max="3" width="25.42578125" customWidth="1"/>
    <col min="4" max="4" width="58.28515625" bestFit="1" customWidth="1"/>
    <col min="5" max="5" width="19" bestFit="1" customWidth="1"/>
    <col min="6" max="6" width="15.140625" bestFit="1" customWidth="1"/>
    <col min="7" max="7" width="22.42578125" customWidth="1"/>
    <col min="8" max="8" width="9.140625" customWidth="1"/>
    <col min="9" max="9" width="12.28515625" customWidth="1"/>
    <col min="10" max="10" width="0" hidden="1" customWidth="1"/>
    <col min="11" max="16384" width="9.140625" hidden="1"/>
  </cols>
  <sheetData>
    <row r="1" spans="2:9" ht="15" x14ac:dyDescent="0.25">
      <c r="C1" s="170"/>
      <c r="D1" s="170"/>
      <c r="E1" s="170"/>
      <c r="F1" s="170"/>
      <c r="G1" s="170"/>
    </row>
    <row r="2" spans="2:9" ht="15.75" thickBot="1" x14ac:dyDescent="0.3">
      <c r="B2" s="139"/>
      <c r="C2" s="171"/>
      <c r="D2" s="171"/>
      <c r="E2" s="171"/>
      <c r="F2" s="171"/>
      <c r="G2" s="171"/>
      <c r="H2" s="139"/>
      <c r="I2" s="139"/>
    </row>
    <row r="3" spans="2:9" ht="15.75" hidden="1" thickBot="1" x14ac:dyDescent="0.3">
      <c r="B3" s="139"/>
      <c r="C3" s="139"/>
      <c r="D3" s="139"/>
      <c r="E3" s="139"/>
      <c r="F3" s="139"/>
      <c r="G3" s="139"/>
      <c r="H3" s="139"/>
      <c r="I3" s="139"/>
    </row>
    <row r="4" spans="2:9" ht="15" customHeight="1" x14ac:dyDescent="0.25">
      <c r="B4" s="536" t="s">
        <v>273</v>
      </c>
      <c r="C4" s="537"/>
      <c r="D4" s="537"/>
      <c r="E4" s="537"/>
      <c r="F4" s="537"/>
      <c r="G4" s="537"/>
      <c r="H4" s="538"/>
    </row>
    <row r="5" spans="2:9" ht="15" customHeight="1" x14ac:dyDescent="0.25">
      <c r="B5" s="539"/>
      <c r="C5" s="540"/>
      <c r="D5" s="540"/>
      <c r="E5" s="540"/>
      <c r="F5" s="540"/>
      <c r="G5" s="540"/>
      <c r="H5" s="541"/>
    </row>
    <row r="6" spans="2:9" ht="19.5" customHeight="1" thickBot="1" x14ac:dyDescent="0.3">
      <c r="B6" s="542"/>
      <c r="C6" s="543"/>
      <c r="D6" s="543"/>
      <c r="E6" s="543"/>
      <c r="F6" s="543"/>
      <c r="G6" s="543"/>
      <c r="H6" s="544"/>
    </row>
    <row r="7" spans="2:9" ht="4.5" customHeight="1" x14ac:dyDescent="0.25">
      <c r="B7" s="139"/>
      <c r="C7" s="139"/>
      <c r="D7" s="139"/>
      <c r="E7" s="139"/>
      <c r="F7" s="139"/>
      <c r="G7" s="139"/>
      <c r="H7" s="139"/>
    </row>
    <row r="8" spans="2:9" ht="15.75" customHeight="1" x14ac:dyDescent="0.25">
      <c r="B8" s="172"/>
      <c r="C8" s="172"/>
      <c r="D8" s="364" t="s">
        <v>274</v>
      </c>
      <c r="E8" s="364"/>
      <c r="F8" s="172"/>
      <c r="G8" s="172"/>
      <c r="H8" s="172"/>
    </row>
    <row r="9" spans="2:9" ht="15.75" customHeight="1" x14ac:dyDescent="0.25">
      <c r="B9" s="172"/>
      <c r="C9" s="172"/>
      <c r="D9" s="364"/>
      <c r="E9" s="364"/>
      <c r="F9" s="172"/>
      <c r="G9" s="172"/>
      <c r="H9" s="172"/>
    </row>
    <row r="10" spans="2:9" ht="5.25" customHeight="1" thickBot="1" x14ac:dyDescent="0.3">
      <c r="B10" s="139"/>
      <c r="C10" s="139"/>
      <c r="D10" s="173"/>
      <c r="E10" s="139"/>
      <c r="F10" s="139"/>
      <c r="G10" s="139"/>
      <c r="H10" s="139"/>
    </row>
    <row r="11" spans="2:9" ht="15.75" customHeight="1" x14ac:dyDescent="0.25">
      <c r="B11" s="174"/>
      <c r="C11" s="175"/>
      <c r="D11" s="175"/>
      <c r="E11" s="176"/>
      <c r="F11" s="176"/>
      <c r="G11" s="176"/>
      <c r="H11" s="177"/>
    </row>
    <row r="12" spans="2:9" ht="20.100000000000001" customHeight="1" x14ac:dyDescent="0.25">
      <c r="B12" s="146"/>
      <c r="C12" s="178" t="s">
        <v>324</v>
      </c>
      <c r="D12" s="178"/>
      <c r="E12" s="545" t="s">
        <v>325</v>
      </c>
      <c r="F12" s="545"/>
      <c r="G12" s="545"/>
      <c r="H12" s="145"/>
    </row>
    <row r="13" spans="2:9" ht="5.0999999999999996" customHeight="1" x14ac:dyDescent="0.25">
      <c r="B13" s="146"/>
      <c r="C13" s="179"/>
      <c r="D13" s="179"/>
      <c r="E13" s="546"/>
      <c r="F13" s="546"/>
      <c r="G13" s="546"/>
      <c r="H13" s="145"/>
    </row>
    <row r="14" spans="2:9" ht="20.100000000000001" customHeight="1" x14ac:dyDescent="0.25">
      <c r="B14" s="146"/>
      <c r="C14" s="528" t="s">
        <v>275</v>
      </c>
      <c r="D14" s="528"/>
      <c r="E14" s="547"/>
      <c r="F14" s="547"/>
      <c r="G14" s="547"/>
      <c r="H14" s="145"/>
    </row>
    <row r="15" spans="2:9" ht="5.0999999999999996" customHeight="1" x14ac:dyDescent="0.25">
      <c r="B15" s="146"/>
      <c r="C15" s="529"/>
      <c r="D15" s="529"/>
      <c r="E15" s="529"/>
      <c r="F15" s="529"/>
      <c r="G15" s="529"/>
      <c r="H15" s="145"/>
    </row>
    <row r="16" spans="2:9" ht="20.100000000000001" customHeight="1" x14ac:dyDescent="0.25">
      <c r="B16" s="146"/>
      <c r="C16" s="533" t="s">
        <v>276</v>
      </c>
      <c r="D16" s="533"/>
      <c r="E16" s="533"/>
      <c r="F16" s="533"/>
      <c r="G16" s="533"/>
      <c r="H16" s="145"/>
    </row>
    <row r="17" spans="2:10" ht="5.0999999999999996" customHeight="1" x14ac:dyDescent="0.25">
      <c r="B17" s="146"/>
      <c r="C17" s="180"/>
      <c r="D17" s="180"/>
      <c r="E17" s="180"/>
      <c r="F17" s="180"/>
      <c r="G17" s="180"/>
      <c r="H17" s="145"/>
    </row>
    <row r="18" spans="2:10" ht="20.100000000000001" customHeight="1" x14ac:dyDescent="0.25">
      <c r="B18" s="146"/>
      <c r="C18" s="533" t="s">
        <v>277</v>
      </c>
      <c r="D18" s="533"/>
      <c r="E18" s="533"/>
      <c r="F18" s="533"/>
      <c r="G18" s="533"/>
      <c r="H18" s="145"/>
    </row>
    <row r="19" spans="2:10" ht="5.0999999999999996" customHeight="1" x14ac:dyDescent="0.25">
      <c r="B19" s="146"/>
      <c r="C19" s="180"/>
      <c r="D19" s="180"/>
      <c r="E19" s="180"/>
      <c r="F19" s="180"/>
      <c r="G19" s="180"/>
      <c r="H19" s="145"/>
    </row>
    <row r="20" spans="2:10" ht="20.100000000000001" customHeight="1" x14ac:dyDescent="0.25">
      <c r="B20" s="146"/>
      <c r="C20" s="533" t="s">
        <v>278</v>
      </c>
      <c r="D20" s="533"/>
      <c r="E20" s="181" t="s">
        <v>279</v>
      </c>
      <c r="F20" s="181"/>
      <c r="G20" s="181" t="s">
        <v>280</v>
      </c>
      <c r="H20" s="145"/>
    </row>
    <row r="21" spans="2:10" ht="5.0999999999999996" customHeight="1" x14ac:dyDescent="0.25">
      <c r="B21" s="146"/>
      <c r="C21" s="180"/>
      <c r="D21" s="180"/>
      <c r="E21" s="180"/>
      <c r="F21" s="180"/>
      <c r="G21" s="180"/>
      <c r="H21" s="145"/>
    </row>
    <row r="22" spans="2:10" ht="20.100000000000001" customHeight="1" x14ac:dyDescent="0.25">
      <c r="B22" s="146"/>
      <c r="C22" s="533" t="s">
        <v>281</v>
      </c>
      <c r="D22" s="533"/>
      <c r="E22" s="533" t="s">
        <v>282</v>
      </c>
      <c r="F22" s="533"/>
      <c r="G22" s="533"/>
      <c r="H22" s="145"/>
    </row>
    <row r="23" spans="2:10" ht="5.0999999999999996" customHeight="1" x14ac:dyDescent="0.25">
      <c r="B23" s="146"/>
      <c r="C23" s="180"/>
      <c r="D23" s="180"/>
      <c r="E23" s="180"/>
      <c r="F23" s="180"/>
      <c r="G23" s="180"/>
      <c r="H23" s="145"/>
    </row>
    <row r="24" spans="2:10" ht="20.100000000000001" customHeight="1" x14ac:dyDescent="0.25">
      <c r="B24" s="146"/>
      <c r="C24" s="181" t="s">
        <v>283</v>
      </c>
      <c r="D24" s="181" t="s">
        <v>284</v>
      </c>
      <c r="E24" s="533" t="s">
        <v>285</v>
      </c>
      <c r="F24" s="533"/>
      <c r="G24" s="533"/>
      <c r="H24" s="145"/>
    </row>
    <row r="25" spans="2:10" ht="5.0999999999999996" customHeight="1" x14ac:dyDescent="0.25">
      <c r="B25" s="146"/>
      <c r="C25" s="180"/>
      <c r="D25" s="180"/>
      <c r="E25" s="180"/>
      <c r="F25" s="180"/>
      <c r="G25" s="180"/>
      <c r="H25" s="145"/>
    </row>
    <row r="26" spans="2:10" ht="20.100000000000001" customHeight="1" x14ac:dyDescent="0.25">
      <c r="B26" s="146"/>
      <c r="C26" s="533" t="s">
        <v>286</v>
      </c>
      <c r="D26" s="533"/>
      <c r="E26" s="533" t="s">
        <v>287</v>
      </c>
      <c r="F26" s="533"/>
      <c r="G26" s="533"/>
      <c r="H26" s="145"/>
    </row>
    <row r="27" spans="2:10" ht="5.0999999999999996" customHeight="1" thickBot="1" x14ac:dyDescent="0.3">
      <c r="B27" s="146"/>
      <c r="C27" s="182"/>
      <c r="D27" s="182"/>
      <c r="E27" s="182"/>
      <c r="F27" s="182"/>
      <c r="G27" s="182"/>
      <c r="H27" s="145"/>
    </row>
    <row r="28" spans="2:10" ht="45.75" customHeight="1" thickBot="1" x14ac:dyDescent="0.3">
      <c r="B28" s="146"/>
      <c r="C28" s="183" t="s">
        <v>288</v>
      </c>
      <c r="D28" s="183" t="s">
        <v>289</v>
      </c>
      <c r="E28" s="183" t="s">
        <v>290</v>
      </c>
      <c r="F28" s="530" t="s">
        <v>291</v>
      </c>
      <c r="G28" s="530"/>
      <c r="H28" s="145"/>
    </row>
    <row r="29" spans="2:10" ht="39.75" customHeight="1" thickBot="1" x14ac:dyDescent="0.3">
      <c r="B29" s="146"/>
      <c r="C29" s="184">
        <v>1</v>
      </c>
      <c r="D29" s="197" t="str">
        <f>B4</f>
        <v>Contratação de Serviço de Apoio Administrativo para a Coordenação-Geral de Infraestrutura dos Campi</v>
      </c>
      <c r="E29" s="185">
        <f>IFERROR((Totalizador!$H$45),0)</f>
        <v>981267.51748520718</v>
      </c>
      <c r="F29" s="534">
        <f>IFERROR((Totalizador!$I$45),0)</f>
        <v>11775210.209822483</v>
      </c>
      <c r="G29" s="535"/>
      <c r="H29" s="145"/>
    </row>
    <row r="30" spans="2:10" ht="30.75" customHeight="1" thickBot="1" x14ac:dyDescent="0.3">
      <c r="B30" s="146"/>
      <c r="C30" s="530" t="s">
        <v>292</v>
      </c>
      <c r="D30" s="530"/>
      <c r="E30" s="530"/>
      <c r="F30" s="531">
        <f>SUM(F29:G29)</f>
        <v>11775210.209822483</v>
      </c>
      <c r="G30" s="532"/>
      <c r="H30" s="145"/>
      <c r="I30" s="186"/>
    </row>
    <row r="31" spans="2:10" ht="5.0999999999999996" customHeight="1" x14ac:dyDescent="0.25">
      <c r="B31" s="146"/>
      <c r="C31" s="187"/>
      <c r="D31" s="188"/>
      <c r="E31" s="188"/>
      <c r="F31" s="188"/>
      <c r="G31" s="189"/>
      <c r="H31" s="145"/>
      <c r="I31" s="190"/>
      <c r="J31" s="190"/>
    </row>
    <row r="32" spans="2:10" ht="15" x14ac:dyDescent="0.25">
      <c r="B32" s="146"/>
      <c r="C32" s="527" t="s">
        <v>293</v>
      </c>
      <c r="D32" s="527"/>
      <c r="E32" s="527"/>
      <c r="F32" s="527"/>
      <c r="G32" s="527"/>
      <c r="H32" s="145"/>
      <c r="I32" s="190"/>
    </row>
    <row r="33" spans="2:9" ht="15" x14ac:dyDescent="0.25">
      <c r="B33" s="146"/>
      <c r="C33" s="527"/>
      <c r="D33" s="527"/>
      <c r="E33" s="527"/>
      <c r="F33" s="527"/>
      <c r="G33" s="527"/>
      <c r="H33" s="145"/>
      <c r="I33" s="190"/>
    </row>
    <row r="34" spans="2:9" ht="15" x14ac:dyDescent="0.25">
      <c r="B34" s="146"/>
      <c r="C34" s="527"/>
      <c r="D34" s="527"/>
      <c r="E34" s="527"/>
      <c r="F34" s="527"/>
      <c r="G34" s="527"/>
      <c r="H34" s="145"/>
    </row>
    <row r="35" spans="2:9" ht="5.0999999999999996" customHeight="1" x14ac:dyDescent="0.25">
      <c r="B35" s="146"/>
      <c r="C35" s="191"/>
      <c r="D35" s="191"/>
      <c r="E35" s="191"/>
      <c r="F35" s="191"/>
      <c r="G35" s="191"/>
      <c r="H35" s="145"/>
    </row>
    <row r="36" spans="2:9" ht="20.100000000000001" customHeight="1" x14ac:dyDescent="0.25">
      <c r="B36" s="146"/>
      <c r="C36" s="528" t="s">
        <v>294</v>
      </c>
      <c r="D36" s="528"/>
      <c r="E36" s="528"/>
      <c r="F36" s="528"/>
      <c r="G36" s="528"/>
      <c r="H36" s="145"/>
    </row>
    <row r="37" spans="2:9" ht="5.0999999999999996" customHeight="1" x14ac:dyDescent="0.25">
      <c r="B37" s="146"/>
      <c r="C37" s="529"/>
      <c r="D37" s="529"/>
      <c r="E37" s="529"/>
      <c r="F37" s="529"/>
      <c r="G37" s="529"/>
      <c r="H37" s="145"/>
    </row>
    <row r="38" spans="2:9" ht="20.100000000000001" customHeight="1" x14ac:dyDescent="0.25">
      <c r="B38" s="146"/>
      <c r="C38" s="528" t="s">
        <v>295</v>
      </c>
      <c r="D38" s="528"/>
      <c r="E38" s="528"/>
      <c r="F38" s="528"/>
      <c r="G38" s="528"/>
      <c r="H38" s="145"/>
    </row>
    <row r="39" spans="2:9" ht="5.0999999999999996" customHeight="1" x14ac:dyDescent="0.25">
      <c r="B39" s="146"/>
      <c r="C39" s="529"/>
      <c r="D39" s="529"/>
      <c r="E39" s="529"/>
      <c r="F39" s="529"/>
      <c r="G39" s="529"/>
      <c r="H39" s="145"/>
    </row>
    <row r="40" spans="2:9" ht="20.100000000000001" customHeight="1" x14ac:dyDescent="0.25">
      <c r="B40" s="146"/>
      <c r="C40" s="528" t="s">
        <v>296</v>
      </c>
      <c r="D40" s="528"/>
      <c r="E40" s="528"/>
      <c r="F40" s="528"/>
      <c r="G40" s="528"/>
      <c r="H40" s="145"/>
    </row>
    <row r="41" spans="2:9" ht="15" x14ac:dyDescent="0.25">
      <c r="B41" s="146"/>
      <c r="C41" s="526"/>
      <c r="D41" s="526"/>
      <c r="E41" s="526"/>
      <c r="F41" s="526"/>
      <c r="G41" s="526"/>
      <c r="H41" s="145"/>
    </row>
    <row r="42" spans="2:9" ht="15" x14ac:dyDescent="0.25">
      <c r="B42" s="146"/>
      <c r="C42" s="147"/>
      <c r="D42" s="147"/>
      <c r="E42" s="147"/>
      <c r="F42" s="147"/>
      <c r="G42" s="147"/>
      <c r="H42" s="145"/>
    </row>
    <row r="43" spans="2:9" ht="15.75" thickBot="1" x14ac:dyDescent="0.3">
      <c r="B43" s="148"/>
      <c r="C43" s="149"/>
      <c r="D43" s="149"/>
      <c r="E43" s="149"/>
      <c r="F43" s="149"/>
      <c r="G43" s="149"/>
      <c r="H43" s="150"/>
    </row>
    <row r="44" spans="2:9" ht="15" x14ac:dyDescent="0.25"/>
    <row r="45" spans="2:9" ht="15" x14ac:dyDescent="0.25"/>
    <row r="46" spans="2:9" ht="15" x14ac:dyDescent="0.25"/>
    <row r="47" spans="2:9" ht="15" x14ac:dyDescent="0.25"/>
    <row r="48" spans="2:9" ht="15" x14ac:dyDescent="0.25"/>
    <row r="49" ht="15" x14ac:dyDescent="0.25"/>
  </sheetData>
  <mergeCells count="26">
    <mergeCell ref="B4:H6"/>
    <mergeCell ref="D8:E9"/>
    <mergeCell ref="E12:G12"/>
    <mergeCell ref="E13:G13"/>
    <mergeCell ref="C14:D14"/>
    <mergeCell ref="E14:G14"/>
    <mergeCell ref="C30:E30"/>
    <mergeCell ref="F30:G30"/>
    <mergeCell ref="C15:G15"/>
    <mergeCell ref="C16:G16"/>
    <mergeCell ref="C18:G18"/>
    <mergeCell ref="C20:D20"/>
    <mergeCell ref="C22:D22"/>
    <mergeCell ref="E22:G22"/>
    <mergeCell ref="E24:G24"/>
    <mergeCell ref="C26:D26"/>
    <mergeCell ref="E26:G26"/>
    <mergeCell ref="F28:G28"/>
    <mergeCell ref="F29:G29"/>
    <mergeCell ref="C41:G41"/>
    <mergeCell ref="C32:G34"/>
    <mergeCell ref="C36:G36"/>
    <mergeCell ref="C37:G37"/>
    <mergeCell ref="C38:G38"/>
    <mergeCell ref="C39:G39"/>
    <mergeCell ref="C40:G40"/>
  </mergeCells>
  <printOptions horizontalCentered="1" verticalCentered="1"/>
  <pageMargins left="0.51181102362204722" right="0.51181102362204722" top="0.78740157480314965" bottom="0.78740157480314965" header="0.31496062992125984" footer="0.31496062992125984"/>
  <pageSetup paperSize="9" scale="34"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3698D035E77ED4B91A4E55CB01C66D9" ma:contentTypeVersion="3" ma:contentTypeDescription="Crie um novo documento." ma:contentTypeScope="" ma:versionID="887f4b2caec5a149a9758a9e32df580a">
  <xsd:schema xmlns:xsd="http://www.w3.org/2001/XMLSchema" xmlns:xs="http://www.w3.org/2001/XMLSchema" xmlns:p="http://schemas.microsoft.com/office/2006/metadata/properties" xmlns:ns2="ade73c98-204a-4c1d-bddd-af79bcb040b6" targetNamespace="http://schemas.microsoft.com/office/2006/metadata/properties" ma:root="true" ma:fieldsID="a1707bbcb6f80692e5130a36a8a61a48" ns2:_="">
    <xsd:import namespace="ade73c98-204a-4c1d-bddd-af79bcb040b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e73c98-204a-4c1d-bddd-af79bcb040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8FC912-FB5F-4975-B358-55C1D0C96481}">
  <ds:schemaRefs>
    <ds:schemaRef ds:uri="http://www.w3.org/XML/1998/namespace"/>
    <ds:schemaRef ds:uri="ade73c98-204a-4c1d-bddd-af79bcb040b6"/>
    <ds:schemaRef ds:uri="http://schemas.microsoft.com/office/2006/documentManagement/types"/>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EA100981-ABEB-4321-A55F-65F2A1EBB420}">
  <ds:schemaRefs>
    <ds:schemaRef ds:uri="http://schemas.microsoft.com/sharepoint/v3/contenttype/forms"/>
  </ds:schemaRefs>
</ds:datastoreItem>
</file>

<file path=customXml/itemProps3.xml><?xml version="1.0" encoding="utf-8"?>
<ds:datastoreItem xmlns:ds="http://schemas.openxmlformats.org/officeDocument/2006/customXml" ds:itemID="{223593D7-9FB0-4D53-961E-BF712DA087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e73c98-204a-4c1d-bddd-af79bcb040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21</vt:i4>
      </vt:variant>
      <vt:variant>
        <vt:lpstr>Intervalos Nomeados</vt:lpstr>
      </vt:variant>
      <vt:variant>
        <vt:i4>18</vt:i4>
      </vt:variant>
    </vt:vector>
  </HeadingPairs>
  <TitlesOfParts>
    <vt:vector size="39" baseType="lpstr">
      <vt:lpstr>Tutorial de Preenchimento</vt:lpstr>
      <vt:lpstr>Encargos_Rescisão_Prof Ausente</vt:lpstr>
      <vt:lpstr>Custos Indiretos Tributos Lucro</vt:lpstr>
      <vt:lpstr>Salários e Benefícios</vt:lpstr>
      <vt:lpstr>1</vt:lpstr>
      <vt:lpstr>2</vt:lpstr>
      <vt:lpstr>3</vt:lpstr>
      <vt:lpstr>4</vt:lpstr>
      <vt:lpstr>5</vt:lpstr>
      <vt:lpstr>6</vt:lpstr>
      <vt:lpstr>7</vt:lpstr>
      <vt:lpstr>8</vt:lpstr>
      <vt:lpstr>9</vt:lpstr>
      <vt:lpstr>10</vt:lpstr>
      <vt:lpstr>11</vt:lpstr>
      <vt:lpstr>12</vt:lpstr>
      <vt:lpstr>13</vt:lpstr>
      <vt:lpstr>HE (Hora Extra)</vt:lpstr>
      <vt:lpstr>Outras Necessidades</vt:lpstr>
      <vt:lpstr>Totalizador</vt:lpstr>
      <vt:lpstr>Proposta Pro-Forma</vt:lpstr>
      <vt:lpstr>'1'!Area_de_impressao</vt:lpstr>
      <vt:lpstr>'10'!Area_de_impressao</vt:lpstr>
      <vt:lpstr>'11'!Area_de_impressao</vt:lpstr>
      <vt:lpstr>'12'!Area_de_impressao</vt:lpstr>
      <vt:lpstr>'13'!Area_de_impressao</vt:lpstr>
      <vt:lpstr>'2'!Area_de_impressao</vt:lpstr>
      <vt:lpstr>'3'!Area_de_impressao</vt:lpstr>
      <vt:lpstr>'4'!Area_de_impressao</vt:lpstr>
      <vt:lpstr>'5'!Area_de_impressao</vt:lpstr>
      <vt:lpstr>'6'!Area_de_impressao</vt:lpstr>
      <vt:lpstr>'7'!Area_de_impressao</vt:lpstr>
      <vt:lpstr>'8'!Area_de_impressao</vt:lpstr>
      <vt:lpstr>'9'!Area_de_impressao</vt:lpstr>
      <vt:lpstr>'Custos Indiretos Tributos Lucro'!Area_de_impressao</vt:lpstr>
      <vt:lpstr>'Outras Necessidades'!Area_de_impressao</vt:lpstr>
      <vt:lpstr>'Proposta Pro-Forma'!Area_de_impressao</vt:lpstr>
      <vt:lpstr>'Salários e Benefícios'!Area_de_impressao</vt:lpstr>
      <vt:lpstr>Totalizador!Area_de_impressao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Mairlam Melo</dc:creator>
  <cp:keywords/>
  <dc:description/>
  <cp:lastModifiedBy>Alexandre Moreira</cp:lastModifiedBy>
  <cp:revision/>
  <cp:lastPrinted>2026-06-02T12:32:33Z</cp:lastPrinted>
  <dcterms:created xsi:type="dcterms:W3CDTF">2022-03-10T16:04:22Z</dcterms:created>
  <dcterms:modified xsi:type="dcterms:W3CDTF">2026-06-02T12:37:37Z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0x01010013698D035E77ED4B91A4E55CB01C66D9</vt:lpwstr>
  </property>
</Properties>
</file>